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210" windowWidth="20115" windowHeight="793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'51-1'!$A$1:$O$25</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'60'!$B$1:$N$80</definedName>
    <definedName name="_xlnm.Print_Area" localSheetId="65">'61'!$B$1:$P$79</definedName>
    <definedName name="_xlnm.Print_Area" localSheetId="66">'62'!$B$1:$Q$29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H54" i="58" l="1"/>
  <c r="H53" i="58"/>
  <c r="H52" i="58"/>
  <c r="H51" i="58"/>
  <c r="H50" i="58"/>
  <c r="H49" i="58"/>
  <c r="H48" i="58"/>
  <c r="H47" i="58"/>
  <c r="H46" i="58"/>
  <c r="H45" i="58"/>
  <c r="H44" i="58"/>
  <c r="H43" i="58"/>
  <c r="H42" i="58"/>
  <c r="H41" i="58"/>
  <c r="H40" i="58"/>
  <c r="H33" i="58"/>
  <c r="G33" i="58"/>
  <c r="I17" i="58"/>
  <c r="H17" i="58"/>
  <c r="G17" i="58"/>
  <c r="F17" i="58"/>
  <c r="E17" i="58"/>
  <c r="D17" i="58"/>
  <c r="L49" i="61" l="1"/>
  <c r="J49" i="61"/>
  <c r="I49" i="61"/>
  <c r="P49" i="61" s="1"/>
  <c r="G49" i="61"/>
  <c r="F49" i="61"/>
  <c r="D49" i="61"/>
  <c r="C49" i="61"/>
  <c r="O48" i="61"/>
  <c r="O45" i="61"/>
  <c r="J45" i="61"/>
  <c r="I45" i="61"/>
  <c r="G45" i="61"/>
  <c r="F45" i="61"/>
  <c r="D45" i="61"/>
  <c r="C45" i="61"/>
  <c r="O44" i="61"/>
  <c r="O43" i="61"/>
  <c r="O42" i="61"/>
  <c r="O41" i="61"/>
  <c r="L38" i="61"/>
  <c r="J38" i="61"/>
  <c r="I38" i="61"/>
  <c r="O38" i="61" s="1"/>
  <c r="G38" i="61"/>
  <c r="F38" i="61"/>
  <c r="D38" i="61"/>
  <c r="C38" i="61"/>
  <c r="O37" i="61"/>
  <c r="O36" i="61"/>
  <c r="O35" i="61"/>
  <c r="O34" i="61"/>
  <c r="P31" i="61"/>
  <c r="O31" i="61"/>
  <c r="L31" i="61"/>
  <c r="O30" i="61"/>
  <c r="O29" i="61"/>
  <c r="L26" i="61"/>
  <c r="L51" i="61" s="1"/>
  <c r="I26" i="61"/>
  <c r="I51" i="61" s="1"/>
  <c r="F26" i="61"/>
  <c r="F51" i="61" s="1"/>
  <c r="C26" i="61"/>
  <c r="C51" i="61" s="1"/>
  <c r="P25" i="61"/>
  <c r="O25" i="61"/>
  <c r="P24" i="61"/>
  <c r="O24" i="61"/>
  <c r="O23" i="61"/>
  <c r="P22" i="61"/>
  <c r="O22" i="61"/>
  <c r="P21" i="61"/>
  <c r="O21" i="61"/>
  <c r="O20" i="61"/>
  <c r="P19" i="61"/>
  <c r="O19" i="61"/>
  <c r="O18" i="61"/>
  <c r="P17" i="61"/>
  <c r="O17" i="61"/>
  <c r="O16" i="61"/>
  <c r="P15" i="61"/>
  <c r="O15" i="61"/>
  <c r="O14" i="61"/>
  <c r="P13" i="61"/>
  <c r="O13" i="61"/>
  <c r="O12" i="61"/>
  <c r="P11" i="61"/>
  <c r="O11" i="61"/>
  <c r="AA9" i="61"/>
  <c r="P48" i="61" s="1"/>
  <c r="L7" i="61"/>
  <c r="I7" i="61"/>
  <c r="F7" i="61"/>
  <c r="C7" i="61"/>
  <c r="L79" i="60"/>
  <c r="I79" i="60"/>
  <c r="F79" i="60"/>
  <c r="C79" i="60"/>
  <c r="O78" i="60"/>
  <c r="O77" i="60"/>
  <c r="O76" i="60"/>
  <c r="O75" i="60"/>
  <c r="O74" i="60"/>
  <c r="O73" i="60"/>
  <c r="O72" i="60"/>
  <c r="O71" i="60"/>
  <c r="O70" i="60"/>
  <c r="O69" i="60"/>
  <c r="O68" i="60"/>
  <c r="O67" i="60"/>
  <c r="O66" i="60"/>
  <c r="O65" i="60"/>
  <c r="O64" i="60"/>
  <c r="O63" i="60"/>
  <c r="O62" i="60"/>
  <c r="O61" i="60"/>
  <c r="O60" i="60"/>
  <c r="O59" i="60"/>
  <c r="O58" i="60"/>
  <c r="O57" i="60"/>
  <c r="O56" i="60"/>
  <c r="O55" i="60"/>
  <c r="O54" i="60"/>
  <c r="O53" i="60"/>
  <c r="I50" i="60"/>
  <c r="O50" i="60" s="1"/>
  <c r="F50" i="60"/>
  <c r="C50" i="60"/>
  <c r="O49" i="60"/>
  <c r="O48" i="60"/>
  <c r="O47" i="60"/>
  <c r="O46" i="60"/>
  <c r="O45" i="60"/>
  <c r="L42" i="60"/>
  <c r="I42" i="60"/>
  <c r="F42" i="60"/>
  <c r="C42" i="60"/>
  <c r="O41" i="60"/>
  <c r="O40" i="60"/>
  <c r="O39" i="60"/>
  <c r="O38" i="60"/>
  <c r="O37" i="60"/>
  <c r="O36" i="60"/>
  <c r="O35" i="60"/>
  <c r="O34" i="60"/>
  <c r="P31" i="60"/>
  <c r="O31" i="60"/>
  <c r="L31" i="60"/>
  <c r="O30" i="60"/>
  <c r="O29" i="60"/>
  <c r="O28" i="60"/>
  <c r="L25" i="60"/>
  <c r="L81" i="60" s="1"/>
  <c r="I25" i="60"/>
  <c r="O25" i="60" s="1"/>
  <c r="F25" i="60"/>
  <c r="F81" i="60" s="1"/>
  <c r="C25" i="60"/>
  <c r="C81" i="60" s="1"/>
  <c r="P24" i="60"/>
  <c r="O24" i="60"/>
  <c r="P23" i="60"/>
  <c r="O23" i="60"/>
  <c r="O22" i="60"/>
  <c r="O21" i="60"/>
  <c r="O20" i="60"/>
  <c r="O19" i="60"/>
  <c r="O18" i="60"/>
  <c r="O17" i="60"/>
  <c r="O16" i="60"/>
  <c r="O15" i="60"/>
  <c r="O14" i="60"/>
  <c r="O13" i="60"/>
  <c r="O12" i="60"/>
  <c r="O11" i="60"/>
  <c r="O10" i="60"/>
  <c r="AA9" i="60"/>
  <c r="P48" i="60" s="1"/>
  <c r="L7" i="60"/>
  <c r="I7" i="60"/>
  <c r="M25" i="59"/>
  <c r="L25" i="59"/>
  <c r="J25" i="59"/>
  <c r="I25" i="59"/>
  <c r="G25" i="59"/>
  <c r="F25" i="59"/>
  <c r="D25" i="59"/>
  <c r="C25" i="59"/>
  <c r="L79" i="59"/>
  <c r="I79" i="59"/>
  <c r="P79" i="59" s="1"/>
  <c r="F79" i="59"/>
  <c r="C79" i="59"/>
  <c r="O78" i="59"/>
  <c r="O77" i="59"/>
  <c r="O76" i="59"/>
  <c r="O75" i="59"/>
  <c r="O74" i="59"/>
  <c r="O73" i="59"/>
  <c r="O72" i="59"/>
  <c r="O71" i="59"/>
  <c r="O70" i="59"/>
  <c r="O69" i="59"/>
  <c r="O68" i="59"/>
  <c r="O67" i="59"/>
  <c r="O66" i="59"/>
  <c r="O65" i="59"/>
  <c r="O64" i="59"/>
  <c r="O63" i="59"/>
  <c r="O62" i="59"/>
  <c r="O61" i="59"/>
  <c r="O60" i="59"/>
  <c r="O59" i="59"/>
  <c r="O58" i="59"/>
  <c r="O57" i="59"/>
  <c r="O56" i="59"/>
  <c r="O55" i="59"/>
  <c r="O54" i="59"/>
  <c r="O53" i="59"/>
  <c r="I50" i="59"/>
  <c r="P50" i="59" s="1"/>
  <c r="F50" i="59"/>
  <c r="C50" i="59"/>
  <c r="O49" i="59"/>
  <c r="O48" i="59"/>
  <c r="O47" i="59"/>
  <c r="O46" i="59"/>
  <c r="O45" i="59"/>
  <c r="L42" i="59"/>
  <c r="I42" i="59"/>
  <c r="P42" i="59" s="1"/>
  <c r="F42" i="59"/>
  <c r="C42" i="59"/>
  <c r="O41" i="59"/>
  <c r="O40" i="59"/>
  <c r="O39" i="59"/>
  <c r="O38" i="59"/>
  <c r="O37" i="59"/>
  <c r="O36" i="59"/>
  <c r="O35" i="59"/>
  <c r="O34" i="59"/>
  <c r="P31" i="59"/>
  <c r="O31" i="59"/>
  <c r="L31" i="59"/>
  <c r="O30" i="59"/>
  <c r="O29" i="59"/>
  <c r="O28" i="59"/>
  <c r="L81" i="59"/>
  <c r="O25" i="59"/>
  <c r="F81" i="59"/>
  <c r="C81" i="59"/>
  <c r="P24" i="59"/>
  <c r="O24" i="59"/>
  <c r="P23" i="59"/>
  <c r="O23" i="59"/>
  <c r="O22" i="59"/>
  <c r="O21" i="59"/>
  <c r="O20" i="59"/>
  <c r="O19" i="59"/>
  <c r="O18" i="59"/>
  <c r="O17" i="59"/>
  <c r="O16" i="59"/>
  <c r="O15" i="59"/>
  <c r="O14" i="59"/>
  <c r="O13" i="59"/>
  <c r="O12" i="59"/>
  <c r="O11" i="59"/>
  <c r="O10" i="59"/>
  <c r="P48" i="59"/>
  <c r="L7" i="59"/>
  <c r="I7" i="59"/>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F89" i="56"/>
  <c r="F88" i="56"/>
  <c r="F87" i="56"/>
  <c r="F86" i="56"/>
  <c r="F85" i="56"/>
  <c r="F84" i="56"/>
  <c r="F83" i="56"/>
  <c r="E82" i="56"/>
  <c r="D82" i="56"/>
  <c r="F82" i="56" s="1"/>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AB172" i="46"/>
  <c r="AB173" i="46" s="1"/>
  <c r="AA172" i="46"/>
  <c r="AA173" i="46" s="1"/>
  <c r="Z172" i="46"/>
  <c r="Z173" i="46" s="1"/>
  <c r="Y172" i="46"/>
  <c r="Y173" i="46" s="1"/>
  <c r="X172" i="46"/>
  <c r="X173" i="46" s="1"/>
  <c r="W172" i="46"/>
  <c r="W173" i="46" s="1"/>
  <c r="V172" i="46"/>
  <c r="V173" i="46" s="1"/>
  <c r="U172" i="46"/>
  <c r="U173" i="46" s="1"/>
  <c r="T172" i="46"/>
  <c r="T173" i="46" s="1"/>
  <c r="S172" i="46"/>
  <c r="S173" i="46" s="1"/>
  <c r="R172" i="46"/>
  <c r="R173" i="46" s="1"/>
  <c r="Q172" i="46"/>
  <c r="Q173" i="46" s="1"/>
  <c r="P172" i="46"/>
  <c r="P173" i="46" s="1"/>
  <c r="O172" i="46"/>
  <c r="N172" i="46"/>
  <c r="M172" i="46"/>
  <c r="L172" i="46"/>
  <c r="K172" i="46"/>
  <c r="J172" i="46"/>
  <c r="I172" i="46"/>
  <c r="H172" i="46"/>
  <c r="G172" i="46"/>
  <c r="F172" i="46"/>
  <c r="E172" i="46"/>
  <c r="D172" i="46"/>
  <c r="C172" i="46"/>
  <c r="B172" i="46"/>
  <c r="AB155" i="46"/>
  <c r="AC155" i="46" s="1"/>
  <c r="AA155" i="46"/>
  <c r="AA156" i="46" s="1"/>
  <c r="Z155" i="46"/>
  <c r="Z156" i="46" s="1"/>
  <c r="Y155" i="46"/>
  <c r="Y156" i="46" s="1"/>
  <c r="X155" i="46"/>
  <c r="X156" i="46" s="1"/>
  <c r="W155" i="46"/>
  <c r="W156" i="46" s="1"/>
  <c r="V155" i="46"/>
  <c r="V156" i="46" s="1"/>
  <c r="U155" i="46"/>
  <c r="U156" i="46" s="1"/>
  <c r="T155" i="46"/>
  <c r="T156" i="46" s="1"/>
  <c r="S155" i="46"/>
  <c r="S156" i="46" s="1"/>
  <c r="R155" i="46"/>
  <c r="R156" i="46" s="1"/>
  <c r="Q155" i="46"/>
  <c r="Q156" i="46" s="1"/>
  <c r="P155" i="46"/>
  <c r="P156" i="46" s="1"/>
  <c r="O155" i="46"/>
  <c r="N155" i="46"/>
  <c r="M155" i="46"/>
  <c r="L155" i="46"/>
  <c r="K155" i="46"/>
  <c r="J155" i="46"/>
  <c r="I155" i="46"/>
  <c r="H155" i="46"/>
  <c r="G155" i="46"/>
  <c r="F155" i="46"/>
  <c r="E155" i="46"/>
  <c r="D155" i="46"/>
  <c r="C155" i="46"/>
  <c r="B155" i="46"/>
  <c r="AB129" i="46"/>
  <c r="AB130" i="46" s="1"/>
  <c r="AA129" i="46"/>
  <c r="AA130" i="46" s="1"/>
  <c r="Z129" i="46"/>
  <c r="Z130" i="46" s="1"/>
  <c r="Y129" i="46"/>
  <c r="Y130" i="46" s="1"/>
  <c r="X129" i="46"/>
  <c r="X130" i="46" s="1"/>
  <c r="W129" i="46"/>
  <c r="W130" i="46" s="1"/>
  <c r="V129" i="46"/>
  <c r="V130" i="46" s="1"/>
  <c r="U129" i="46"/>
  <c r="U130" i="46" s="1"/>
  <c r="T129" i="46"/>
  <c r="T130" i="46" s="1"/>
  <c r="S129" i="46"/>
  <c r="S130" i="46" s="1"/>
  <c r="R129" i="46"/>
  <c r="R130" i="46" s="1"/>
  <c r="Q129" i="46"/>
  <c r="Q130" i="46" s="1"/>
  <c r="P129" i="46"/>
  <c r="P130" i="46" s="1"/>
  <c r="O129" i="46"/>
  <c r="N129" i="46"/>
  <c r="M129" i="46"/>
  <c r="L129" i="46"/>
  <c r="K129" i="46"/>
  <c r="J129" i="46"/>
  <c r="I129" i="46"/>
  <c r="H129" i="46"/>
  <c r="G129" i="46"/>
  <c r="F129" i="46"/>
  <c r="E129" i="46"/>
  <c r="D129" i="46"/>
  <c r="C129" i="46"/>
  <c r="B129" i="46"/>
  <c r="AB112" i="46"/>
  <c r="AC112" i="46" s="1"/>
  <c r="AA112" i="46"/>
  <c r="AA113" i="46" s="1"/>
  <c r="Z112" i="46"/>
  <c r="Z113" i="46" s="1"/>
  <c r="Y112" i="46"/>
  <c r="Y113" i="46" s="1"/>
  <c r="X112" i="46"/>
  <c r="W112" i="46"/>
  <c r="W113" i="46" s="1"/>
  <c r="V112" i="46"/>
  <c r="V113" i="46" s="1"/>
  <c r="U112" i="46"/>
  <c r="U113" i="46" s="1"/>
  <c r="T112" i="46"/>
  <c r="T113" i="46" s="1"/>
  <c r="S112" i="46"/>
  <c r="S113" i="46" s="1"/>
  <c r="R112" i="46"/>
  <c r="R113" i="46" s="1"/>
  <c r="Q112" i="46"/>
  <c r="Q113" i="46" s="1"/>
  <c r="P112" i="46"/>
  <c r="P113" i="46" s="1"/>
  <c r="O112" i="46"/>
  <c r="N112" i="46"/>
  <c r="M112" i="46"/>
  <c r="L112" i="46"/>
  <c r="K112" i="46"/>
  <c r="J112" i="46"/>
  <c r="I112" i="46"/>
  <c r="H112" i="46"/>
  <c r="G112" i="46"/>
  <c r="F112" i="46"/>
  <c r="E112" i="46"/>
  <c r="D112" i="46"/>
  <c r="C112" i="46"/>
  <c r="B112" i="46"/>
  <c r="AB84" i="46"/>
  <c r="AB85" i="46" s="1"/>
  <c r="AA84" i="46"/>
  <c r="Z84" i="46"/>
  <c r="Z85" i="46" s="1"/>
  <c r="Y84" i="46"/>
  <c r="Y85" i="46" s="1"/>
  <c r="X84" i="46"/>
  <c r="X85" i="46" s="1"/>
  <c r="W84" i="46"/>
  <c r="V84" i="46"/>
  <c r="V85" i="46" s="1"/>
  <c r="U84" i="46"/>
  <c r="U85" i="46" s="1"/>
  <c r="T84" i="46"/>
  <c r="T85" i="46" s="1"/>
  <c r="S84" i="46"/>
  <c r="R84" i="46"/>
  <c r="R85" i="46" s="1"/>
  <c r="Q84" i="46"/>
  <c r="Q85" i="46" s="1"/>
  <c r="P84" i="46"/>
  <c r="P85" i="46" s="1"/>
  <c r="O84" i="46"/>
  <c r="N84" i="46"/>
  <c r="M84" i="46"/>
  <c r="L84" i="46"/>
  <c r="K84" i="46"/>
  <c r="J84" i="46"/>
  <c r="I84" i="46"/>
  <c r="H84" i="46"/>
  <c r="G84" i="46"/>
  <c r="F84" i="46"/>
  <c r="E84" i="46"/>
  <c r="D84" i="46"/>
  <c r="C84" i="46"/>
  <c r="B84" i="46"/>
  <c r="AB67" i="46"/>
  <c r="AC67" i="46" s="1"/>
  <c r="AA67" i="46"/>
  <c r="AA68" i="46" s="1"/>
  <c r="Z67" i="46"/>
  <c r="Y67" i="46"/>
  <c r="Y68" i="46" s="1"/>
  <c r="X67" i="46"/>
  <c r="X68" i="46" s="1"/>
  <c r="W67" i="46"/>
  <c r="W68" i="46" s="1"/>
  <c r="V67" i="46"/>
  <c r="U67" i="46"/>
  <c r="U68" i="46" s="1"/>
  <c r="T67" i="46"/>
  <c r="T68" i="46" s="1"/>
  <c r="S67" i="46"/>
  <c r="S68" i="46" s="1"/>
  <c r="R67" i="46"/>
  <c r="Q67" i="46"/>
  <c r="Q68" i="46" s="1"/>
  <c r="P67" i="46"/>
  <c r="P68" i="46" s="1"/>
  <c r="O67" i="46"/>
  <c r="N67" i="46"/>
  <c r="M67" i="46"/>
  <c r="L67" i="46"/>
  <c r="K67" i="46"/>
  <c r="J67" i="46"/>
  <c r="I67" i="46"/>
  <c r="H67" i="46"/>
  <c r="G67" i="46"/>
  <c r="F67" i="46"/>
  <c r="E67" i="46"/>
  <c r="D67" i="46"/>
  <c r="C67" i="46"/>
  <c r="B67" i="46"/>
  <c r="Y41" i="46"/>
  <c r="U41" i="46"/>
  <c r="Q41" i="46"/>
  <c r="AB40" i="46"/>
  <c r="AB41" i="46" s="1"/>
  <c r="AA40" i="46"/>
  <c r="AA41" i="46" s="1"/>
  <c r="Z40" i="46"/>
  <c r="Z41" i="46" s="1"/>
  <c r="Y40" i="46"/>
  <c r="X40" i="46"/>
  <c r="X41" i="46" s="1"/>
  <c r="W40" i="46"/>
  <c r="W41" i="46" s="1"/>
  <c r="V40" i="46"/>
  <c r="V41" i="46" s="1"/>
  <c r="U40" i="46"/>
  <c r="T40" i="46"/>
  <c r="T41" i="46" s="1"/>
  <c r="S40" i="46"/>
  <c r="S41" i="46" s="1"/>
  <c r="R40" i="46"/>
  <c r="R41" i="46" s="1"/>
  <c r="Q40" i="46"/>
  <c r="P40" i="46"/>
  <c r="P41" i="46" s="1"/>
  <c r="O40" i="46"/>
  <c r="N40" i="46"/>
  <c r="AC168" i="46" s="1"/>
  <c r="M40" i="46"/>
  <c r="L40" i="46"/>
  <c r="K40" i="46"/>
  <c r="J40" i="46"/>
  <c r="I40" i="46"/>
  <c r="H40" i="46"/>
  <c r="G40" i="46"/>
  <c r="F40" i="46"/>
  <c r="E40" i="46"/>
  <c r="D40" i="46"/>
  <c r="C40" i="46"/>
  <c r="B40" i="46"/>
  <c r="AC39" i="46"/>
  <c r="AC38" i="46"/>
  <c r="AC37" i="46"/>
  <c r="AC36" i="46"/>
  <c r="AC35" i="46"/>
  <c r="AC34" i="46"/>
  <c r="AC33" i="46"/>
  <c r="AC32" i="46"/>
  <c r="AC31" i="46"/>
  <c r="AC30" i="46"/>
  <c r="AC29" i="46"/>
  <c r="AC28" i="46"/>
  <c r="AC27" i="46"/>
  <c r="AC26" i="46"/>
  <c r="AB23" i="46"/>
  <c r="AC23" i="46" s="1"/>
  <c r="AA23" i="46"/>
  <c r="AA24" i="46" s="1"/>
  <c r="Z23" i="46"/>
  <c r="Z24" i="46" s="1"/>
  <c r="Y23" i="46"/>
  <c r="Y24" i="46" s="1"/>
  <c r="X23" i="46"/>
  <c r="W23" i="46"/>
  <c r="W24" i="46" s="1"/>
  <c r="V23" i="46"/>
  <c r="V24" i="46" s="1"/>
  <c r="U23" i="46"/>
  <c r="U24" i="46" s="1"/>
  <c r="T23" i="46"/>
  <c r="S23" i="46"/>
  <c r="S24" i="46" s="1"/>
  <c r="R23" i="46"/>
  <c r="R24" i="46" s="1"/>
  <c r="Q23" i="46"/>
  <c r="Q24" i="46" s="1"/>
  <c r="P23" i="46"/>
  <c r="O23" i="46"/>
  <c r="N23" i="46"/>
  <c r="AC154" i="46" s="1"/>
  <c r="M23" i="46"/>
  <c r="L23" i="46"/>
  <c r="K23" i="46"/>
  <c r="J23" i="46"/>
  <c r="I23" i="46"/>
  <c r="H23" i="46"/>
  <c r="G23" i="46"/>
  <c r="F23" i="46"/>
  <c r="E23" i="46"/>
  <c r="D23" i="46"/>
  <c r="C23" i="46"/>
  <c r="B23" i="46"/>
  <c r="AC19" i="46"/>
  <c r="AC15" i="46"/>
  <c r="AC11" i="46"/>
  <c r="P22" i="44"/>
  <c r="P21" i="44"/>
  <c r="K53" i="36"/>
  <c r="J53" i="36"/>
  <c r="I53" i="36"/>
  <c r="H53" i="36"/>
  <c r="F53" i="36"/>
  <c r="E53" i="36"/>
  <c r="D53" i="36"/>
  <c r="C53" i="36"/>
  <c r="B53" i="36"/>
  <c r="R51" i="36"/>
  <c r="P51" i="36"/>
  <c r="O51" i="36"/>
  <c r="N51" i="36"/>
  <c r="M51" i="36"/>
  <c r="Q51" i="36" s="1"/>
  <c r="L51" i="36"/>
  <c r="S51" i="36" s="1"/>
  <c r="G51" i="36"/>
  <c r="S50" i="36"/>
  <c r="P50" i="36"/>
  <c r="O50" i="36"/>
  <c r="N50" i="36"/>
  <c r="M50" i="36"/>
  <c r="Q50" i="36" s="1"/>
  <c r="L50" i="36"/>
  <c r="G50" i="36"/>
  <c r="R50" i="36" s="1"/>
  <c r="R49" i="36"/>
  <c r="P49" i="36"/>
  <c r="O49" i="36"/>
  <c r="N49" i="36"/>
  <c r="M49" i="36"/>
  <c r="Q49" i="36" s="1"/>
  <c r="L49" i="36"/>
  <c r="S49" i="36" s="1"/>
  <c r="G49" i="36"/>
  <c r="S48" i="36"/>
  <c r="P48" i="36"/>
  <c r="O48" i="36"/>
  <c r="N48" i="36"/>
  <c r="M48" i="36"/>
  <c r="Q48" i="36" s="1"/>
  <c r="L48" i="36"/>
  <c r="G48" i="36"/>
  <c r="R48" i="36" s="1"/>
  <c r="R47" i="36"/>
  <c r="P47" i="36"/>
  <c r="O47" i="36"/>
  <c r="N47" i="36"/>
  <c r="M47" i="36"/>
  <c r="Q47" i="36" s="1"/>
  <c r="L47" i="36"/>
  <c r="S47" i="36" s="1"/>
  <c r="G47" i="36"/>
  <c r="S46" i="36"/>
  <c r="P46" i="36"/>
  <c r="O46" i="36"/>
  <c r="N46" i="36"/>
  <c r="M46" i="36"/>
  <c r="Q46" i="36" s="1"/>
  <c r="L46" i="36"/>
  <c r="G46" i="36"/>
  <c r="R46" i="36" s="1"/>
  <c r="R45" i="36"/>
  <c r="P45" i="36"/>
  <c r="O45" i="36"/>
  <c r="N45" i="36"/>
  <c r="M45" i="36"/>
  <c r="Q45" i="36" s="1"/>
  <c r="L45" i="36"/>
  <c r="S45" i="36" s="1"/>
  <c r="G45" i="36"/>
  <c r="S44" i="36"/>
  <c r="P44" i="36"/>
  <c r="O44" i="36"/>
  <c r="N44" i="36"/>
  <c r="M44" i="36"/>
  <c r="Q44" i="36" s="1"/>
  <c r="L44" i="36"/>
  <c r="G44" i="36"/>
  <c r="R44" i="36" s="1"/>
  <c r="R43" i="36"/>
  <c r="P43" i="36"/>
  <c r="O43" i="36"/>
  <c r="N43" i="36"/>
  <c r="M43" i="36"/>
  <c r="Q43" i="36" s="1"/>
  <c r="L43" i="36"/>
  <c r="S43" i="36" s="1"/>
  <c r="G43" i="36"/>
  <c r="S42" i="36"/>
  <c r="P42" i="36"/>
  <c r="O42" i="36"/>
  <c r="N42" i="36"/>
  <c r="M42" i="36"/>
  <c r="Q42" i="36" s="1"/>
  <c r="L42" i="36"/>
  <c r="G42" i="36"/>
  <c r="R42" i="36" s="1"/>
  <c r="R41" i="36"/>
  <c r="P41" i="36"/>
  <c r="O41" i="36"/>
  <c r="N41" i="36"/>
  <c r="M41" i="36"/>
  <c r="Q41" i="36" s="1"/>
  <c r="L41" i="36"/>
  <c r="S41" i="36" s="1"/>
  <c r="G41" i="36"/>
  <c r="S40" i="36"/>
  <c r="P40" i="36"/>
  <c r="O40" i="36"/>
  <c r="N40" i="36"/>
  <c r="M40" i="36"/>
  <c r="Q40" i="36" s="1"/>
  <c r="L40" i="36"/>
  <c r="G40" i="36"/>
  <c r="R40" i="36" s="1"/>
  <c r="R39" i="36"/>
  <c r="P39" i="36"/>
  <c r="O39" i="36"/>
  <c r="N39" i="36"/>
  <c r="M39" i="36"/>
  <c r="Q39" i="36" s="1"/>
  <c r="L39" i="36"/>
  <c r="S39" i="36" s="1"/>
  <c r="G39" i="36"/>
  <c r="S38" i="36"/>
  <c r="P38" i="36"/>
  <c r="O38" i="36"/>
  <c r="N38" i="36"/>
  <c r="M38" i="36"/>
  <c r="Q38" i="36" s="1"/>
  <c r="L38" i="36"/>
  <c r="G38" i="36"/>
  <c r="R38" i="36" s="1"/>
  <c r="R37" i="36"/>
  <c r="P37" i="36"/>
  <c r="O37" i="36"/>
  <c r="N37" i="36"/>
  <c r="M37" i="36"/>
  <c r="Q37" i="36" s="1"/>
  <c r="L37" i="36"/>
  <c r="S37" i="36" s="1"/>
  <c r="G37" i="36"/>
  <c r="S36" i="36"/>
  <c r="P36" i="36"/>
  <c r="O36" i="36"/>
  <c r="N36" i="36"/>
  <c r="M36" i="36"/>
  <c r="Q36" i="36" s="1"/>
  <c r="L36" i="36"/>
  <c r="G36" i="36"/>
  <c r="R36" i="36" s="1"/>
  <c r="R35" i="36"/>
  <c r="P35" i="36"/>
  <c r="O35" i="36"/>
  <c r="N35" i="36"/>
  <c r="M35" i="36"/>
  <c r="Q35" i="36" s="1"/>
  <c r="L35" i="36"/>
  <c r="S35" i="36" s="1"/>
  <c r="G35" i="36"/>
  <c r="S34" i="36"/>
  <c r="P34" i="36"/>
  <c r="O34" i="36"/>
  <c r="N34" i="36"/>
  <c r="M34" i="36"/>
  <c r="Q34" i="36" s="1"/>
  <c r="L34" i="36"/>
  <c r="G34" i="36"/>
  <c r="R34" i="36" s="1"/>
  <c r="R33" i="36"/>
  <c r="P33" i="36"/>
  <c r="O33" i="36"/>
  <c r="N33" i="36"/>
  <c r="M33" i="36"/>
  <c r="Q33" i="36" s="1"/>
  <c r="L33" i="36"/>
  <c r="S33" i="36" s="1"/>
  <c r="G33" i="36"/>
  <c r="S32" i="36"/>
  <c r="P32" i="36"/>
  <c r="O32" i="36"/>
  <c r="N32" i="36"/>
  <c r="M32" i="36"/>
  <c r="Q32" i="36" s="1"/>
  <c r="L32" i="36"/>
  <c r="G32" i="36"/>
  <c r="R32" i="36" s="1"/>
  <c r="R31" i="36"/>
  <c r="P31" i="36"/>
  <c r="O31" i="36"/>
  <c r="N31" i="36"/>
  <c r="M31" i="36"/>
  <c r="Q31" i="36" s="1"/>
  <c r="L31" i="36"/>
  <c r="S31" i="36" s="1"/>
  <c r="G31" i="36"/>
  <c r="S30" i="36"/>
  <c r="P30" i="36"/>
  <c r="O30" i="36"/>
  <c r="N30" i="36"/>
  <c r="M30" i="36"/>
  <c r="Q30" i="36" s="1"/>
  <c r="L30" i="36"/>
  <c r="G30" i="36"/>
  <c r="R30" i="36" s="1"/>
  <c r="R29" i="36"/>
  <c r="P29" i="36"/>
  <c r="O29" i="36"/>
  <c r="N29" i="36"/>
  <c r="M29" i="36"/>
  <c r="Q29" i="36" s="1"/>
  <c r="L29" i="36"/>
  <c r="S29" i="36" s="1"/>
  <c r="G29" i="36"/>
  <c r="S28" i="36"/>
  <c r="P28" i="36"/>
  <c r="O28" i="36"/>
  <c r="N28" i="36"/>
  <c r="M28" i="36"/>
  <c r="Q28" i="36" s="1"/>
  <c r="L28" i="36"/>
  <c r="G28" i="36"/>
  <c r="R28" i="36" s="1"/>
  <c r="R27" i="36"/>
  <c r="P27" i="36"/>
  <c r="O27" i="36"/>
  <c r="N27" i="36"/>
  <c r="M27" i="36"/>
  <c r="Q27" i="36" s="1"/>
  <c r="L27" i="36"/>
  <c r="S27" i="36" s="1"/>
  <c r="G27" i="36"/>
  <c r="S26" i="36"/>
  <c r="P26" i="36"/>
  <c r="P53" i="36" s="1"/>
  <c r="O26" i="36"/>
  <c r="O53" i="36" s="1"/>
  <c r="N26" i="36"/>
  <c r="N53" i="36" s="1"/>
  <c r="M26" i="36"/>
  <c r="Q26" i="36" s="1"/>
  <c r="L26" i="36"/>
  <c r="G26" i="36"/>
  <c r="G53" i="36" s="1"/>
  <c r="R53" i="36" s="1"/>
  <c r="K22" i="36"/>
  <c r="J22" i="36"/>
  <c r="I22" i="36"/>
  <c r="H22" i="36"/>
  <c r="F22" i="36"/>
  <c r="E22" i="36"/>
  <c r="D22" i="36"/>
  <c r="C22" i="36"/>
  <c r="B22" i="36"/>
  <c r="R20" i="36"/>
  <c r="P20" i="36"/>
  <c r="O20" i="36"/>
  <c r="N20" i="36"/>
  <c r="M20" i="36"/>
  <c r="Q20" i="36" s="1"/>
  <c r="L20" i="36"/>
  <c r="S20" i="36" s="1"/>
  <c r="G20" i="36"/>
  <c r="S19" i="36"/>
  <c r="P19" i="36"/>
  <c r="O19" i="36"/>
  <c r="N19" i="36"/>
  <c r="M19" i="36"/>
  <c r="Q19" i="36" s="1"/>
  <c r="L19" i="36"/>
  <c r="G19" i="36"/>
  <c r="R19" i="36" s="1"/>
  <c r="R18" i="36"/>
  <c r="P18" i="36"/>
  <c r="O18" i="36"/>
  <c r="N18" i="36"/>
  <c r="M18" i="36"/>
  <c r="Q18" i="36" s="1"/>
  <c r="L18" i="36"/>
  <c r="S18" i="36" s="1"/>
  <c r="G18" i="36"/>
  <c r="S17" i="36"/>
  <c r="P17" i="36"/>
  <c r="O17" i="36"/>
  <c r="N17" i="36"/>
  <c r="M17" i="36"/>
  <c r="Q17" i="36" s="1"/>
  <c r="L17" i="36"/>
  <c r="G17" i="36"/>
  <c r="R17" i="36" s="1"/>
  <c r="R16" i="36"/>
  <c r="P16" i="36"/>
  <c r="O16" i="36"/>
  <c r="N16" i="36"/>
  <c r="M16" i="36"/>
  <c r="Q16" i="36" s="1"/>
  <c r="L16" i="36"/>
  <c r="S16" i="36" s="1"/>
  <c r="G16" i="36"/>
  <c r="S15" i="36"/>
  <c r="P15" i="36"/>
  <c r="O15" i="36"/>
  <c r="N15" i="36"/>
  <c r="M15" i="36"/>
  <c r="Q15" i="36" s="1"/>
  <c r="L15" i="36"/>
  <c r="G15" i="36"/>
  <c r="R15" i="36" s="1"/>
  <c r="R14" i="36"/>
  <c r="P14" i="36"/>
  <c r="P22" i="36" s="1"/>
  <c r="O14" i="36"/>
  <c r="N14" i="36"/>
  <c r="N22" i="36" s="1"/>
  <c r="M14" i="36"/>
  <c r="Q14" i="36" s="1"/>
  <c r="L14" i="36"/>
  <c r="S14" i="36" s="1"/>
  <c r="G14" i="36"/>
  <c r="S13" i="36"/>
  <c r="P13" i="36"/>
  <c r="O13" i="36"/>
  <c r="O22" i="36" s="1"/>
  <c r="N13" i="36"/>
  <c r="M13" i="36"/>
  <c r="M22" i="36" s="1"/>
  <c r="L13" i="36"/>
  <c r="G13" i="36"/>
  <c r="G22" i="36" s="1"/>
  <c r="R22" i="36" s="1"/>
  <c r="I169" i="35"/>
  <c r="H169" i="35"/>
  <c r="G169" i="35"/>
  <c r="F169" i="35"/>
  <c r="E169" i="35"/>
  <c r="D169" i="35"/>
  <c r="C169" i="35"/>
  <c r="B169" i="35"/>
  <c r="J169" i="35" s="1"/>
  <c r="J168" i="35"/>
  <c r="J167" i="35"/>
  <c r="J166" i="35"/>
  <c r="J165" i="35"/>
  <c r="J164" i="35"/>
  <c r="J163" i="35"/>
  <c r="J162" i="35"/>
  <c r="J161" i="35"/>
  <c r="J160" i="35"/>
  <c r="J159" i="35"/>
  <c r="J158" i="35"/>
  <c r="J157" i="35"/>
  <c r="J156" i="35"/>
  <c r="J155" i="35"/>
  <c r="I152" i="35"/>
  <c r="H152" i="35"/>
  <c r="G152" i="35"/>
  <c r="F152" i="35"/>
  <c r="E152" i="35"/>
  <c r="D152" i="35"/>
  <c r="C152" i="35"/>
  <c r="B152" i="35"/>
  <c r="J152" i="35" s="1"/>
  <c r="J151" i="35"/>
  <c r="J150" i="35"/>
  <c r="J149" i="35"/>
  <c r="J148" i="35"/>
  <c r="J147" i="35"/>
  <c r="J146" i="35"/>
  <c r="J145" i="35"/>
  <c r="J144" i="35"/>
  <c r="J143" i="35"/>
  <c r="J142" i="35"/>
  <c r="J141" i="35"/>
  <c r="J140" i="35"/>
  <c r="J139" i="35"/>
  <c r="J138" i="35"/>
  <c r="I126" i="35"/>
  <c r="H126" i="35"/>
  <c r="G126" i="35"/>
  <c r="F126" i="35"/>
  <c r="E126" i="35"/>
  <c r="D126" i="35"/>
  <c r="C126" i="35"/>
  <c r="B126" i="35"/>
  <c r="J126" i="35" s="1"/>
  <c r="J125" i="35"/>
  <c r="J124" i="35"/>
  <c r="J123" i="35"/>
  <c r="J122" i="35"/>
  <c r="J121" i="35"/>
  <c r="J120" i="35"/>
  <c r="J119" i="35"/>
  <c r="J118" i="35"/>
  <c r="J117" i="35"/>
  <c r="J116" i="35"/>
  <c r="J115" i="35"/>
  <c r="J114" i="35"/>
  <c r="J113" i="35"/>
  <c r="J112" i="35"/>
  <c r="I109" i="35"/>
  <c r="H109" i="35"/>
  <c r="G109" i="35"/>
  <c r="F109" i="35"/>
  <c r="E109" i="35"/>
  <c r="D109" i="35"/>
  <c r="C109" i="35"/>
  <c r="B109" i="35"/>
  <c r="J109" i="35" s="1"/>
  <c r="J108" i="35"/>
  <c r="J107" i="35"/>
  <c r="J106" i="35"/>
  <c r="J105" i="35"/>
  <c r="J104" i="35"/>
  <c r="J103" i="35"/>
  <c r="J102" i="35"/>
  <c r="J101" i="35"/>
  <c r="J100" i="35"/>
  <c r="J99" i="35"/>
  <c r="J98" i="35"/>
  <c r="J97" i="35"/>
  <c r="J96" i="35"/>
  <c r="J95" i="35"/>
  <c r="I83" i="35"/>
  <c r="H83" i="35"/>
  <c r="G83" i="35"/>
  <c r="F83" i="35"/>
  <c r="E83" i="35"/>
  <c r="D83" i="35"/>
  <c r="C83" i="35"/>
  <c r="B83" i="35"/>
  <c r="J83" i="35" s="1"/>
  <c r="J82" i="35"/>
  <c r="J81" i="35"/>
  <c r="J80" i="35"/>
  <c r="J79" i="35"/>
  <c r="J78" i="35"/>
  <c r="J77" i="35"/>
  <c r="J76" i="35"/>
  <c r="J75" i="35"/>
  <c r="J74" i="35"/>
  <c r="J73" i="35"/>
  <c r="J72" i="35"/>
  <c r="J71" i="35"/>
  <c r="J70" i="35"/>
  <c r="J69" i="35"/>
  <c r="I66" i="35"/>
  <c r="H66" i="35"/>
  <c r="G66" i="35"/>
  <c r="F66" i="35"/>
  <c r="E66" i="35"/>
  <c r="D66" i="35"/>
  <c r="C66" i="35"/>
  <c r="B66" i="35"/>
  <c r="J66" i="35" s="1"/>
  <c r="J65" i="35"/>
  <c r="J64" i="35"/>
  <c r="J63" i="35"/>
  <c r="J62" i="35"/>
  <c r="J61" i="35"/>
  <c r="J60" i="35"/>
  <c r="J59" i="35"/>
  <c r="J58" i="35"/>
  <c r="K58" i="35" s="1"/>
  <c r="J57" i="35"/>
  <c r="J56" i="35"/>
  <c r="J55" i="35"/>
  <c r="J54" i="35"/>
  <c r="J53" i="35"/>
  <c r="J52" i="35"/>
  <c r="I39" i="35"/>
  <c r="H39" i="35"/>
  <c r="G39" i="35"/>
  <c r="F39" i="35"/>
  <c r="E39" i="35"/>
  <c r="D39" i="35"/>
  <c r="C39" i="35"/>
  <c r="B39" i="35"/>
  <c r="J39" i="35" s="1"/>
  <c r="J38" i="35"/>
  <c r="J37" i="35"/>
  <c r="J36" i="35"/>
  <c r="J35" i="35"/>
  <c r="J34" i="35"/>
  <c r="J33" i="35"/>
  <c r="J32" i="35"/>
  <c r="J31" i="35"/>
  <c r="J30" i="35"/>
  <c r="J29" i="35"/>
  <c r="J28" i="35"/>
  <c r="J27" i="35"/>
  <c r="J26" i="35"/>
  <c r="J25" i="35"/>
  <c r="I22" i="35"/>
  <c r="H22" i="35"/>
  <c r="G22" i="35"/>
  <c r="F22" i="35"/>
  <c r="E22" i="35"/>
  <c r="D22" i="35"/>
  <c r="C22" i="35"/>
  <c r="B22" i="35"/>
  <c r="J22" i="35" s="1"/>
  <c r="J21" i="35"/>
  <c r="J20" i="35"/>
  <c r="J19" i="35"/>
  <c r="J18" i="35"/>
  <c r="K18" i="35" s="1"/>
  <c r="J17" i="35"/>
  <c r="J16" i="35"/>
  <c r="J15" i="35"/>
  <c r="J14" i="35"/>
  <c r="K14" i="35" s="1"/>
  <c r="J13" i="35"/>
  <c r="J12" i="35"/>
  <c r="J11" i="35"/>
  <c r="J10" i="35"/>
  <c r="K10" i="35" s="1"/>
  <c r="J9" i="35"/>
  <c r="J8" i="35"/>
  <c r="J40" i="87"/>
  <c r="N40" i="87" s="1"/>
  <c r="I40" i="87"/>
  <c r="M40" i="87" s="1"/>
  <c r="H40" i="87"/>
  <c r="L40" i="87" s="1"/>
  <c r="G40" i="87"/>
  <c r="P40" i="87" s="1"/>
  <c r="F40" i="87"/>
  <c r="E40" i="87"/>
  <c r="D40" i="87"/>
  <c r="C40" i="87"/>
  <c r="O40" i="87" s="1"/>
  <c r="B40" i="87"/>
  <c r="P38" i="87"/>
  <c r="O38" i="87"/>
  <c r="N38" i="87"/>
  <c r="M38" i="87"/>
  <c r="L38" i="87"/>
  <c r="K38" i="87"/>
  <c r="P37" i="87"/>
  <c r="O37" i="87"/>
  <c r="N37" i="87"/>
  <c r="M37" i="87"/>
  <c r="L37" i="87"/>
  <c r="K37" i="87"/>
  <c r="P36" i="87"/>
  <c r="O36" i="87"/>
  <c r="N36" i="87"/>
  <c r="M36" i="87"/>
  <c r="L36" i="87"/>
  <c r="K36" i="87"/>
  <c r="J27" i="87"/>
  <c r="N27" i="87" s="1"/>
  <c r="I27" i="87"/>
  <c r="M27" i="87" s="1"/>
  <c r="H27" i="87"/>
  <c r="L27" i="87" s="1"/>
  <c r="G27" i="87"/>
  <c r="K27" i="87" s="1"/>
  <c r="F27" i="87"/>
  <c r="E27" i="87"/>
  <c r="D27" i="87"/>
  <c r="C27" i="87"/>
  <c r="B27" i="87"/>
  <c r="P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J8" i="84"/>
  <c r="I8" i="84"/>
  <c r="G8" i="84"/>
  <c r="J8" i="83"/>
  <c r="I8" i="83"/>
  <c r="H8" i="83"/>
  <c r="G8" i="83"/>
  <c r="D232" i="86"/>
  <c r="C232" i="86"/>
  <c r="E232" i="86" s="1"/>
  <c r="B232" i="86"/>
  <c r="E231" i="86"/>
  <c r="E230" i="86"/>
  <c r="E229" i="86"/>
  <c r="E228" i="86"/>
  <c r="E227" i="86"/>
  <c r="E226" i="86"/>
  <c r="E225" i="86"/>
  <c r="E224" i="86"/>
  <c r="E223" i="86"/>
  <c r="E222" i="86"/>
  <c r="E221" i="86"/>
  <c r="E220" i="86"/>
  <c r="E219" i="86"/>
  <c r="E218" i="86"/>
  <c r="D215" i="86"/>
  <c r="C215" i="86"/>
  <c r="B215" i="86"/>
  <c r="E214" i="86"/>
  <c r="E213" i="86"/>
  <c r="E212" i="86"/>
  <c r="E211" i="86"/>
  <c r="E210" i="86"/>
  <c r="E209" i="86"/>
  <c r="E208" i="86"/>
  <c r="E207" i="86"/>
  <c r="E206" i="86"/>
  <c r="E205" i="86"/>
  <c r="E204" i="86"/>
  <c r="E203" i="86"/>
  <c r="E202" i="86"/>
  <c r="E201" i="86"/>
  <c r="D184" i="86"/>
  <c r="C184" i="86"/>
  <c r="C185" i="86" s="1"/>
  <c r="B184" i="86"/>
  <c r="E183" i="86"/>
  <c r="E182" i="86"/>
  <c r="E181" i="86"/>
  <c r="E180" i="86"/>
  <c r="E179" i="86"/>
  <c r="E178" i="86"/>
  <c r="E177" i="86"/>
  <c r="E176" i="86"/>
  <c r="E175" i="86"/>
  <c r="E174" i="86"/>
  <c r="E173" i="86"/>
  <c r="E172" i="86"/>
  <c r="E171" i="86"/>
  <c r="E170" i="86"/>
  <c r="D167" i="86"/>
  <c r="C167" i="86"/>
  <c r="B167" i="86"/>
  <c r="E166" i="86"/>
  <c r="E165" i="86"/>
  <c r="E164" i="86"/>
  <c r="E163" i="86"/>
  <c r="E162" i="86"/>
  <c r="E161" i="86"/>
  <c r="E160" i="86"/>
  <c r="E159" i="86"/>
  <c r="E158" i="86"/>
  <c r="E157" i="86"/>
  <c r="E156" i="86"/>
  <c r="E155" i="86"/>
  <c r="E154" i="86"/>
  <c r="E153" i="86"/>
  <c r="E167" i="86" s="1"/>
  <c r="E136" i="86"/>
  <c r="E137" i="86" s="1"/>
  <c r="D136" i="86"/>
  <c r="C136" i="86"/>
  <c r="C137" i="86" s="1"/>
  <c r="B136" i="86"/>
  <c r="E135" i="86"/>
  <c r="E134" i="86"/>
  <c r="E133" i="86"/>
  <c r="E132" i="86"/>
  <c r="E131" i="86"/>
  <c r="E130" i="86"/>
  <c r="E129" i="86"/>
  <c r="E128" i="86"/>
  <c r="E127" i="86"/>
  <c r="E126" i="86"/>
  <c r="E125" i="86"/>
  <c r="E124" i="86"/>
  <c r="E123" i="86"/>
  <c r="E122" i="86"/>
  <c r="D119" i="86"/>
  <c r="C119" i="86"/>
  <c r="B119" i="86"/>
  <c r="E118" i="86"/>
  <c r="E117" i="86"/>
  <c r="E116" i="86"/>
  <c r="E115" i="86"/>
  <c r="E114" i="86"/>
  <c r="E113" i="86"/>
  <c r="E112" i="86"/>
  <c r="E111" i="86"/>
  <c r="E110" i="86"/>
  <c r="E109" i="86"/>
  <c r="E108" i="86"/>
  <c r="E107" i="86"/>
  <c r="E106" i="86"/>
  <c r="E105" i="86"/>
  <c r="D88" i="86"/>
  <c r="C88" i="86"/>
  <c r="C89" i="86" s="1"/>
  <c r="B88" i="86"/>
  <c r="E87" i="86"/>
  <c r="E86" i="86"/>
  <c r="E85" i="86"/>
  <c r="E84" i="86"/>
  <c r="E83" i="86"/>
  <c r="E82" i="86"/>
  <c r="E81" i="86"/>
  <c r="E80" i="86"/>
  <c r="E79" i="86"/>
  <c r="E78" i="86"/>
  <c r="E77" i="86"/>
  <c r="E76" i="86"/>
  <c r="E75" i="86"/>
  <c r="E74" i="86"/>
  <c r="D71" i="86"/>
  <c r="C71" i="86"/>
  <c r="B71" i="86"/>
  <c r="E70" i="86"/>
  <c r="E69" i="86"/>
  <c r="E68" i="86"/>
  <c r="E67" i="86"/>
  <c r="E66" i="86"/>
  <c r="E65" i="86"/>
  <c r="E64" i="86"/>
  <c r="E63" i="86"/>
  <c r="E62" i="86"/>
  <c r="E61" i="86"/>
  <c r="E60" i="86"/>
  <c r="E59" i="86"/>
  <c r="E58" i="86"/>
  <c r="E57" i="86"/>
  <c r="E71" i="86" s="1"/>
  <c r="E40" i="86"/>
  <c r="E41" i="86" s="1"/>
  <c r="D40" i="86"/>
  <c r="C40" i="86"/>
  <c r="C41" i="86" s="1"/>
  <c r="B40" i="86"/>
  <c r="F39" i="86"/>
  <c r="E39" i="86"/>
  <c r="E38" i="86"/>
  <c r="F37" i="86"/>
  <c r="E37" i="86"/>
  <c r="E36" i="86"/>
  <c r="F35" i="86"/>
  <c r="E35" i="86"/>
  <c r="E34" i="86"/>
  <c r="F33" i="86"/>
  <c r="E33" i="86"/>
  <c r="E32" i="86"/>
  <c r="F31" i="86"/>
  <c r="E31" i="86"/>
  <c r="E30" i="86"/>
  <c r="F29" i="86"/>
  <c r="E29" i="86"/>
  <c r="E28" i="86"/>
  <c r="F27" i="86"/>
  <c r="E27" i="86"/>
  <c r="E26" i="86"/>
  <c r="D23" i="86"/>
  <c r="C23" i="86"/>
  <c r="B23" i="86"/>
  <c r="E22" i="86"/>
  <c r="E21" i="86"/>
  <c r="E20" i="86"/>
  <c r="E19" i="86"/>
  <c r="E18" i="86"/>
  <c r="E17" i="86"/>
  <c r="E16" i="86"/>
  <c r="E15" i="86"/>
  <c r="E14" i="86"/>
  <c r="E13" i="86"/>
  <c r="E12" i="86"/>
  <c r="E11" i="86"/>
  <c r="E10" i="86"/>
  <c r="E9" i="86"/>
  <c r="O18" i="85"/>
  <c r="I18" i="85"/>
  <c r="G18" i="85"/>
  <c r="O17" i="85"/>
  <c r="I17" i="85"/>
  <c r="G17" i="85"/>
  <c r="O16" i="85"/>
  <c r="I16" i="85"/>
  <c r="G16" i="85"/>
  <c r="I15" i="85"/>
  <c r="A15" i="85"/>
  <c r="O10" i="85"/>
  <c r="I10" i="85"/>
  <c r="F10" i="85"/>
  <c r="O9" i="85"/>
  <c r="I9" i="85"/>
  <c r="F9" i="85"/>
  <c r="O8" i="85"/>
  <c r="I8" i="85"/>
  <c r="F8" i="85"/>
  <c r="I7" i="85"/>
  <c r="F21" i="82"/>
  <c r="F20" i="82"/>
  <c r="F19" i="82"/>
  <c r="F18" i="82"/>
  <c r="F17" i="82"/>
  <c r="F16" i="82"/>
  <c r="F15" i="82"/>
  <c r="F14" i="82"/>
  <c r="F13" i="82"/>
  <c r="F12" i="82"/>
  <c r="F11" i="82"/>
  <c r="F10" i="82"/>
  <c r="F9" i="82"/>
  <c r="A1" i="82"/>
  <c r="N228" i="26"/>
  <c r="M228" i="26"/>
  <c r="L228" i="26"/>
  <c r="K228" i="26"/>
  <c r="J228" i="26"/>
  <c r="I228" i="26"/>
  <c r="H228" i="26"/>
  <c r="G228" i="26"/>
  <c r="F228" i="26"/>
  <c r="E228" i="26"/>
  <c r="D228" i="26"/>
  <c r="C228" i="26"/>
  <c r="B228" i="26"/>
  <c r="P227" i="26"/>
  <c r="P226" i="26"/>
  <c r="P225" i="26"/>
  <c r="P224" i="26"/>
  <c r="P223" i="26"/>
  <c r="P222" i="26"/>
  <c r="P221" i="26"/>
  <c r="P220" i="26"/>
  <c r="P219" i="26"/>
  <c r="P218" i="26"/>
  <c r="P217" i="26"/>
  <c r="P216" i="26"/>
  <c r="P215" i="26"/>
  <c r="P214" i="26"/>
  <c r="O211" i="26"/>
  <c r="N211" i="26"/>
  <c r="M211" i="26"/>
  <c r="L211" i="26"/>
  <c r="K211" i="26"/>
  <c r="J211" i="26"/>
  <c r="I211" i="26"/>
  <c r="H211" i="26"/>
  <c r="G211" i="26"/>
  <c r="F211" i="26"/>
  <c r="E211" i="26"/>
  <c r="D211" i="26"/>
  <c r="C211" i="26"/>
  <c r="B211" i="26"/>
  <c r="P210" i="26"/>
  <c r="P209" i="26"/>
  <c r="P208" i="26"/>
  <c r="P207" i="26"/>
  <c r="P206" i="26"/>
  <c r="P205" i="26"/>
  <c r="P204" i="26"/>
  <c r="P203" i="26"/>
  <c r="P202" i="26"/>
  <c r="P201" i="26"/>
  <c r="P200" i="26"/>
  <c r="P199" i="26"/>
  <c r="P198" i="26"/>
  <c r="P197" i="26"/>
  <c r="N182" i="26"/>
  <c r="M182" i="26"/>
  <c r="L182" i="26"/>
  <c r="K182" i="26"/>
  <c r="J182" i="26"/>
  <c r="I182" i="26"/>
  <c r="H182" i="26"/>
  <c r="G182" i="26"/>
  <c r="F182" i="26"/>
  <c r="E182" i="26"/>
  <c r="D182" i="26"/>
  <c r="C182" i="26"/>
  <c r="B182" i="26"/>
  <c r="P181" i="26"/>
  <c r="P180" i="26"/>
  <c r="P179" i="26"/>
  <c r="P178" i="26"/>
  <c r="P177" i="26"/>
  <c r="P176" i="26"/>
  <c r="P175" i="26"/>
  <c r="P174" i="26"/>
  <c r="P173" i="26"/>
  <c r="P172" i="26"/>
  <c r="P171" i="26"/>
  <c r="P170" i="26"/>
  <c r="P169" i="26"/>
  <c r="P168" i="26"/>
  <c r="O165" i="26"/>
  <c r="N165" i="26"/>
  <c r="M165" i="26"/>
  <c r="L165" i="26"/>
  <c r="K165" i="26"/>
  <c r="J165" i="26"/>
  <c r="I165" i="26"/>
  <c r="H165" i="26"/>
  <c r="G165" i="26"/>
  <c r="F165" i="26"/>
  <c r="E165" i="26"/>
  <c r="D165" i="26"/>
  <c r="C165" i="26"/>
  <c r="B165" i="26"/>
  <c r="P164" i="26"/>
  <c r="P163" i="26"/>
  <c r="P162" i="26"/>
  <c r="P161" i="26"/>
  <c r="P160" i="26"/>
  <c r="P159" i="26"/>
  <c r="P158" i="26"/>
  <c r="P157" i="26"/>
  <c r="P156" i="26"/>
  <c r="P155" i="26"/>
  <c r="P154" i="26"/>
  <c r="P153" i="26"/>
  <c r="P152" i="26"/>
  <c r="P151" i="26"/>
  <c r="N136" i="26"/>
  <c r="M136" i="26"/>
  <c r="L136" i="26"/>
  <c r="K136" i="26"/>
  <c r="J136" i="26"/>
  <c r="I136" i="26"/>
  <c r="H136" i="26"/>
  <c r="G136" i="26"/>
  <c r="F136" i="26"/>
  <c r="E136" i="26"/>
  <c r="D136" i="26"/>
  <c r="C136" i="26"/>
  <c r="B136" i="26"/>
  <c r="P135" i="26"/>
  <c r="P134" i="26"/>
  <c r="P133" i="26"/>
  <c r="P132" i="26"/>
  <c r="P131" i="26"/>
  <c r="P130" i="26"/>
  <c r="P129" i="26"/>
  <c r="P128" i="26"/>
  <c r="P127" i="26"/>
  <c r="P126" i="26"/>
  <c r="P125" i="26"/>
  <c r="P124" i="26"/>
  <c r="P123" i="26"/>
  <c r="P122" i="26"/>
  <c r="O119" i="26"/>
  <c r="N119" i="26"/>
  <c r="M119" i="26"/>
  <c r="L119" i="26"/>
  <c r="K119" i="26"/>
  <c r="J119" i="26"/>
  <c r="I119" i="26"/>
  <c r="H119" i="26"/>
  <c r="G119" i="26"/>
  <c r="F119" i="26"/>
  <c r="E119" i="26"/>
  <c r="D119" i="26"/>
  <c r="C119" i="26"/>
  <c r="B119" i="26"/>
  <c r="P118" i="26"/>
  <c r="P117" i="26"/>
  <c r="P116" i="26"/>
  <c r="P115" i="26"/>
  <c r="P114" i="26"/>
  <c r="P113" i="26"/>
  <c r="P112" i="26"/>
  <c r="P111" i="26"/>
  <c r="P110" i="26"/>
  <c r="P109" i="26"/>
  <c r="P108" i="26"/>
  <c r="P107" i="26"/>
  <c r="P106" i="26"/>
  <c r="P105" i="26"/>
  <c r="N88" i="26"/>
  <c r="M88" i="26"/>
  <c r="L88" i="26"/>
  <c r="K88" i="26"/>
  <c r="J88" i="26"/>
  <c r="I88" i="26"/>
  <c r="H88" i="26"/>
  <c r="G88" i="26"/>
  <c r="F88" i="26"/>
  <c r="E88" i="26"/>
  <c r="D88" i="26"/>
  <c r="C88" i="26"/>
  <c r="B88" i="26"/>
  <c r="P88" i="26" s="1"/>
  <c r="P87" i="26"/>
  <c r="P86" i="26"/>
  <c r="P85" i="26"/>
  <c r="P84" i="26"/>
  <c r="P83" i="26"/>
  <c r="P82" i="26"/>
  <c r="P81" i="26"/>
  <c r="P80" i="26"/>
  <c r="P79" i="26"/>
  <c r="P78" i="26"/>
  <c r="P77" i="26"/>
  <c r="P76" i="26"/>
  <c r="P75" i="26"/>
  <c r="P74" i="26"/>
  <c r="O71" i="26"/>
  <c r="N71" i="26"/>
  <c r="M71" i="26"/>
  <c r="L71" i="26"/>
  <c r="K71" i="26"/>
  <c r="J71" i="26"/>
  <c r="I71" i="26"/>
  <c r="H71" i="26"/>
  <c r="G71" i="26"/>
  <c r="F71" i="26"/>
  <c r="E71" i="26"/>
  <c r="D71" i="26"/>
  <c r="C71" i="26"/>
  <c r="B71" i="26"/>
  <c r="P70" i="26"/>
  <c r="P69" i="26"/>
  <c r="P68" i="26"/>
  <c r="P67" i="26"/>
  <c r="P66" i="26"/>
  <c r="P65" i="26"/>
  <c r="P64" i="26"/>
  <c r="P63" i="26"/>
  <c r="P62" i="26"/>
  <c r="P61" i="26"/>
  <c r="P60" i="26"/>
  <c r="P59" i="26"/>
  <c r="P58" i="26"/>
  <c r="P57" i="26"/>
  <c r="O40" i="26"/>
  <c r="N40" i="26"/>
  <c r="M40" i="26"/>
  <c r="L40" i="26"/>
  <c r="K40" i="26"/>
  <c r="J40" i="26"/>
  <c r="I40" i="26"/>
  <c r="H40" i="26"/>
  <c r="G40" i="26"/>
  <c r="F40" i="26"/>
  <c r="E40" i="26"/>
  <c r="D40" i="26"/>
  <c r="C40" i="26"/>
  <c r="B40" i="26"/>
  <c r="P40" i="26" s="1"/>
  <c r="P39" i="26"/>
  <c r="P38" i="26"/>
  <c r="P37" i="26"/>
  <c r="P36" i="26"/>
  <c r="P35" i="26"/>
  <c r="P34" i="26"/>
  <c r="P33" i="26"/>
  <c r="P32" i="26"/>
  <c r="P31" i="26"/>
  <c r="P30" i="26"/>
  <c r="P29" i="26"/>
  <c r="P28" i="26"/>
  <c r="P27" i="26"/>
  <c r="P26" i="26"/>
  <c r="O23" i="26"/>
  <c r="N23" i="26"/>
  <c r="M23" i="26"/>
  <c r="L23" i="26"/>
  <c r="K23" i="26"/>
  <c r="J23" i="26"/>
  <c r="I23" i="26"/>
  <c r="H23" i="26"/>
  <c r="G23" i="26"/>
  <c r="F23" i="26"/>
  <c r="E23" i="26"/>
  <c r="D23" i="26"/>
  <c r="C23" i="26"/>
  <c r="B23" i="26"/>
  <c r="P22" i="26"/>
  <c r="P21" i="26"/>
  <c r="P20" i="26"/>
  <c r="P19" i="26"/>
  <c r="P18" i="26"/>
  <c r="P17" i="26"/>
  <c r="P16" i="26"/>
  <c r="P15" i="26"/>
  <c r="P14" i="26"/>
  <c r="P13" i="26"/>
  <c r="P12" i="26"/>
  <c r="P11" i="26"/>
  <c r="P10" i="26"/>
  <c r="P9" i="26"/>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A1" i="22"/>
  <c r="M35" i="61" l="1"/>
  <c r="M23" i="61"/>
  <c r="M20" i="61"/>
  <c r="M18" i="61"/>
  <c r="M16" i="61"/>
  <c r="M14" i="61"/>
  <c r="M12" i="61"/>
  <c r="M36" i="61"/>
  <c r="M29" i="61"/>
  <c r="M24" i="61"/>
  <c r="M22" i="61"/>
  <c r="M48" i="61"/>
  <c r="M49" i="61" s="1"/>
  <c r="M30" i="61"/>
  <c r="M25" i="61"/>
  <c r="M19" i="61"/>
  <c r="M17" i="61"/>
  <c r="M15" i="61"/>
  <c r="M13" i="61"/>
  <c r="M11" i="61"/>
  <c r="M34" i="61"/>
  <c r="M38" i="61" s="1"/>
  <c r="D22" i="61"/>
  <c r="D21" i="61"/>
  <c r="D19" i="61"/>
  <c r="D17" i="61"/>
  <c r="D15" i="61"/>
  <c r="D13" i="61"/>
  <c r="D11" i="61"/>
  <c r="D20" i="61"/>
  <c r="D18" i="61"/>
  <c r="D16" i="61"/>
  <c r="D14" i="61"/>
  <c r="D12" i="61"/>
  <c r="G21" i="61"/>
  <c r="G19" i="61"/>
  <c r="G17" i="61"/>
  <c r="G15" i="61"/>
  <c r="G13" i="61"/>
  <c r="G11" i="61"/>
  <c r="G23" i="61"/>
  <c r="G20" i="61"/>
  <c r="G18" i="61"/>
  <c r="G16" i="61"/>
  <c r="G14" i="61"/>
  <c r="G12" i="61"/>
  <c r="G22" i="61"/>
  <c r="P51" i="61"/>
  <c r="O51" i="61"/>
  <c r="J23" i="61"/>
  <c r="J20" i="61"/>
  <c r="J18" i="61"/>
  <c r="J16" i="61"/>
  <c r="J14" i="61"/>
  <c r="J12" i="61"/>
  <c r="J22" i="61"/>
  <c r="J21" i="61"/>
  <c r="J19" i="61"/>
  <c r="J17" i="61"/>
  <c r="J15" i="61"/>
  <c r="J13" i="61"/>
  <c r="J11" i="61"/>
  <c r="O26" i="61"/>
  <c r="P29" i="61"/>
  <c r="P36" i="61"/>
  <c r="P38" i="61"/>
  <c r="P42" i="61"/>
  <c r="P44" i="61"/>
  <c r="P45" i="61"/>
  <c r="O49" i="61"/>
  <c r="P12" i="61"/>
  <c r="P14" i="61"/>
  <c r="P16" i="61"/>
  <c r="P18" i="61"/>
  <c r="P20" i="61"/>
  <c r="P23" i="61"/>
  <c r="P26" i="61"/>
  <c r="P35" i="61"/>
  <c r="P34" i="61"/>
  <c r="P37" i="61"/>
  <c r="P41" i="61"/>
  <c r="P43" i="61"/>
  <c r="P30" i="61"/>
  <c r="P42" i="60"/>
  <c r="P79" i="60"/>
  <c r="D77" i="60"/>
  <c r="D75" i="60"/>
  <c r="D73" i="60"/>
  <c r="D71" i="60"/>
  <c r="D69" i="60"/>
  <c r="D67" i="60"/>
  <c r="D65" i="60"/>
  <c r="D63" i="60"/>
  <c r="D61" i="60"/>
  <c r="D59" i="60"/>
  <c r="D57" i="60"/>
  <c r="D55" i="60"/>
  <c r="D53" i="60"/>
  <c r="D48" i="60"/>
  <c r="D19" i="60"/>
  <c r="D17" i="60"/>
  <c r="D15" i="60"/>
  <c r="D13" i="60"/>
  <c r="D11" i="60"/>
  <c r="D47" i="60"/>
  <c r="D40" i="60"/>
  <c r="D38" i="60"/>
  <c r="D36" i="60"/>
  <c r="D34" i="60"/>
  <c r="D21" i="60"/>
  <c r="D81" i="60"/>
  <c r="D76" i="60"/>
  <c r="D74" i="60"/>
  <c r="D72" i="60"/>
  <c r="D70" i="60"/>
  <c r="D68" i="60"/>
  <c r="D66" i="60"/>
  <c r="D64" i="60"/>
  <c r="D62" i="60"/>
  <c r="D60" i="60"/>
  <c r="D58" i="60"/>
  <c r="D56" i="60"/>
  <c r="D54" i="60"/>
  <c r="D46" i="60"/>
  <c r="D20" i="60"/>
  <c r="D18" i="60"/>
  <c r="D16" i="60"/>
  <c r="D14" i="60"/>
  <c r="D12" i="60"/>
  <c r="D10" i="60"/>
  <c r="D49" i="60"/>
  <c r="D45" i="60"/>
  <c r="D41" i="60"/>
  <c r="D39" i="60"/>
  <c r="D37" i="60"/>
  <c r="D35" i="60"/>
  <c r="G81" i="60"/>
  <c r="G47" i="60"/>
  <c r="G40" i="60"/>
  <c r="G38" i="60"/>
  <c r="G36" i="60"/>
  <c r="G34" i="60"/>
  <c r="G21" i="60"/>
  <c r="G76" i="60"/>
  <c r="G74" i="60"/>
  <c r="G72" i="60"/>
  <c r="G70" i="60"/>
  <c r="G68" i="60"/>
  <c r="G66" i="60"/>
  <c r="G64" i="60"/>
  <c r="G62" i="60"/>
  <c r="G60" i="60"/>
  <c r="G58" i="60"/>
  <c r="G56" i="60"/>
  <c r="G54" i="60"/>
  <c r="G46" i="60"/>
  <c r="G20" i="60"/>
  <c r="G18" i="60"/>
  <c r="G16" i="60"/>
  <c r="G14" i="60"/>
  <c r="G12" i="60"/>
  <c r="G10" i="60"/>
  <c r="G78" i="60"/>
  <c r="G45" i="60"/>
  <c r="G41" i="60"/>
  <c r="G39" i="60"/>
  <c r="G37" i="60"/>
  <c r="G35" i="60"/>
  <c r="G77" i="60"/>
  <c r="G75" i="60"/>
  <c r="G73" i="60"/>
  <c r="G71" i="60"/>
  <c r="G69" i="60"/>
  <c r="G67" i="60"/>
  <c r="G65" i="60"/>
  <c r="G63" i="60"/>
  <c r="G61" i="60"/>
  <c r="G59" i="60"/>
  <c r="G57" i="60"/>
  <c r="G55" i="60"/>
  <c r="G53" i="60"/>
  <c r="G48" i="60"/>
  <c r="G22" i="60"/>
  <c r="G19" i="60"/>
  <c r="G17" i="60"/>
  <c r="G15" i="60"/>
  <c r="G13" i="60"/>
  <c r="G11" i="60"/>
  <c r="M81" i="60"/>
  <c r="M78" i="60"/>
  <c r="M41" i="60"/>
  <c r="M39" i="60"/>
  <c r="M37" i="60"/>
  <c r="M35" i="60"/>
  <c r="M30" i="60"/>
  <c r="M77" i="60"/>
  <c r="M75" i="60"/>
  <c r="M73" i="60"/>
  <c r="M71" i="60"/>
  <c r="M69" i="60"/>
  <c r="M67" i="60"/>
  <c r="M65" i="60"/>
  <c r="M63" i="60"/>
  <c r="M61" i="60"/>
  <c r="M59" i="60"/>
  <c r="M57" i="60"/>
  <c r="M55" i="60"/>
  <c r="M53" i="60"/>
  <c r="M22" i="60"/>
  <c r="M19" i="60"/>
  <c r="M17" i="60"/>
  <c r="M15" i="60"/>
  <c r="M13" i="60"/>
  <c r="M11" i="60"/>
  <c r="M40" i="60"/>
  <c r="M38" i="60"/>
  <c r="M36" i="60"/>
  <c r="M34" i="60"/>
  <c r="M28" i="60"/>
  <c r="M23" i="60"/>
  <c r="M21" i="60"/>
  <c r="M76" i="60"/>
  <c r="M74" i="60"/>
  <c r="M72" i="60"/>
  <c r="M70" i="60"/>
  <c r="M68" i="60"/>
  <c r="M66" i="60"/>
  <c r="M64" i="60"/>
  <c r="M62" i="60"/>
  <c r="M60" i="60"/>
  <c r="M58" i="60"/>
  <c r="M56" i="60"/>
  <c r="M54" i="60"/>
  <c r="M29" i="60"/>
  <c r="M24" i="60"/>
  <c r="M18" i="60"/>
  <c r="M16" i="60"/>
  <c r="M14" i="60"/>
  <c r="M12" i="60"/>
  <c r="M10" i="60"/>
  <c r="P11" i="60"/>
  <c r="P13" i="60"/>
  <c r="P15" i="60"/>
  <c r="P17" i="60"/>
  <c r="P19" i="60"/>
  <c r="P22" i="60"/>
  <c r="P25" i="60"/>
  <c r="P45" i="60"/>
  <c r="P53" i="60"/>
  <c r="P55" i="60"/>
  <c r="P57" i="60"/>
  <c r="P59" i="60"/>
  <c r="P61" i="60"/>
  <c r="P63" i="60"/>
  <c r="P65" i="60"/>
  <c r="P67" i="60"/>
  <c r="P69" i="60"/>
  <c r="P71" i="60"/>
  <c r="P73" i="60"/>
  <c r="P75" i="60"/>
  <c r="P77" i="60"/>
  <c r="I81" i="60"/>
  <c r="P20" i="60"/>
  <c r="P30" i="60"/>
  <c r="P35" i="60"/>
  <c r="P37" i="60"/>
  <c r="P39" i="60"/>
  <c r="P41" i="60"/>
  <c r="P46" i="60"/>
  <c r="P78" i="60"/>
  <c r="P10" i="60"/>
  <c r="P12" i="60"/>
  <c r="P14" i="60"/>
  <c r="P16" i="60"/>
  <c r="P18" i="60"/>
  <c r="P29" i="60"/>
  <c r="O42" i="60"/>
  <c r="P47" i="60"/>
  <c r="P49" i="60"/>
  <c r="P50" i="60"/>
  <c r="P54" i="60"/>
  <c r="P56" i="60"/>
  <c r="P58" i="60"/>
  <c r="P60" i="60"/>
  <c r="P62" i="60"/>
  <c r="P64" i="60"/>
  <c r="P66" i="60"/>
  <c r="P68" i="60"/>
  <c r="P70" i="60"/>
  <c r="P72" i="60"/>
  <c r="P74" i="60"/>
  <c r="P76" i="60"/>
  <c r="O79" i="60"/>
  <c r="P21" i="60"/>
  <c r="P28" i="60"/>
  <c r="P34" i="60"/>
  <c r="P36" i="60"/>
  <c r="P38" i="60"/>
  <c r="P40" i="60"/>
  <c r="D77" i="59"/>
  <c r="D75" i="59"/>
  <c r="D73" i="59"/>
  <c r="D71" i="59"/>
  <c r="D69" i="59"/>
  <c r="D67" i="59"/>
  <c r="D65" i="59"/>
  <c r="D63" i="59"/>
  <c r="D61" i="59"/>
  <c r="D59" i="59"/>
  <c r="D57" i="59"/>
  <c r="D55" i="59"/>
  <c r="D53" i="59"/>
  <c r="D48" i="59"/>
  <c r="D19" i="59"/>
  <c r="D17" i="59"/>
  <c r="D15" i="59"/>
  <c r="D13" i="59"/>
  <c r="D11" i="59"/>
  <c r="D47" i="59"/>
  <c r="D40" i="59"/>
  <c r="D38" i="59"/>
  <c r="D36" i="59"/>
  <c r="D34" i="59"/>
  <c r="D21" i="59"/>
  <c r="D81" i="59"/>
  <c r="D76" i="59"/>
  <c r="D74" i="59"/>
  <c r="D72" i="59"/>
  <c r="D70" i="59"/>
  <c r="D68" i="59"/>
  <c r="D66" i="59"/>
  <c r="D64" i="59"/>
  <c r="D62" i="59"/>
  <c r="D60" i="59"/>
  <c r="D58" i="59"/>
  <c r="D56" i="59"/>
  <c r="D54" i="59"/>
  <c r="D46" i="59"/>
  <c r="D20" i="59"/>
  <c r="D18" i="59"/>
  <c r="D16" i="59"/>
  <c r="D14" i="59"/>
  <c r="D12" i="59"/>
  <c r="D10" i="59"/>
  <c r="D49" i="59"/>
  <c r="D45" i="59"/>
  <c r="D41" i="59"/>
  <c r="D39" i="59"/>
  <c r="D37" i="59"/>
  <c r="D35" i="59"/>
  <c r="G81" i="59"/>
  <c r="G47" i="59"/>
  <c r="G40" i="59"/>
  <c r="G38" i="59"/>
  <c r="G36" i="59"/>
  <c r="G34" i="59"/>
  <c r="G21" i="59"/>
  <c r="G76" i="59"/>
  <c r="G74" i="59"/>
  <c r="G72" i="59"/>
  <c r="G70" i="59"/>
  <c r="G68" i="59"/>
  <c r="G66" i="59"/>
  <c r="G64" i="59"/>
  <c r="G62" i="59"/>
  <c r="G60" i="59"/>
  <c r="G58" i="59"/>
  <c r="G56" i="59"/>
  <c r="G54" i="59"/>
  <c r="G46" i="59"/>
  <c r="G20" i="59"/>
  <c r="G18" i="59"/>
  <c r="G16" i="59"/>
  <c r="G14" i="59"/>
  <c r="G12" i="59"/>
  <c r="G10" i="59"/>
  <c r="G78" i="59"/>
  <c r="G45" i="59"/>
  <c r="G41" i="59"/>
  <c r="G39" i="59"/>
  <c r="G37" i="59"/>
  <c r="G35" i="59"/>
  <c r="G77" i="59"/>
  <c r="G75" i="59"/>
  <c r="G73" i="59"/>
  <c r="G71" i="59"/>
  <c r="G69" i="59"/>
  <c r="G67" i="59"/>
  <c r="G65" i="59"/>
  <c r="G63" i="59"/>
  <c r="G61" i="59"/>
  <c r="G59" i="59"/>
  <c r="G57" i="59"/>
  <c r="G55" i="59"/>
  <c r="G53" i="59"/>
  <c r="G48" i="59"/>
  <c r="G22" i="59"/>
  <c r="G19" i="59"/>
  <c r="G17" i="59"/>
  <c r="G15" i="59"/>
  <c r="G13" i="59"/>
  <c r="G11" i="59"/>
  <c r="M81" i="59"/>
  <c r="M78" i="59"/>
  <c r="M41" i="59"/>
  <c r="M39" i="59"/>
  <c r="M37" i="59"/>
  <c r="M35" i="59"/>
  <c r="M30" i="59"/>
  <c r="M77" i="59"/>
  <c r="M75" i="59"/>
  <c r="M73" i="59"/>
  <c r="M71" i="59"/>
  <c r="M69" i="59"/>
  <c r="M67" i="59"/>
  <c r="M65" i="59"/>
  <c r="M63" i="59"/>
  <c r="M61" i="59"/>
  <c r="M59" i="59"/>
  <c r="M57" i="59"/>
  <c r="M55" i="59"/>
  <c r="M53" i="59"/>
  <c r="M22" i="59"/>
  <c r="M19" i="59"/>
  <c r="M17" i="59"/>
  <c r="M15" i="59"/>
  <c r="M13" i="59"/>
  <c r="M11" i="59"/>
  <c r="M40" i="59"/>
  <c r="M38" i="59"/>
  <c r="M36" i="59"/>
  <c r="M34" i="59"/>
  <c r="M28" i="59"/>
  <c r="M23" i="59"/>
  <c r="M21" i="59"/>
  <c r="M76" i="59"/>
  <c r="M74" i="59"/>
  <c r="M72" i="59"/>
  <c r="M70" i="59"/>
  <c r="M68" i="59"/>
  <c r="M66" i="59"/>
  <c r="M64" i="59"/>
  <c r="M62" i="59"/>
  <c r="M60" i="59"/>
  <c r="M58" i="59"/>
  <c r="M56" i="59"/>
  <c r="M54" i="59"/>
  <c r="M29" i="59"/>
  <c r="M24" i="59"/>
  <c r="M18" i="59"/>
  <c r="M16" i="59"/>
  <c r="M14" i="59"/>
  <c r="M12" i="59"/>
  <c r="M10" i="59"/>
  <c r="P11" i="59"/>
  <c r="P13" i="59"/>
  <c r="P15" i="59"/>
  <c r="P17" i="59"/>
  <c r="P19" i="59"/>
  <c r="P22" i="59"/>
  <c r="P25" i="59"/>
  <c r="P45" i="59"/>
  <c r="P53" i="59"/>
  <c r="P55" i="59"/>
  <c r="P57" i="59"/>
  <c r="P59" i="59"/>
  <c r="P61" i="59"/>
  <c r="P63" i="59"/>
  <c r="P65" i="59"/>
  <c r="P67" i="59"/>
  <c r="P69" i="59"/>
  <c r="P71" i="59"/>
  <c r="P73" i="59"/>
  <c r="P75" i="59"/>
  <c r="P77" i="59"/>
  <c r="I81" i="59"/>
  <c r="P20" i="59"/>
  <c r="P30" i="59"/>
  <c r="P35" i="59"/>
  <c r="P37" i="59"/>
  <c r="P39" i="59"/>
  <c r="P41" i="59"/>
  <c r="P46" i="59"/>
  <c r="O50" i="59"/>
  <c r="P78" i="59"/>
  <c r="P10" i="59"/>
  <c r="P12" i="59"/>
  <c r="P14" i="59"/>
  <c r="P16" i="59"/>
  <c r="P18" i="59"/>
  <c r="P29" i="59"/>
  <c r="O42" i="59"/>
  <c r="P47" i="59"/>
  <c r="P49" i="59"/>
  <c r="P54" i="59"/>
  <c r="P56" i="59"/>
  <c r="P58" i="59"/>
  <c r="P60" i="59"/>
  <c r="P62" i="59"/>
  <c r="P64" i="59"/>
  <c r="P66" i="59"/>
  <c r="P68" i="59"/>
  <c r="P70" i="59"/>
  <c r="P72" i="59"/>
  <c r="P74" i="59"/>
  <c r="P76" i="59"/>
  <c r="O79" i="59"/>
  <c r="P21" i="59"/>
  <c r="P28" i="59"/>
  <c r="P34" i="59"/>
  <c r="P36" i="59"/>
  <c r="P38" i="59"/>
  <c r="P40" i="59"/>
  <c r="F77" i="56"/>
  <c r="AC9" i="46"/>
  <c r="AC13" i="46"/>
  <c r="AC17" i="46"/>
  <c r="AC21" i="46"/>
  <c r="AC40" i="46"/>
  <c r="AC55" i="46"/>
  <c r="AC59" i="46"/>
  <c r="AC63" i="46"/>
  <c r="AB68" i="46"/>
  <c r="AC73" i="46"/>
  <c r="AC77" i="46"/>
  <c r="AC81" i="46"/>
  <c r="AC98" i="46"/>
  <c r="AC102" i="46"/>
  <c r="AC106" i="46"/>
  <c r="AC110" i="46"/>
  <c r="AC116" i="46"/>
  <c r="AC120" i="46"/>
  <c r="AC124" i="46"/>
  <c r="AC128" i="46"/>
  <c r="AC129" i="46"/>
  <c r="AC143" i="46"/>
  <c r="AC147" i="46"/>
  <c r="AC151" i="46"/>
  <c r="AB156" i="46"/>
  <c r="AC161" i="46"/>
  <c r="AC165" i="46"/>
  <c r="AC169" i="46"/>
  <c r="AC10" i="46"/>
  <c r="AC14" i="46"/>
  <c r="AC18" i="46"/>
  <c r="AC22" i="46"/>
  <c r="AC56" i="46"/>
  <c r="AC60" i="46"/>
  <c r="AC64" i="46"/>
  <c r="AC70" i="46"/>
  <c r="AC74" i="46"/>
  <c r="AC78" i="46"/>
  <c r="AC82" i="46"/>
  <c r="AC99" i="46"/>
  <c r="AC103" i="46"/>
  <c r="AC107" i="46"/>
  <c r="AC111" i="46"/>
  <c r="AC117" i="46"/>
  <c r="AC121" i="46"/>
  <c r="AC125" i="46"/>
  <c r="AC144" i="46"/>
  <c r="AC148" i="46"/>
  <c r="AC152" i="46"/>
  <c r="AC158" i="46"/>
  <c r="AC162" i="46"/>
  <c r="AC166" i="46"/>
  <c r="AC170" i="46"/>
  <c r="P24" i="46"/>
  <c r="T24" i="46"/>
  <c r="X24" i="46"/>
  <c r="AB24" i="46"/>
  <c r="AC53" i="46"/>
  <c r="AC57" i="46"/>
  <c r="AC61" i="46"/>
  <c r="AC65" i="46"/>
  <c r="R68" i="46"/>
  <c r="V68" i="46"/>
  <c r="Z68" i="46"/>
  <c r="AC71" i="46"/>
  <c r="AC75" i="46"/>
  <c r="AC79" i="46"/>
  <c r="AC83" i="46"/>
  <c r="AC84" i="46"/>
  <c r="S85" i="46"/>
  <c r="W85" i="46"/>
  <c r="AA85" i="46"/>
  <c r="AC100" i="46"/>
  <c r="AC104" i="46"/>
  <c r="AC108" i="46"/>
  <c r="X113" i="46"/>
  <c r="AB113" i="46"/>
  <c r="AC118" i="46"/>
  <c r="AC122" i="46"/>
  <c r="AC126" i="46"/>
  <c r="AC141" i="46"/>
  <c r="AC145" i="46"/>
  <c r="AC149" i="46"/>
  <c r="AC153" i="46"/>
  <c r="AC159" i="46"/>
  <c r="AC163" i="46"/>
  <c r="AC167" i="46"/>
  <c r="AC171" i="46"/>
  <c r="AC172" i="46"/>
  <c r="AC12" i="46"/>
  <c r="AC16" i="46"/>
  <c r="AC20" i="46"/>
  <c r="AC54" i="46"/>
  <c r="AC58" i="46"/>
  <c r="AC62" i="46"/>
  <c r="AC66" i="46"/>
  <c r="AC72" i="46"/>
  <c r="AC76" i="46"/>
  <c r="AC80" i="46"/>
  <c r="AC101" i="46"/>
  <c r="AC105" i="46"/>
  <c r="AC109" i="46"/>
  <c r="AC115" i="46"/>
  <c r="AC119" i="46"/>
  <c r="AC123" i="46"/>
  <c r="AC127" i="46"/>
  <c r="AC142" i="46"/>
  <c r="AC146" i="46"/>
  <c r="AC150" i="46"/>
  <c r="AC160" i="46"/>
  <c r="AC164" i="46"/>
  <c r="Q53" i="36"/>
  <c r="Q13" i="36"/>
  <c r="Q22" i="36" s="1"/>
  <c r="L22" i="36"/>
  <c r="S22" i="36" s="1"/>
  <c r="L53" i="36"/>
  <c r="S53" i="36" s="1"/>
  <c r="R13" i="36"/>
  <c r="M53" i="36"/>
  <c r="R26" i="36"/>
  <c r="K12" i="35"/>
  <c r="K20" i="35"/>
  <c r="F170" i="35"/>
  <c r="B170" i="35"/>
  <c r="H127" i="35"/>
  <c r="D127" i="35"/>
  <c r="F84" i="35"/>
  <c r="B84" i="35"/>
  <c r="H40" i="35"/>
  <c r="D40" i="35"/>
  <c r="K167" i="35"/>
  <c r="K165" i="35"/>
  <c r="K163" i="35"/>
  <c r="K161" i="35"/>
  <c r="K159" i="35"/>
  <c r="K157" i="35"/>
  <c r="K155" i="35"/>
  <c r="G127" i="35"/>
  <c r="C127" i="35"/>
  <c r="K125" i="35"/>
  <c r="K123" i="35"/>
  <c r="K121" i="35"/>
  <c r="K119" i="35"/>
  <c r="K117" i="35"/>
  <c r="K115" i="35"/>
  <c r="K113" i="35"/>
  <c r="I84" i="35"/>
  <c r="E84" i="35"/>
  <c r="K81" i="35"/>
  <c r="K79" i="35"/>
  <c r="K77" i="35"/>
  <c r="K75" i="35"/>
  <c r="K73" i="35"/>
  <c r="K71" i="35"/>
  <c r="K69" i="35"/>
  <c r="G40" i="35"/>
  <c r="C40" i="35"/>
  <c r="K38" i="35"/>
  <c r="K36" i="35"/>
  <c r="K34" i="35"/>
  <c r="K32" i="35"/>
  <c r="K30" i="35"/>
  <c r="K28" i="35"/>
  <c r="K26" i="35"/>
  <c r="J40" i="35"/>
  <c r="K168" i="35"/>
  <c r="K166" i="35"/>
  <c r="K164" i="35"/>
  <c r="K162" i="35"/>
  <c r="K160" i="35"/>
  <c r="K158" i="35"/>
  <c r="K156" i="35"/>
  <c r="K124" i="35"/>
  <c r="K122" i="35"/>
  <c r="K120" i="35"/>
  <c r="K118" i="35"/>
  <c r="K116" i="35"/>
  <c r="K114" i="35"/>
  <c r="K112" i="35"/>
  <c r="K82" i="35"/>
  <c r="K80" i="35"/>
  <c r="K78" i="35"/>
  <c r="K76" i="35"/>
  <c r="K74" i="35"/>
  <c r="K72" i="35"/>
  <c r="K70" i="35"/>
  <c r="K39" i="35"/>
  <c r="K37" i="35"/>
  <c r="K35" i="35"/>
  <c r="K33" i="35"/>
  <c r="K31" i="35"/>
  <c r="K29" i="35"/>
  <c r="K27" i="35"/>
  <c r="K25" i="35"/>
  <c r="K56" i="35"/>
  <c r="J84" i="35"/>
  <c r="K83" i="35"/>
  <c r="K95" i="35"/>
  <c r="K107" i="35"/>
  <c r="J127" i="35"/>
  <c r="K126" i="35"/>
  <c r="D153" i="35"/>
  <c r="J170" i="35"/>
  <c r="K169" i="35"/>
  <c r="K8" i="35"/>
  <c r="K16" i="35"/>
  <c r="D23" i="35"/>
  <c r="H23" i="35"/>
  <c r="F40" i="35"/>
  <c r="K52" i="35"/>
  <c r="K60" i="35"/>
  <c r="K64" i="35"/>
  <c r="K99" i="35"/>
  <c r="K103" i="35"/>
  <c r="D110" i="35"/>
  <c r="H110" i="35"/>
  <c r="F127" i="35"/>
  <c r="K138" i="35"/>
  <c r="K142" i="35"/>
  <c r="K146" i="35"/>
  <c r="K150" i="35"/>
  <c r="H153" i="35"/>
  <c r="K9" i="35"/>
  <c r="K13" i="35"/>
  <c r="K17" i="35"/>
  <c r="K21" i="35"/>
  <c r="E23" i="35"/>
  <c r="I23" i="35"/>
  <c r="K53" i="35"/>
  <c r="K57" i="35"/>
  <c r="K61" i="35"/>
  <c r="K65" i="35"/>
  <c r="C84" i="35"/>
  <c r="G84" i="35"/>
  <c r="K96" i="35"/>
  <c r="K100" i="35"/>
  <c r="K104" i="35"/>
  <c r="K108" i="35"/>
  <c r="E110" i="35"/>
  <c r="I110" i="35"/>
  <c r="K139" i="35"/>
  <c r="K143" i="35"/>
  <c r="K147" i="35"/>
  <c r="K151" i="35"/>
  <c r="C170" i="35"/>
  <c r="G170" i="35"/>
  <c r="I153" i="35"/>
  <c r="E153" i="35"/>
  <c r="G110" i="35"/>
  <c r="C110" i="35"/>
  <c r="I67" i="35"/>
  <c r="E67" i="35"/>
  <c r="G23" i="35"/>
  <c r="C23" i="35"/>
  <c r="F110" i="35"/>
  <c r="B110" i="35"/>
  <c r="H67" i="35"/>
  <c r="D67" i="35"/>
  <c r="J23" i="35"/>
  <c r="F23" i="35"/>
  <c r="B23" i="35"/>
  <c r="K22" i="35"/>
  <c r="K54" i="35"/>
  <c r="K62" i="35"/>
  <c r="K66" i="35"/>
  <c r="J67" i="35"/>
  <c r="F67" i="35"/>
  <c r="D84" i="35"/>
  <c r="H84" i="35"/>
  <c r="K97" i="35"/>
  <c r="K101" i="35"/>
  <c r="K105" i="35"/>
  <c r="J110" i="35"/>
  <c r="K109" i="35"/>
  <c r="K140" i="35"/>
  <c r="K144" i="35"/>
  <c r="K148" i="35"/>
  <c r="K152" i="35"/>
  <c r="J153" i="35"/>
  <c r="F153" i="35"/>
  <c r="D170" i="35"/>
  <c r="H170" i="35"/>
  <c r="K11" i="35"/>
  <c r="K15" i="35"/>
  <c r="K19" i="35"/>
  <c r="E40" i="35"/>
  <c r="I40" i="35"/>
  <c r="K55" i="35"/>
  <c r="K59" i="35"/>
  <c r="K63" i="35"/>
  <c r="C67" i="35"/>
  <c r="G67" i="35"/>
  <c r="K98" i="35"/>
  <c r="K102" i="35"/>
  <c r="K106" i="35"/>
  <c r="E127" i="35"/>
  <c r="I127" i="35"/>
  <c r="K141" i="35"/>
  <c r="K145" i="35"/>
  <c r="K149" i="35"/>
  <c r="C153" i="35"/>
  <c r="G153" i="35"/>
  <c r="E170" i="35"/>
  <c r="I170" i="35"/>
  <c r="B67" i="35"/>
  <c r="B153" i="35"/>
  <c r="B40" i="35"/>
  <c r="B127" i="35"/>
  <c r="O27" i="87"/>
  <c r="K40" i="87"/>
  <c r="F16" i="86"/>
  <c r="F58" i="86"/>
  <c r="F108" i="86"/>
  <c r="F112" i="86"/>
  <c r="F116" i="86"/>
  <c r="F165" i="86"/>
  <c r="F203" i="86"/>
  <c r="F207" i="86"/>
  <c r="B216" i="86"/>
  <c r="F12" i="86"/>
  <c r="F20" i="86"/>
  <c r="F66" i="86"/>
  <c r="E168" i="86"/>
  <c r="F167" i="86"/>
  <c r="D168" i="86"/>
  <c r="F9" i="86"/>
  <c r="F13" i="86"/>
  <c r="F21" i="86"/>
  <c r="D24" i="86"/>
  <c r="F59" i="86"/>
  <c r="F67" i="86"/>
  <c r="B72" i="86"/>
  <c r="F105" i="86"/>
  <c r="F113" i="86"/>
  <c r="F117" i="86"/>
  <c r="D120" i="86"/>
  <c r="F158" i="86"/>
  <c r="F162" i="86"/>
  <c r="F166" i="86"/>
  <c r="F208" i="86"/>
  <c r="F212" i="86"/>
  <c r="F10" i="86"/>
  <c r="F22" i="86"/>
  <c r="F60" i="86"/>
  <c r="F64" i="86"/>
  <c r="F106" i="86"/>
  <c r="F110" i="86"/>
  <c r="F114" i="86"/>
  <c r="F155" i="86"/>
  <c r="F159" i="86"/>
  <c r="F163" i="86"/>
  <c r="F201" i="86"/>
  <c r="F205" i="86"/>
  <c r="F209" i="86"/>
  <c r="D216" i="86"/>
  <c r="E233" i="86"/>
  <c r="F232" i="86"/>
  <c r="F11" i="86"/>
  <c r="F15" i="86"/>
  <c r="F19" i="86"/>
  <c r="E72" i="86"/>
  <c r="F71" i="86"/>
  <c r="F61" i="86"/>
  <c r="F69" i="86"/>
  <c r="D72" i="86"/>
  <c r="F107" i="86"/>
  <c r="F115" i="86"/>
  <c r="B120" i="86"/>
  <c r="F156" i="86"/>
  <c r="F164" i="86"/>
  <c r="F202" i="86"/>
  <c r="F206" i="86"/>
  <c r="F214" i="86"/>
  <c r="F26" i="86"/>
  <c r="F28" i="86"/>
  <c r="F30" i="86"/>
  <c r="F32" i="86"/>
  <c r="F34" i="86"/>
  <c r="F36" i="86"/>
  <c r="F38" i="86"/>
  <c r="B41" i="86"/>
  <c r="F75" i="86"/>
  <c r="F77" i="86"/>
  <c r="F79" i="86"/>
  <c r="F81" i="86"/>
  <c r="F83" i="86"/>
  <c r="F85" i="86"/>
  <c r="F87" i="86"/>
  <c r="E88" i="86"/>
  <c r="D89" i="86"/>
  <c r="F122" i="86"/>
  <c r="F124" i="86"/>
  <c r="F126" i="86"/>
  <c r="F128" i="86"/>
  <c r="F130" i="86"/>
  <c r="F132" i="86"/>
  <c r="F134" i="86"/>
  <c r="B137" i="86"/>
  <c r="F171" i="86"/>
  <c r="F173" i="86"/>
  <c r="F175" i="86"/>
  <c r="F177" i="86"/>
  <c r="F179" i="86"/>
  <c r="F181" i="86"/>
  <c r="F183" i="86"/>
  <c r="E184" i="86"/>
  <c r="D185" i="86"/>
  <c r="F218" i="86"/>
  <c r="F220" i="86"/>
  <c r="F222" i="86"/>
  <c r="F224" i="86"/>
  <c r="F226" i="86"/>
  <c r="F228" i="86"/>
  <c r="F230" i="86"/>
  <c r="B233" i="86"/>
  <c r="E23" i="86"/>
  <c r="F57" i="86"/>
  <c r="E119" i="86"/>
  <c r="F153" i="86"/>
  <c r="E215" i="86"/>
  <c r="C233" i="86"/>
  <c r="D41" i="86"/>
  <c r="F74" i="86"/>
  <c r="F76" i="86"/>
  <c r="F78" i="86"/>
  <c r="F80" i="86"/>
  <c r="F82" i="86"/>
  <c r="F84" i="86"/>
  <c r="F86" i="86"/>
  <c r="B89" i="86"/>
  <c r="F123" i="86"/>
  <c r="F125" i="86"/>
  <c r="F127" i="86"/>
  <c r="F129" i="86"/>
  <c r="F131" i="86"/>
  <c r="F133" i="86"/>
  <c r="F135" i="86"/>
  <c r="D137" i="86"/>
  <c r="F170" i="86"/>
  <c r="F172" i="86"/>
  <c r="F174" i="86"/>
  <c r="F176" i="86"/>
  <c r="F178" i="86"/>
  <c r="F180" i="86"/>
  <c r="F182" i="86"/>
  <c r="B185" i="86"/>
  <c r="F219" i="86"/>
  <c r="F221" i="86"/>
  <c r="F223" i="86"/>
  <c r="F225" i="86"/>
  <c r="F227" i="86"/>
  <c r="F229" i="86"/>
  <c r="F231" i="86"/>
  <c r="D233" i="86"/>
  <c r="F40" i="86"/>
  <c r="F136" i="86"/>
  <c r="P182" i="26"/>
  <c r="Q182" i="26" s="1"/>
  <c r="P211" i="26"/>
  <c r="P119" i="26"/>
  <c r="P228" i="26"/>
  <c r="H41" i="26"/>
  <c r="Q74" i="26"/>
  <c r="Q82" i="26"/>
  <c r="H89" i="26"/>
  <c r="Q123" i="26"/>
  <c r="Q127" i="26"/>
  <c r="Q135" i="26"/>
  <c r="Q217" i="26"/>
  <c r="Q221" i="26"/>
  <c r="Q225" i="26"/>
  <c r="D41" i="26"/>
  <c r="L41" i="26"/>
  <c r="Q78" i="26"/>
  <c r="Q86" i="26"/>
  <c r="D89" i="26"/>
  <c r="L89" i="26"/>
  <c r="Q131" i="26"/>
  <c r="Q27" i="26"/>
  <c r="Q31" i="26"/>
  <c r="Q35" i="26"/>
  <c r="Q39" i="26"/>
  <c r="E41" i="26"/>
  <c r="I41" i="26"/>
  <c r="M41" i="26"/>
  <c r="E89" i="26"/>
  <c r="I89" i="26"/>
  <c r="M89" i="26"/>
  <c r="Q124" i="26"/>
  <c r="Q128" i="26"/>
  <c r="Q132" i="26"/>
  <c r="B137" i="26"/>
  <c r="F137" i="26"/>
  <c r="J137" i="26"/>
  <c r="N137" i="26"/>
  <c r="P183" i="26"/>
  <c r="G183" i="26"/>
  <c r="K183" i="26"/>
  <c r="Q214" i="26"/>
  <c r="Q218" i="26"/>
  <c r="Q222" i="26"/>
  <c r="Q226" i="26"/>
  <c r="D229" i="26"/>
  <c r="H229" i="26"/>
  <c r="L229" i="26"/>
  <c r="O89" i="26"/>
  <c r="P41" i="26"/>
  <c r="O229" i="26"/>
  <c r="K229" i="26"/>
  <c r="G229" i="26"/>
  <c r="C229" i="26"/>
  <c r="L183" i="26"/>
  <c r="H183" i="26"/>
  <c r="D183" i="26"/>
  <c r="Q180" i="26"/>
  <c r="Q178" i="26"/>
  <c r="Q176" i="26"/>
  <c r="Q174" i="26"/>
  <c r="Q172" i="26"/>
  <c r="Q170" i="26"/>
  <c r="Q168" i="26"/>
  <c r="M137" i="26"/>
  <c r="I137" i="26"/>
  <c r="E137" i="26"/>
  <c r="N89" i="26"/>
  <c r="J89" i="26"/>
  <c r="F89" i="26"/>
  <c r="B89" i="26"/>
  <c r="Q87" i="26"/>
  <c r="Q85" i="26"/>
  <c r="Q83" i="26"/>
  <c r="Q81" i="26"/>
  <c r="Q79" i="26"/>
  <c r="Q77" i="26"/>
  <c r="Q75" i="26"/>
  <c r="Q38" i="26"/>
  <c r="Q36" i="26"/>
  <c r="Q34" i="26"/>
  <c r="Q32" i="26"/>
  <c r="Q30" i="26"/>
  <c r="Q28" i="26"/>
  <c r="Q26" i="26"/>
  <c r="O183" i="26"/>
  <c r="M229" i="26"/>
  <c r="I229" i="26"/>
  <c r="E229" i="26"/>
  <c r="N183" i="26"/>
  <c r="J183" i="26"/>
  <c r="F183" i="26"/>
  <c r="B183" i="26"/>
  <c r="Q181" i="26"/>
  <c r="Q179" i="26"/>
  <c r="Q177" i="26"/>
  <c r="Q175" i="26"/>
  <c r="Q173" i="26"/>
  <c r="Q171" i="26"/>
  <c r="Q169" i="26"/>
  <c r="O137" i="26"/>
  <c r="Q40" i="26"/>
  <c r="F41" i="26"/>
  <c r="J41" i="26"/>
  <c r="N41" i="26"/>
  <c r="Q76" i="26"/>
  <c r="Q80" i="26"/>
  <c r="Q84" i="26"/>
  <c r="Q88" i="26"/>
  <c r="P89" i="26"/>
  <c r="Q125" i="26"/>
  <c r="Q129" i="26"/>
  <c r="Q133" i="26"/>
  <c r="C137" i="26"/>
  <c r="G137" i="26"/>
  <c r="K137" i="26"/>
  <c r="Q215" i="26"/>
  <c r="Q219" i="26"/>
  <c r="Q223" i="26"/>
  <c r="Q227" i="26"/>
  <c r="Q29" i="26"/>
  <c r="Q33" i="26"/>
  <c r="Q37" i="26"/>
  <c r="C41" i="26"/>
  <c r="G41" i="26"/>
  <c r="K41" i="26"/>
  <c r="O41" i="26"/>
  <c r="C89" i="26"/>
  <c r="G89" i="26"/>
  <c r="K89" i="26"/>
  <c r="Q122" i="26"/>
  <c r="Q126" i="26"/>
  <c r="Q130" i="26"/>
  <c r="Q134" i="26"/>
  <c r="D137" i="26"/>
  <c r="H137" i="26"/>
  <c r="L137" i="26"/>
  <c r="E183" i="26"/>
  <c r="I183" i="26"/>
  <c r="M183" i="26"/>
  <c r="Q216" i="26"/>
  <c r="Q220" i="26"/>
  <c r="Q224" i="26"/>
  <c r="P229" i="26"/>
  <c r="Q228" i="26"/>
  <c r="F229" i="26"/>
  <c r="J229" i="26"/>
  <c r="N229" i="26"/>
  <c r="P23" i="26"/>
  <c r="L24" i="26" s="1"/>
  <c r="P165" i="26"/>
  <c r="B41" i="26"/>
  <c r="P136" i="26"/>
  <c r="C183" i="26"/>
  <c r="B229" i="26"/>
  <c r="P71" i="26"/>
  <c r="J26" i="61" l="1"/>
  <c r="J51" i="61" s="1"/>
  <c r="D26" i="61"/>
  <c r="D51" i="61" s="1"/>
  <c r="M26" i="61"/>
  <c r="G26" i="61"/>
  <c r="G51" i="61" s="1"/>
  <c r="M31" i="61"/>
  <c r="G79" i="60"/>
  <c r="D42" i="60"/>
  <c r="M25" i="60"/>
  <c r="M79" i="60"/>
  <c r="G50" i="60"/>
  <c r="D50" i="60"/>
  <c r="M31" i="60"/>
  <c r="J76" i="60"/>
  <c r="J74" i="60"/>
  <c r="J72" i="60"/>
  <c r="J70" i="60"/>
  <c r="J68" i="60"/>
  <c r="J66" i="60"/>
  <c r="J64" i="60"/>
  <c r="J62" i="60"/>
  <c r="J60" i="60"/>
  <c r="J58" i="60"/>
  <c r="J56" i="60"/>
  <c r="J54" i="60"/>
  <c r="J46" i="60"/>
  <c r="J20" i="60"/>
  <c r="J18" i="60"/>
  <c r="J16" i="60"/>
  <c r="J14" i="60"/>
  <c r="J12" i="60"/>
  <c r="J10" i="60"/>
  <c r="J78" i="60"/>
  <c r="J45" i="60"/>
  <c r="J41" i="60"/>
  <c r="J39" i="60"/>
  <c r="J37" i="60"/>
  <c r="J35" i="60"/>
  <c r="J81" i="60"/>
  <c r="J77" i="60"/>
  <c r="J75" i="60"/>
  <c r="J73" i="60"/>
  <c r="J71" i="60"/>
  <c r="J69" i="60"/>
  <c r="J67" i="60"/>
  <c r="J65" i="60"/>
  <c r="J63" i="60"/>
  <c r="J61" i="60"/>
  <c r="J59" i="60"/>
  <c r="J57" i="60"/>
  <c r="J55" i="60"/>
  <c r="J53" i="60"/>
  <c r="J79" i="60" s="1"/>
  <c r="J48" i="60"/>
  <c r="J22" i="60"/>
  <c r="J19" i="60"/>
  <c r="J17" i="60"/>
  <c r="J15" i="60"/>
  <c r="J13" i="60"/>
  <c r="J11" i="60"/>
  <c r="J47" i="60"/>
  <c r="J40" i="60"/>
  <c r="J38" i="60"/>
  <c r="J36" i="60"/>
  <c r="J34" i="60"/>
  <c r="J42" i="60" s="1"/>
  <c r="J21" i="60"/>
  <c r="M42" i="60"/>
  <c r="G25" i="60"/>
  <c r="G42" i="60"/>
  <c r="D25" i="60"/>
  <c r="D79" i="60"/>
  <c r="G79" i="59"/>
  <c r="D42" i="59"/>
  <c r="M31" i="59"/>
  <c r="M79" i="59"/>
  <c r="G50" i="59"/>
  <c r="D50" i="59"/>
  <c r="J76" i="59"/>
  <c r="J74" i="59"/>
  <c r="J72" i="59"/>
  <c r="J70" i="59"/>
  <c r="J68" i="59"/>
  <c r="J66" i="59"/>
  <c r="J64" i="59"/>
  <c r="J62" i="59"/>
  <c r="J60" i="59"/>
  <c r="J58" i="59"/>
  <c r="J56" i="59"/>
  <c r="J54" i="59"/>
  <c r="J46" i="59"/>
  <c r="J20" i="59"/>
  <c r="J18" i="59"/>
  <c r="J16" i="59"/>
  <c r="J14" i="59"/>
  <c r="J12" i="59"/>
  <c r="J10" i="59"/>
  <c r="J78" i="59"/>
  <c r="J45" i="59"/>
  <c r="J50" i="59" s="1"/>
  <c r="J41" i="59"/>
  <c r="J39" i="59"/>
  <c r="J37" i="59"/>
  <c r="J35" i="59"/>
  <c r="J81" i="59"/>
  <c r="J77" i="59"/>
  <c r="J75" i="59"/>
  <c r="J73" i="59"/>
  <c r="J71" i="59"/>
  <c r="J69" i="59"/>
  <c r="J67" i="59"/>
  <c r="J65" i="59"/>
  <c r="J63" i="59"/>
  <c r="J61" i="59"/>
  <c r="J59" i="59"/>
  <c r="J57" i="59"/>
  <c r="J55" i="59"/>
  <c r="J53" i="59"/>
  <c r="J48" i="59"/>
  <c r="J22" i="59"/>
  <c r="J19" i="59"/>
  <c r="J17" i="59"/>
  <c r="J15" i="59"/>
  <c r="J13" i="59"/>
  <c r="J11" i="59"/>
  <c r="J47" i="59"/>
  <c r="J40" i="59"/>
  <c r="J38" i="59"/>
  <c r="J36" i="59"/>
  <c r="J34" i="59"/>
  <c r="J21" i="59"/>
  <c r="M42" i="59"/>
  <c r="G42" i="59"/>
  <c r="D79" i="59"/>
  <c r="E89" i="86"/>
  <c r="F88" i="86"/>
  <c r="E216" i="86"/>
  <c r="F215" i="86"/>
  <c r="C168" i="86"/>
  <c r="C72" i="86"/>
  <c r="E24" i="86"/>
  <c r="F23" i="86"/>
  <c r="C216" i="86"/>
  <c r="C120" i="86"/>
  <c r="C24" i="86"/>
  <c r="F210" i="86"/>
  <c r="F160" i="86"/>
  <c r="F111" i="86"/>
  <c r="F65" i="86"/>
  <c r="B24" i="86"/>
  <c r="F18" i="86"/>
  <c r="F213" i="86"/>
  <c r="B168" i="86"/>
  <c r="F118" i="86"/>
  <c r="F68" i="86"/>
  <c r="F14" i="86"/>
  <c r="F204" i="86"/>
  <c r="F154" i="86"/>
  <c r="F109" i="86"/>
  <c r="F63" i="86"/>
  <c r="F17" i="86"/>
  <c r="F161" i="86"/>
  <c r="F62" i="86"/>
  <c r="F211" i="86"/>
  <c r="F157" i="86"/>
  <c r="F70" i="86"/>
  <c r="E120" i="86"/>
  <c r="F119" i="86"/>
  <c r="E185" i="86"/>
  <c r="F184" i="86"/>
  <c r="M166" i="26"/>
  <c r="L166" i="26"/>
  <c r="Q71" i="26"/>
  <c r="P72" i="26"/>
  <c r="Q152" i="26"/>
  <c r="P120" i="26"/>
  <c r="Q68" i="26"/>
  <c r="I212" i="26"/>
  <c r="Q151" i="26"/>
  <c r="Q112" i="26"/>
  <c r="I72" i="26"/>
  <c r="Q160" i="26"/>
  <c r="D120" i="26"/>
  <c r="Q60" i="26"/>
  <c r="N24" i="26"/>
  <c r="B72" i="26"/>
  <c r="J212" i="26"/>
  <c r="E166" i="26"/>
  <c r="L120" i="26"/>
  <c r="O72" i="26"/>
  <c r="G24" i="26"/>
  <c r="D166" i="26"/>
  <c r="K120" i="26"/>
  <c r="J72" i="26"/>
  <c r="J24" i="26"/>
  <c r="Q15" i="26"/>
  <c r="P212" i="26"/>
  <c r="G166" i="26"/>
  <c r="Q154" i="26"/>
  <c r="N120" i="26"/>
  <c r="Q62" i="26"/>
  <c r="L72" i="26"/>
  <c r="H24" i="26"/>
  <c r="K212" i="26"/>
  <c r="J166" i="26"/>
  <c r="Q157" i="26"/>
  <c r="Q165" i="26"/>
  <c r="P166" i="26"/>
  <c r="F212" i="26"/>
  <c r="Q164" i="26"/>
  <c r="H120" i="26"/>
  <c r="K72" i="26"/>
  <c r="Q64" i="26"/>
  <c r="C24" i="26"/>
  <c r="E212" i="26"/>
  <c r="Q163" i="26"/>
  <c r="G120" i="26"/>
  <c r="Q108" i="26"/>
  <c r="F72" i="26"/>
  <c r="F24" i="26"/>
  <c r="Q11" i="26"/>
  <c r="L212" i="26"/>
  <c r="Q211" i="26"/>
  <c r="C166" i="26"/>
  <c r="J120" i="26"/>
  <c r="E72" i="26"/>
  <c r="Q58" i="26"/>
  <c r="M24" i="26"/>
  <c r="M120" i="26"/>
  <c r="D72" i="26"/>
  <c r="D24" i="26"/>
  <c r="G212" i="26"/>
  <c r="F166" i="26"/>
  <c r="Q153" i="26"/>
  <c r="I120" i="26"/>
  <c r="Q210" i="26"/>
  <c r="Q208" i="26"/>
  <c r="Q206" i="26"/>
  <c r="Q204" i="26"/>
  <c r="Q202" i="26"/>
  <c r="Q200" i="26"/>
  <c r="Q198" i="26"/>
  <c r="Q117" i="26"/>
  <c r="Q115" i="26"/>
  <c r="Q113" i="26"/>
  <c r="Q111" i="26"/>
  <c r="Q109" i="26"/>
  <c r="Q107" i="26"/>
  <c r="Q105" i="26"/>
  <c r="Q69" i="26"/>
  <c r="Q67" i="26"/>
  <c r="Q65" i="26"/>
  <c r="Q63" i="26"/>
  <c r="Q61" i="26"/>
  <c r="Q59" i="26"/>
  <c r="Q57" i="26"/>
  <c r="Q23" i="26"/>
  <c r="Q22" i="26"/>
  <c r="Q20" i="26"/>
  <c r="Q18" i="26"/>
  <c r="Q16" i="26"/>
  <c r="Q14" i="26"/>
  <c r="Q12" i="26"/>
  <c r="Q10" i="26"/>
  <c r="Q209" i="26"/>
  <c r="Q207" i="26"/>
  <c r="Q205" i="26"/>
  <c r="Q203" i="26"/>
  <c r="Q201" i="26"/>
  <c r="Q199" i="26"/>
  <c r="Q197" i="26"/>
  <c r="Q118" i="26"/>
  <c r="P24" i="26"/>
  <c r="B24" i="26"/>
  <c r="H212" i="26"/>
  <c r="O166" i="26"/>
  <c r="Q162" i="26"/>
  <c r="F120" i="26"/>
  <c r="Q70" i="26"/>
  <c r="I24" i="26"/>
  <c r="E120" i="26"/>
  <c r="Q17" i="26"/>
  <c r="C212" i="26"/>
  <c r="B166" i="26"/>
  <c r="Q114" i="26"/>
  <c r="Q21" i="26"/>
  <c r="B212" i="26"/>
  <c r="G72" i="26"/>
  <c r="O24" i="26"/>
  <c r="Q159" i="26"/>
  <c r="C120" i="26"/>
  <c r="Q136" i="26"/>
  <c r="P137" i="26"/>
  <c r="N212" i="26"/>
  <c r="I166" i="26"/>
  <c r="Q156" i="26"/>
  <c r="Q119" i="26"/>
  <c r="C72" i="26"/>
  <c r="K24" i="26"/>
  <c r="M212" i="26"/>
  <c r="H166" i="26"/>
  <c r="Q155" i="26"/>
  <c r="O120" i="26"/>
  <c r="Q116" i="26"/>
  <c r="N72" i="26"/>
  <c r="Q19" i="26"/>
  <c r="D212" i="26"/>
  <c r="K166" i="26"/>
  <c r="Q158" i="26"/>
  <c r="B120" i="26"/>
  <c r="M72" i="26"/>
  <c r="Q66" i="26"/>
  <c r="E24" i="26"/>
  <c r="Q110" i="26"/>
  <c r="Q9" i="26"/>
  <c r="O212" i="26"/>
  <c r="N166" i="26"/>
  <c r="Q161" i="26"/>
  <c r="Q106" i="26"/>
  <c r="H72" i="26"/>
  <c r="Q13" i="26"/>
  <c r="M51" i="61" l="1"/>
  <c r="J50" i="60"/>
  <c r="J25" i="60"/>
  <c r="J42" i="59"/>
  <c r="J79" i="59"/>
</calcChain>
</file>

<file path=xl/sharedStrings.xml><?xml version="1.0" encoding="utf-8"?>
<sst xmlns="http://schemas.openxmlformats.org/spreadsheetml/2006/main" count="8857" uniqueCount="1608">
  <si>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</si>
  <si>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</si>
  <si>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</si>
  <si>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</si>
  <si>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</si>
  <si>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</si>
  <si>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</si>
  <si>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</si>
  <si>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</si>
  <si>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</si>
  <si>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</si>
  <si>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</si>
  <si>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</si>
  <si>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</si>
  <si>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</si>
  <si>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</si>
  <si>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</si>
  <si>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</si>
  <si>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</si>
  <si>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</si>
  <si>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</si>
  <si>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</si>
  <si>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</si>
  <si>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</si>
  <si>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</si>
  <si>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</si>
  <si>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</si>
  <si>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</si>
  <si>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</si>
  <si>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</si>
  <si>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</si>
  <si>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</si>
  <si>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</si>
  <si>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</si>
  <si>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</si>
  <si>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</si>
  <si>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</si>
  <si>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</si>
  <si>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</si>
  <si>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</si>
  <si>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</si>
  <si>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</si>
  <si>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</si>
  <si>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</si>
  <si>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</si>
  <si>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</si>
  <si>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</si>
  <si>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</si>
  <si>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</si>
  <si>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</si>
  <si>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</si>
  <si>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</si>
  <si>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</si>
  <si>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</si>
  <si>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</si>
  <si>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</si>
  <si>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</si>
  <si>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</si>
  <si>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</si>
  <si>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</si>
  <si>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</si>
  <si>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</si>
  <si>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</si>
  <si>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</si>
  <si>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</si>
  <si>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</si>
  <si>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</si>
  <si>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</si>
  <si>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</si>
  <si>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</si>
  <si>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</si>
  <si>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</si>
  <si>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</si>
  <si>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</si>
  <si>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</si>
  <si>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</si>
  <si>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</si>
  <si>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</si>
  <si>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</si>
  <si>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</si>
  <si>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</si>
  <si>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</si>
  <si>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</si>
  <si>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</si>
  <si>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</si>
  <si>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</si>
  <si>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</si>
  <si>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</si>
  <si>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</si>
  <si>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</si>
  <si>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</si>
  <si>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</si>
  <si>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</si>
  <si>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</si>
  <si>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</si>
  <si>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</si>
  <si>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</si>
  <si>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</si>
  <si>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</si>
  <si>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</si>
  <si>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</si>
  <si>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</si>
  <si>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</si>
  <si>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</si>
  <si>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</si>
  <si>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</si>
  <si>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</si>
  <si>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</si>
  <si>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</si>
  <si>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</si>
  <si>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</si>
  <si>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</si>
  <si>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</si>
  <si>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</si>
  <si>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</si>
  <si>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</si>
  <si>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</si>
  <si>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</si>
  <si>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</si>
  <si>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</si>
  <si>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</si>
  <si>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</si>
  <si>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</si>
  <si>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</si>
  <si>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</si>
  <si>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</si>
  <si>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</si>
  <si>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</si>
  <si>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</si>
  <si>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</si>
  <si>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</si>
  <si>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</si>
  <si>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</si>
  <si>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</si>
  <si>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</si>
  <si>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</si>
  <si>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</si>
  <si>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</si>
  <si>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</si>
  <si>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</si>
  <si>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</si>
  <si>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</si>
  <si>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</si>
  <si>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</si>
  <si>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</si>
  <si>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</si>
  <si>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</si>
  <si>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</si>
  <si>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</si>
  <si>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</si>
  <si>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</si>
  <si>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</si>
  <si>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</si>
  <si>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</si>
  <si>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</si>
  <si>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</si>
  <si>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</si>
  <si>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</si>
  <si>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</si>
  <si>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</si>
  <si>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</si>
  <si>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</si>
  <si>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</si>
  <si>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</si>
  <si>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</si>
  <si>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</si>
  <si>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</si>
  <si>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</si>
  <si>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</si>
  <si>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</si>
  <si>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</si>
  <si>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</si>
  <si>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</si>
  <si>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</si>
  <si>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</si>
  <si>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</si>
  <si>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</si>
  <si>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</si>
  <si>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</si>
  <si>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</si>
  <si>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</si>
  <si>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</si>
  <si>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</si>
  <si>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</si>
  <si>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</si>
  <si>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</si>
  <si>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</si>
  <si>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</si>
  <si>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</si>
  <si>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</si>
  <si>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</si>
  <si>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</si>
  <si>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</si>
  <si>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</si>
  <si>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</si>
  <si>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</si>
  <si>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</si>
  <si>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</si>
  <si>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</si>
  <si>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</si>
  <si>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</si>
  <si>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</si>
  <si>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</si>
  <si>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</si>
  <si>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</si>
  <si>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</si>
  <si>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</si>
  <si>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</si>
  <si>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</si>
  <si>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</si>
  <si>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</si>
  <si>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</si>
  <si>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</si>
  <si>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</si>
  <si>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</si>
  <si>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</si>
  <si>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</si>
  <si>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</si>
  <si>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</si>
  <si>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</si>
  <si>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</si>
  <si>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</si>
  <si>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</si>
  <si>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</si>
  <si>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</si>
  <si>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</si>
  <si>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</si>
  <si>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</si>
  <si>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</si>
  <si>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</si>
  <si>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</si>
  <si>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</si>
  <si>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</si>
  <si>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</si>
  <si>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</si>
  <si>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</si>
  <si>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</si>
  <si>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</si>
  <si>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</si>
  <si>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</si>
  <si>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</si>
  <si>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</si>
  <si>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</si>
  <si>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</si>
  <si>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</si>
  <si>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</si>
  <si>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</si>
  <si>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</si>
  <si>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</si>
  <si>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</si>
  <si>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</si>
  <si>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</si>
  <si>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</si>
  <si>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</si>
  <si>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</si>
  <si>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</si>
  <si>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</si>
  <si>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</si>
  <si>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</si>
  <si>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</si>
  <si>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</si>
  <si>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</si>
  <si>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</si>
  <si>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</si>
  <si>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</si>
  <si>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</si>
  <si>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</si>
  <si>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</si>
  <si>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</si>
  <si>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</si>
  <si>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</si>
  <si>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</si>
  <si>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</si>
  <si>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</si>
  <si>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</si>
  <si>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</si>
  <si>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</si>
  <si>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</si>
  <si>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</si>
  <si>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</si>
  <si>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</si>
  <si>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</si>
  <si>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</si>
  <si>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</si>
  <si>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</si>
  <si>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</si>
  <si>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</si>
  <si>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</si>
  <si>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</si>
  <si>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</si>
  <si>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</si>
  <si>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</si>
  <si>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</si>
  <si>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</si>
  <si>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</si>
  <si>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</si>
  <si>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</si>
  <si>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</si>
  <si>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</si>
  <si>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</si>
  <si>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</si>
  <si>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</si>
  <si>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</si>
  <si>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</si>
  <si>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</si>
  <si>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</si>
  <si>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</si>
  <si>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</si>
  <si>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</si>
  <si>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</si>
  <si>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</si>
  <si>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</si>
  <si>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</si>
  <si>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</si>
  <si>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</si>
  <si>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</si>
  <si>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</si>
  <si>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</si>
  <si>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</si>
  <si>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</si>
  <si>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</si>
  <si>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</si>
  <si>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</si>
  <si>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</si>
  <si>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</si>
  <si>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</si>
  <si>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</si>
  <si>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</si>
  <si>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</si>
  <si>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</si>
  <si>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</si>
  <si>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</si>
  <si>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</si>
  <si>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</si>
  <si>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</si>
  <si>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</si>
  <si>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</si>
  <si>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</si>
  <si>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</si>
  <si>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</si>
  <si>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</si>
  <si>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</si>
  <si>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</si>
  <si>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</si>
  <si>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</si>
  <si>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</si>
  <si>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</si>
  <si>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</si>
  <si>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</si>
  <si>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</si>
  <si>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</si>
  <si>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</si>
  <si>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</si>
  <si>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</si>
  <si>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</si>
  <si>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</si>
  <si>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</si>
  <si>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</si>
  <si>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</si>
  <si>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</si>
  <si>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</si>
  <si>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</si>
  <si>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</si>
  <si>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</si>
  <si>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</si>
  <si>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</si>
  <si>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</si>
  <si>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</si>
  <si>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</si>
  <si>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</si>
  <si>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</si>
  <si>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</si>
  <si>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</si>
  <si>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</si>
  <si>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</si>
  <si>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</si>
  <si>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</si>
  <si>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</si>
  <si>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</si>
  <si>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</si>
  <si>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</si>
  <si>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</si>
  <si>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</si>
  <si>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</si>
  <si>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</si>
  <si>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</si>
  <si>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</si>
  <si>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</si>
  <si>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</si>
  <si>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</si>
  <si>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</si>
  <si>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</si>
  <si>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</si>
  <si>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</si>
  <si>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</si>
  <si>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</si>
  <si>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</si>
  <si>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</si>
  <si>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</si>
  <si>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</si>
  <si>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</si>
  <si>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</si>
  <si>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</si>
  <si>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</si>
  <si>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</si>
  <si>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</si>
  <si>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</si>
  <si>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</si>
  <si>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</si>
  <si>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</si>
  <si>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</si>
  <si>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</si>
  <si>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</si>
  <si>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</si>
  <si>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</si>
  <si>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</si>
  <si>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</si>
  <si>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</si>
  <si>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</si>
  <si>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</si>
  <si>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</si>
  <si>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</si>
  <si>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</si>
  <si>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</si>
  <si>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</si>
  <si>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</si>
  <si>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</si>
  <si>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</si>
  <si>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</si>
  <si>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</si>
  <si>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</si>
  <si>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</si>
  <si>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</si>
  <si>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</si>
  <si>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</si>
  <si>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</si>
  <si>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</si>
  <si>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</si>
  <si>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</si>
  <si>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</si>
  <si>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</si>
  <si>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</si>
  <si>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</si>
  <si>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</si>
  <si>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</si>
  <si>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</si>
  <si>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</si>
  <si>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</si>
  <si>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</si>
  <si>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</si>
  <si>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</si>
  <si>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</si>
  <si>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</si>
  <si>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</si>
  <si>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</si>
  <si>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</si>
  <si>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</si>
  <si>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</si>
  <si>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</si>
  <si>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</si>
  <si>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</si>
  <si>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</si>
  <si>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</si>
  <si>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</si>
  <si>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</si>
  <si>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</si>
  <si>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</si>
  <si>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</si>
  <si>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</si>
  <si>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</si>
  <si>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</si>
  <si>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</si>
  <si>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</si>
  <si>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</si>
  <si>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</si>
  <si>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</si>
  <si>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</si>
  <si>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</si>
  <si>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</si>
  <si>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</si>
  <si>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</si>
  <si>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</si>
  <si>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</si>
  <si>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</si>
  <si>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</si>
  <si>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</si>
  <si>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</si>
  <si>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</si>
  <si>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</si>
  <si>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</si>
  <si>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</si>
  <si>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</si>
  <si>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</si>
  <si>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</si>
  <si>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</si>
  <si>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</si>
  <si>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</si>
  <si>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</si>
  <si>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</si>
  <si>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</si>
  <si>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</si>
  <si>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</si>
  <si>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</si>
  <si>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</si>
  <si>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</si>
  <si>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</si>
  <si>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</si>
  <si>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</si>
  <si>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</si>
  <si>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</si>
  <si>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</si>
  <si>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</si>
  <si>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</si>
  <si>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</si>
  <si>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</si>
  <si>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</si>
  <si>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</si>
  <si>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</si>
  <si>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</si>
  <si>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</si>
  <si>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</si>
  <si>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</si>
  <si>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</si>
  <si>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</si>
  <si>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</si>
  <si>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</si>
  <si>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</si>
  <si>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</si>
  <si>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</si>
  <si>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</si>
  <si>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</si>
  <si>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</si>
  <si>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</si>
  <si>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</si>
  <si>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</si>
  <si>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</si>
  <si>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</si>
  <si>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</si>
  <si>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</si>
  <si>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</si>
  <si>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</si>
  <si>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</si>
  <si>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</si>
  <si>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</si>
  <si>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</si>
  <si>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</si>
  <si>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</si>
  <si>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</si>
  <si>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</si>
  <si>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</si>
  <si>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</si>
  <si>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</si>
  <si>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</si>
  <si>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</si>
  <si>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</si>
  <si>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</si>
  <si>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</si>
  <si>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</si>
  <si>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</si>
  <si>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</si>
  <si>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</si>
  <si>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</si>
  <si>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</si>
  <si>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</si>
  <si>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</si>
  <si>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</si>
  <si>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</si>
  <si>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</si>
  <si>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</si>
  <si>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</si>
  <si>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</si>
  <si>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</si>
  <si>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</si>
  <si>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</si>
  <si>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</si>
  <si>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</si>
  <si>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</si>
  <si>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</si>
  <si>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</si>
  <si>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</si>
  <si>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</si>
  <si>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</si>
  <si>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</si>
  <si>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</si>
  <si>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</si>
  <si>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</si>
  <si>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</si>
  <si>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</si>
  <si>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</si>
  <si>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</si>
  <si>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</si>
  <si>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</si>
  <si>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</si>
  <si>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</si>
  <si>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</si>
  <si>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</si>
  <si>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</si>
  <si>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</si>
  <si>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</si>
  <si>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</si>
  <si>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</si>
  <si>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</si>
  <si>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</si>
  <si>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</si>
  <si>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</si>
  <si>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</si>
  <si>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</si>
  <si>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</si>
  <si>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</si>
  <si>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</si>
  <si>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</si>
  <si>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</si>
  <si>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</si>
  <si>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</si>
  <si>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</si>
  <si>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</si>
  <si>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</si>
  <si>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</si>
  <si>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</si>
  <si>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</si>
  <si>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</si>
  <si>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</si>
  <si>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</si>
  <si>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</si>
  <si>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</si>
  <si>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</si>
  <si>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</si>
  <si>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</si>
  <si>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</si>
  <si>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</si>
  <si>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</si>
  <si>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</si>
  <si>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</si>
  <si>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</si>
  <si>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</si>
  <si>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</si>
  <si>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</si>
  <si>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</si>
  <si>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</si>
  <si>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</si>
  <si>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</si>
  <si>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</si>
  <si>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</si>
  <si>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</si>
  <si>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</si>
  <si>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</si>
  <si>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</si>
  <si>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</si>
  <si>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</si>
  <si>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</si>
  <si>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</si>
  <si>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</si>
  <si>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</si>
  <si>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</si>
  <si>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</si>
  <si>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</si>
  <si>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</si>
  <si>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</si>
  <si>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</si>
  <si>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</si>
  <si>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</si>
  <si>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</si>
  <si>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</si>
  <si>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</si>
  <si>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</si>
  <si>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</si>
  <si>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</si>
  <si>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</si>
  <si>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</si>
  <si>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</si>
  <si>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</si>
  <si>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</si>
  <si>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</si>
  <si>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</si>
  <si>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</si>
  <si>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</si>
  <si>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</si>
  <si>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</si>
  <si>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</si>
  <si>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</si>
  <si>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</si>
  <si>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</si>
  <si>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</si>
  <si>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</si>
  <si>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</si>
  <si>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</si>
  <si>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</si>
  <si>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</si>
  <si>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</si>
  <si>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</si>
  <si>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</si>
  <si>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</si>
  <si>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</si>
  <si>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</si>
  <si>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</si>
  <si>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</si>
  <si>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</si>
  <si>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</si>
  <si>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</si>
  <si>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</si>
  <si>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</si>
  <si>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</si>
  <si>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</si>
  <si>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</si>
  <si>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</si>
  <si>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</si>
  <si>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</si>
  <si>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</si>
  <si>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</si>
  <si>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</si>
  <si>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</si>
  <si>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</si>
  <si>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</si>
  <si>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</si>
  <si>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</si>
  <si>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</si>
  <si>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</si>
  <si>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</si>
  <si>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</si>
  <si>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</si>
  <si>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</si>
  <si>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</si>
  <si>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</si>
  <si>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</si>
  <si>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</si>
  <si>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</si>
  <si>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</si>
  <si>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</si>
  <si>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</si>
  <si>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</si>
  <si>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</si>
  <si>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</si>
  <si>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</si>
  <si>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</si>
  <si>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</si>
  <si>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</si>
  <si>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</si>
  <si>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</si>
  <si>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</si>
  <si>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</si>
  <si>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</si>
  <si>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</si>
  <si>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</si>
  <si>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</si>
  <si>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</si>
  <si>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</si>
  <si>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</si>
  <si>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</si>
  <si>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</si>
  <si>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</si>
  <si>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</si>
  <si>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</si>
  <si>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</si>
  <si>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</si>
  <si>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</si>
  <si>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</si>
  <si>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</si>
  <si>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</si>
  <si>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</si>
  <si>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</si>
  <si>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</si>
  <si>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</si>
  <si>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</si>
  <si>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</si>
  <si>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</si>
  <si>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</si>
  <si>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</si>
  <si>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</si>
  <si>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</si>
  <si>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</si>
  <si>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</si>
  <si>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</si>
  <si>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</si>
  <si>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</si>
  <si>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</si>
  <si>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</si>
  <si>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</si>
  <si>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</si>
  <si>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</si>
  <si>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</si>
  <si>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</si>
  <si>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</si>
  <si>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</si>
  <si>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</si>
  <si>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</si>
  <si>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</si>
  <si>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</si>
  <si>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</si>
  <si>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</si>
  <si>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</si>
  <si>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</si>
  <si>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</si>
  <si>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</si>
  <si>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</si>
  <si>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</si>
  <si>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</si>
  <si>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</si>
  <si>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</si>
  <si>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</si>
  <si>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</si>
  <si>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</si>
  <si>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</si>
  <si>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</si>
  <si>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</si>
  <si>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</si>
  <si>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</si>
  <si>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</si>
  <si>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</si>
  <si>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</si>
  <si>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</si>
  <si>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</si>
  <si>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</si>
  <si>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</si>
  <si>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</si>
  <si>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</si>
  <si>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</si>
  <si>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</si>
  <si>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</si>
  <si>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</si>
  <si>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</si>
  <si>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</si>
  <si>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</si>
  <si>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</si>
  <si>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</si>
  <si>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</si>
  <si>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</si>
  <si>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</si>
  <si>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</si>
  <si>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</si>
  <si>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</si>
  <si>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</si>
  <si>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</si>
  <si>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</si>
  <si>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</si>
  <si>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</si>
  <si>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</si>
  <si>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</si>
  <si>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</si>
  <si>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</si>
  <si>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</si>
  <si>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</si>
  <si>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</si>
  <si>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</si>
  <si>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</si>
  <si>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</si>
  <si>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</si>
  <si>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</si>
  <si>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</si>
  <si>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</si>
  <si>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</si>
  <si>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</si>
  <si>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</si>
  <si>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</si>
  <si>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</si>
  <si>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</si>
  <si>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</si>
  <si>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</si>
  <si>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</si>
  <si>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</si>
  <si>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</si>
  <si>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</si>
  <si>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</si>
  <si>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</si>
  <si>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</si>
  <si>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</si>
  <si>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</si>
  <si>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</si>
  <si>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</si>
  <si>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</si>
  <si>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</si>
  <si>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</si>
  <si>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</si>
  <si>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</si>
  <si>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</si>
  <si>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</si>
  <si>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</si>
  <si>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</si>
  <si>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</si>
  <si>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</si>
  <si>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</si>
  <si>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</si>
  <si>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</si>
  <si>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</si>
  <si>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</si>
  <si>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</si>
  <si>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</si>
  <si>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</si>
  <si>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</si>
  <si>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</si>
  <si>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</si>
  <si>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</si>
  <si>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</si>
  <si>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</si>
  <si>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</si>
  <si>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</si>
  <si>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</si>
  <si>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</si>
  <si>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</si>
  <si>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</si>
  <si>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</si>
  <si>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</si>
  <si>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</si>
  <si>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</si>
  <si>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</si>
  <si>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</si>
  <si>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</si>
  <si>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</si>
  <si>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</si>
  <si>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</si>
  <si>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</si>
  <si>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</si>
  <si>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</si>
  <si>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</si>
  <si>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</si>
  <si>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</si>
  <si>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</si>
  <si>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</si>
  <si>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</si>
  <si>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</si>
  <si>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</si>
  <si>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</si>
  <si>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</si>
  <si>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</si>
  <si>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</si>
  <si>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</si>
  <si>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</si>
  <si>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</si>
  <si>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</si>
  <si>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</si>
  <si>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</si>
  <si>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</si>
  <si>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</si>
  <si>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</si>
  <si>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</si>
  <si>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</si>
  <si>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</si>
  <si>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</si>
  <si>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</si>
  <si>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</si>
  <si>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</si>
  <si>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</si>
  <si>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</si>
  <si>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</si>
  <si>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</si>
  <si>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</si>
  <si>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</si>
  <si>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</si>
  <si>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</si>
  <si>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</si>
  <si>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</si>
  <si>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</si>
  <si>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</si>
  <si>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</si>
  <si>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</si>
  <si>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</si>
  <si>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</si>
  <si>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</si>
  <si>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</si>
  <si>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</si>
  <si>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</si>
  <si>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</si>
  <si>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</si>
  <si>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</si>
  <si>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</si>
  <si>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</si>
  <si>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</si>
  <si>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</si>
  <si>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</si>
  <si>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</si>
  <si>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</si>
  <si>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</si>
  <si>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</si>
  <si>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</si>
  <si>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</si>
  <si>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</si>
  <si>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</si>
  <si>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</si>
  <si>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</si>
  <si>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</si>
  <si>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</si>
  <si>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</si>
  <si>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</si>
  <si>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</si>
  <si>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</si>
  <si>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</si>
  <si>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</si>
  <si>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</si>
  <si>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</si>
  <si>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</si>
  <si>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</si>
  <si>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</si>
  <si>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</si>
  <si>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</si>
  <si>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</si>
  <si>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</si>
  <si>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</si>
  <si>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</si>
  <si>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</si>
  <si>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</si>
  <si>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</si>
  <si>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</si>
  <si>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</si>
  <si>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</si>
  <si>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</si>
  <si>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</si>
  <si>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</si>
  <si>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</si>
  <si>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</si>
  <si>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</si>
  <si>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</si>
  <si>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</si>
  <si>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</si>
  <si>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</si>
  <si>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</si>
  <si>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</si>
  <si>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</si>
  <si>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</si>
  <si>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</si>
  <si>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</si>
  <si>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</si>
  <si>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</si>
  <si>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</si>
  <si>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</si>
  <si>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</si>
  <si>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</si>
  <si>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</si>
  <si>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</si>
  <si>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</si>
  <si>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</si>
  <si>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</si>
  <si>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</si>
  <si>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</si>
  <si>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</si>
  <si>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</si>
  <si>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</si>
  <si>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</si>
  <si>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</si>
  <si>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</si>
  <si>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</si>
  <si>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</si>
  <si>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</si>
  <si>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</si>
  <si>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</si>
  <si>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</si>
  <si>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</si>
  <si>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</si>
  <si>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</si>
  <si>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</si>
  <si>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</si>
  <si>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</si>
  <si>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</si>
  <si>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</si>
  <si>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</si>
  <si>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</si>
  <si>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</si>
  <si>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</si>
  <si>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</si>
  <si>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CACs</t>
  </si>
  <si>
    <t>BDR</t>
  </si>
  <si>
    <t>Total</t>
  </si>
  <si>
    <t>MAPs</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</si>
  <si>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</si>
  <si>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</si>
  <si>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</si>
  <si>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</si>
  <si>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</si>
  <si>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</si>
  <si>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</si>
  <si>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</si>
  <si>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</si>
  <si>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</si>
  <si>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</si>
  <si>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</si>
  <si>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</si>
  <si>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</si>
  <si>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</si>
  <si>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</si>
  <si>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</si>
  <si>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</si>
  <si>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</si>
  <si>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</si>
  <si>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</si>
  <si>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</si>
  <si>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</si>
  <si>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</si>
  <si>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</si>
  <si>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</si>
  <si>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</si>
  <si>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</si>
  <si>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</si>
  <si>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</si>
  <si>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</si>
  <si>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</si>
  <si>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</si>
  <si>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</si>
  <si>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</si>
  <si>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</si>
  <si>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</si>
  <si>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</si>
  <si>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</si>
  <si>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</si>
  <si>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</si>
  <si>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</si>
  <si>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</si>
  <si>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</si>
  <si>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</si>
  <si>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</si>
  <si>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</si>
  <si>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</si>
  <si>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</si>
  <si>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</si>
  <si>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</si>
  <si>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</si>
  <si>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</si>
  <si>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</si>
  <si>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</si>
  <si>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</si>
  <si>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</si>
  <si>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</si>
  <si>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</si>
  <si>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</si>
  <si>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</si>
  <si>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</si>
  <si>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</si>
  <si>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</si>
  <si>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</si>
  <si>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</si>
  <si>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</si>
  <si>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</si>
  <si>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</si>
  <si>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</si>
  <si>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</si>
  <si>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</si>
  <si>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</si>
  <si>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</si>
  <si>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</si>
  <si>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</si>
  <si>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</si>
  <si>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</si>
  <si>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</si>
  <si>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</si>
  <si>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</si>
  <si>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</si>
  <si>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</si>
  <si>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</si>
  <si>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</si>
  <si>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</si>
  <si>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</si>
  <si>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</si>
  <si>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</si>
  <si>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</si>
  <si>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</si>
  <si>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</si>
  <si>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</si>
  <si>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</si>
  <si>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</si>
  <si>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</si>
  <si>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</si>
  <si>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</si>
  <si>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</si>
  <si>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</si>
  <si>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</si>
  <si>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</si>
  <si>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</si>
  <si>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</si>
  <si>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</si>
  <si>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</si>
  <si>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</si>
  <si>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</si>
  <si>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</si>
  <si>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</si>
  <si>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</si>
  <si>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</si>
  <si>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</si>
  <si>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</si>
  <si>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</si>
  <si>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</si>
  <si>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</si>
  <si>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</si>
  <si>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</si>
  <si>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</si>
  <si>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</si>
  <si>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</si>
  <si>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</si>
  <si>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</si>
  <si>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</si>
  <si>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</si>
  <si>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</si>
  <si>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</si>
  <si>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</si>
  <si>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</si>
  <si>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</si>
  <si>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</si>
  <si>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</si>
  <si>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</si>
  <si>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</si>
  <si>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</si>
  <si>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</si>
  <si>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</si>
  <si>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</si>
  <si>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</si>
  <si>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</si>
  <si>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</si>
  <si>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</si>
  <si>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</si>
  <si>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</si>
  <si>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</si>
  <si>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</si>
  <si>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</si>
  <si>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</si>
  <si>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</si>
  <si>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</si>
  <si>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</si>
  <si>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</si>
  <si>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</si>
  <si>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</si>
  <si>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</si>
  <si>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</si>
  <si>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</si>
  <si>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</si>
  <si>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</si>
  <si>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</si>
  <si>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</si>
  <si>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</si>
  <si>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</si>
  <si>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</si>
  <si>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</si>
  <si>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</si>
  <si>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</si>
  <si>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</si>
  <si>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</si>
  <si>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</si>
  <si>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</si>
  <si>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</si>
  <si>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</si>
  <si>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</si>
  <si>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</si>
  <si>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</si>
  <si>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</si>
  <si>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</si>
  <si>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</si>
  <si>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</si>
  <si>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</si>
  <si>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</si>
  <si>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</si>
  <si>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</si>
  <si>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</si>
  <si>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</si>
  <si>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</si>
  <si>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</si>
  <si>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</si>
  <si>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</si>
  <si>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</si>
  <si>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</si>
  <si>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</si>
  <si>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</si>
  <si>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</si>
  <si>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</si>
  <si>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</si>
  <si>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</si>
  <si>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</si>
  <si>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</si>
  <si>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</si>
  <si>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</si>
  <si>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</si>
  <si>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</si>
  <si>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</si>
  <si>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</si>
  <si>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</si>
  <si>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</si>
  <si>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</si>
  <si>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</si>
  <si>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</si>
  <si>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</si>
  <si>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</si>
  <si>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</si>
  <si>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</si>
  <si>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</si>
  <si>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</si>
  <si>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</si>
  <si>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</si>
  <si>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</si>
  <si>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</si>
  <si>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</si>
  <si>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</si>
  <si>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Í N D I C E</t>
  </si>
  <si>
    <t>BANCOS MÚLTIPLES</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</si>
  <si>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</si>
  <si>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</si>
  <si>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</si>
  <si>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</si>
  <si>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</si>
  <si>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</si>
  <si>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</si>
  <si>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</si>
  <si>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</si>
  <si>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</si>
  <si>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Indicadores financieros por entidad Bancos Múltiples</t>
  </si>
  <si>
    <t>Indicadores financieros por entidad Bancos Pyme</t>
  </si>
  <si>
    <t>BANCO ECONÓMICO S. A.</t>
  </si>
  <si>
    <t>BANCO DE LA NACIÓN ARGENTINA</t>
  </si>
  <si>
    <t>BANCO PYME LOS ANDES PROCREDIT S.A.</t>
  </si>
  <si>
    <t>BANCO LOS ANDES PROCREDIT S.A.</t>
  </si>
  <si>
    <t>BANCO FASSIL S.A.</t>
  </si>
  <si>
    <t>BANCO PRODEM S.A.</t>
  </si>
  <si>
    <t>BANCO PYME DE LA COMUNIDAD S.A.</t>
  </si>
  <si>
    <t>BANCO PYME ECOFUTURO S.A.</t>
  </si>
  <si>
    <t>-  Banco Pyme Los Andes Procredit S.A.</t>
  </si>
  <si>
    <t>-  Banco Fassil S.A.</t>
  </si>
  <si>
    <t>-  Banco Prodem S.A.</t>
  </si>
  <si>
    <t>-  Banco Pyme De La Comunidad S.A.</t>
  </si>
  <si>
    <t>-  Banco Pyme Ecofuturo S.A.</t>
  </si>
  <si>
    <t>PYME</t>
  </si>
  <si>
    <t xml:space="preserve">  BFS</t>
  </si>
  <si>
    <t xml:space="preserve">  BPR</t>
  </si>
  <si>
    <t xml:space="preserve">  PLA</t>
  </si>
  <si>
    <t xml:space="preserve">  PEF</t>
  </si>
  <si>
    <t xml:space="preserve">  PCO</t>
  </si>
  <si>
    <t>COOPERATIVA DE AHORRO Y CRÉDITO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</si>
  <si>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</si>
  <si>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</si>
  <si>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</si>
  <si>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</si>
  <si>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</si>
  <si>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</si>
  <si>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</si>
  <si>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</si>
  <si>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</si>
  <si>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</si>
  <si>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</si>
  <si>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</si>
  <si>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</si>
  <si>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</si>
  <si>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</si>
  <si>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</si>
  <si>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</si>
  <si>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</si>
  <si>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</si>
  <si>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</si>
  <si>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</si>
  <si>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</si>
  <si>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</si>
  <si>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</si>
  <si>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</si>
  <si>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</si>
  <si>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</si>
  <si>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</si>
  <si>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 xml:space="preserve">ESTADOS FINANCIEROS POR MONEDA </t>
  </si>
  <si>
    <t>BANCO MÚLTIPLES</t>
  </si>
  <si>
    <t>(En dólares americanos)</t>
  </si>
  <si>
    <t>Estados financieros, evolutivo por entidad (Bancos Múltiples)</t>
  </si>
  <si>
    <t>Estados financieros, evolutivo por entidad (Bancos Pyme)</t>
  </si>
  <si>
    <t>BANCOS MÚLTIPLE</t>
  </si>
  <si>
    <t>FONDO FINANCIERO PRIVADO FIE S.A.</t>
  </si>
  <si>
    <t>FONDO FINANCIERO PRIVADO FORTALEZA S.A.</t>
  </si>
  <si>
    <t>FONDO FINANCIERO PRIVADO FASSIL S.A.</t>
  </si>
  <si>
    <t>FONDO FINANCIERO PRIVADO PRODEM S.A.</t>
  </si>
  <si>
    <t>BANCOS PYMES</t>
  </si>
  <si>
    <t>MÚLTIPLES</t>
  </si>
  <si>
    <t>(1) A partir de 31-01-2004 se expone en cuentas separadas la cartera reprogramada y reestructurada de acuerdo a Ley  2495 de 4 de agosto de 2003</t>
  </si>
  <si>
    <t>(2) Incluye 139.00+251.00</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</si>
  <si>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</si>
  <si>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</si>
  <si>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</si>
  <si>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</si>
  <si>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</si>
  <si>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</si>
  <si>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</si>
  <si>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</si>
  <si>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</si>
  <si>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</si>
  <si>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</si>
  <si>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</si>
  <si>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</si>
  <si>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</si>
  <si>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</si>
  <si>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</si>
  <si>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</si>
  <si>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</si>
  <si>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</si>
  <si>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</si>
  <si>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</si>
  <si>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</si>
  <si>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</si>
  <si>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</si>
  <si>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</si>
  <si>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</si>
  <si>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</si>
  <si>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</si>
  <si>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</si>
  <si>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</si>
  <si>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</si>
  <si>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</si>
  <si>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</si>
  <si>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</si>
  <si>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</si>
  <si>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</si>
  <si>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</si>
  <si>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</si>
  <si>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</si>
  <si>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</si>
  <si>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</si>
  <si>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</si>
  <si>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</si>
  <si>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</si>
  <si>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</si>
  <si>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</si>
  <si>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</si>
  <si>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</si>
  <si>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</si>
  <si>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</si>
  <si>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</si>
  <si>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</si>
  <si>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</si>
  <si>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</si>
  <si>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</si>
  <si>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</si>
  <si>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</si>
  <si>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</si>
  <si>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</si>
  <si>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</si>
  <si>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</si>
  <si>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</si>
  <si>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</si>
  <si>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</si>
  <si>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</si>
  <si>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</si>
  <si>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</si>
  <si>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</si>
  <si>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</si>
  <si>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</si>
  <si>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</si>
  <si>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</si>
  <si>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</si>
  <si>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</si>
  <si>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</si>
  <si>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</si>
  <si>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</si>
  <si>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</si>
  <si>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</si>
  <si>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</si>
  <si>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</si>
  <si>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</si>
  <si>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</si>
  <si>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</si>
  <si>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</si>
  <si>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</si>
  <si>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</si>
  <si>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</si>
  <si>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</si>
  <si>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</si>
  <si>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</si>
  <si>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</si>
  <si>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</si>
  <si>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40-1</t>
  </si>
  <si>
    <t>40-2</t>
  </si>
  <si>
    <t>49-1</t>
  </si>
  <si>
    <t>49-2</t>
  </si>
  <si>
    <t>50-1</t>
  </si>
  <si>
    <t>50-2</t>
  </si>
  <si>
    <t>ESTADO DE GANANCIAS Y PERDIDAS</t>
  </si>
  <si>
    <t>BANCO PARA EL FOMENTO A INICIATIVAS ECONÓMICAS S.A.</t>
  </si>
  <si>
    <t>BANCOS MÚTIPLE</t>
  </si>
  <si>
    <t>MUTUALES DE AHORRO Y PRESTAMO PARA LA VIVIENDA</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</si>
  <si>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</si>
  <si>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</si>
  <si>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Bancos Múltiples</t>
  </si>
  <si>
    <t>Bancos Pyme</t>
  </si>
  <si>
    <r>
      <t xml:space="preserve">Flujo </t>
    </r>
    <r>
      <rPr>
        <b/>
        <sz val="8"/>
        <color indexed="8"/>
        <rFont val="Arial"/>
        <family val="2"/>
      </rPr>
      <t>(en miles de US$)</t>
    </r>
  </si>
  <si>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</si>
  <si>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</si>
  <si>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</si>
  <si>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</si>
  <si>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</si>
  <si>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</si>
  <si>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</si>
  <si>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</si>
  <si>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</si>
  <si>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</si>
  <si>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</si>
  <si>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</si>
  <si>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</si>
  <si>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</si>
  <si>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</si>
  <si>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</si>
  <si>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</si>
  <si>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</si>
  <si>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</si>
  <si>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</si>
  <si>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</si>
  <si>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</si>
  <si>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</si>
  <si>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</si>
  <si>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</si>
  <si>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</si>
  <si>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 </t>
  </si>
  <si>
    <t xml:space="preserve">  Cargos por Oblig.con el B.C.B./Oblig.con el B.C.B.</t>
  </si>
  <si>
    <t>RATIOS DE EFICIENCIA</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</si>
  <si>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</si>
  <si>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</si>
  <si>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</si>
  <si>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</si>
  <si>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</si>
  <si>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</si>
  <si>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</si>
  <si>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</si>
  <si>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DE SPREAD EFECTIVO (1)</t>
  </si>
  <si>
    <t xml:space="preserve">  SPREAD EFECTIVO</t>
  </si>
  <si>
    <t xml:space="preserve">         MARGEN FINANCIERO (5)</t>
  </si>
  <si>
    <t xml:space="preserve">               Ingreso Financiero Promedio en Activos Productivos Neto de Contingente (6)</t>
  </si>
  <si>
    <t xml:space="preserve">               Costo Promedio de Fondos (7)</t>
  </si>
  <si>
    <t xml:space="preserve">         MARGEN OPERATIVO</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</si>
  <si>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</si>
  <si>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</si>
  <si>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</si>
  <si>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</si>
  <si>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</si>
  <si>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</si>
  <si>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</si>
  <si>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</si>
  <si>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</si>
  <si>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</si>
  <si>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</si>
  <si>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</si>
  <si>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</si>
  <si>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</si>
  <si>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</si>
  <si>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</si>
  <si>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</si>
  <si>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</si>
  <si>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</si>
  <si>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</si>
  <si>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</si>
  <si>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</si>
  <si>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</si>
  <si>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</si>
  <si>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</si>
  <si>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</si>
  <si>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</si>
  <si>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</si>
  <si>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</si>
  <si>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</si>
  <si>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</si>
  <si>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</si>
  <si>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</si>
  <si>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</si>
  <si>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</si>
  <si>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</si>
  <si>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</si>
  <si>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</si>
  <si>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AL 31 DE DICIEMBRE DE 2014</t>
  </si>
  <si>
    <t xml:space="preserve">  INGRESOS DE  GESTIONES ANTERIORES</t>
  </si>
  <si>
    <t xml:space="preserve">  MATERIAL MONETARIO</t>
  </si>
  <si>
    <t xml:space="preserve">  EGRESOS  DE  GESTIONES ANTERIORES</t>
  </si>
  <si>
    <t>UTILIDAD DE OPERACIÓN ANTES DE TRANSFERENCIAS</t>
  </si>
  <si>
    <t>TRANSFERENCIAS</t>
  </si>
  <si>
    <t>Dic-07</t>
  </si>
  <si>
    <t>Dic-14</t>
  </si>
  <si>
    <t>BANCO UNION S. A.</t>
  </si>
  <si>
    <t>BANCO DE CRÉDITO DE BOLIVIA S. A.</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</si>
  <si>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</si>
  <si>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</si>
  <si>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</si>
  <si>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</si>
  <si>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</si>
  <si>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</si>
  <si>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</si>
  <si>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</si>
  <si>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</si>
  <si>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</si>
  <si>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</si>
  <si>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</si>
  <si>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</si>
  <si>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</si>
  <si>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</si>
  <si>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</si>
  <si>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</si>
  <si>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</si>
  <si>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</si>
  <si>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BANCOS MÚLTIPLES Y PYME</t>
  </si>
  <si>
    <t>SISTEMA DE INTERMEDACIÓN FINANCIERO</t>
  </si>
  <si>
    <t>VARIACIÓN RELATIVA</t>
  </si>
  <si>
    <t>NOMINAL %</t>
  </si>
  <si>
    <t>REAL %</t>
  </si>
  <si>
    <t>BANCOS MÚLTIPLES(2)</t>
  </si>
  <si>
    <t>(2) Hasra el 20 de julio de 2014 bancos, a partir del 21 de julio de 2014 bancos múltiples, excepción BFS y BPR.</t>
  </si>
  <si>
    <t>BLA</t>
  </si>
  <si>
    <t xml:space="preserve">- - - </t>
  </si>
  <si>
    <t>BANCOS PYME (2)</t>
  </si>
  <si>
    <t>FONDOS FINANCIEROS PRIVADOS (3)</t>
  </si>
  <si>
    <t>(1) A partir del 21 de julio de 2014 bancos múltiples.</t>
  </si>
  <si>
    <t>(2) A partir del 21 de julio de 2014, Banco pyme.</t>
  </si>
  <si>
    <t>(3) Hasta el 20 de julio de 2014 fondos financieros privados.</t>
  </si>
  <si>
    <t>AL 31 DE DICIEMBRE DE  2014</t>
  </si>
  <si>
    <t>DICIEMBRE 2014</t>
  </si>
  <si>
    <t>Octubre</t>
  </si>
  <si>
    <t>Noviembre</t>
  </si>
  <si>
    <t>Diciembre</t>
  </si>
  <si>
    <t>Bancos PYME</t>
  </si>
  <si>
    <t>MAP</t>
  </si>
  <si>
    <t>CAC</t>
  </si>
  <si>
    <t>TOTAL MN  y ME</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</si>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</sst>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 numFmtId="181" formatCode="0;\-0;;@"/>
  </numFmts>
  <fonts count="136">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20"/>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sz val="9"/>
      <name val="Helv"/>
    </font>
    <font>
      <sz val="9"/>
      <name val="Univers Condensed"/>
      <family val="2"/>
    </font>
    <font>
      <b/>
      <sz val="8"/>
      <color indexed="8"/>
      <name val="Arial"/>
      <family val="2"/>
    </font>
    <font>
      <b/>
      <sz val="11"/>
      <name val="Calibri"/>
      <family val="2"/>
      <scheme val="minor"/>
    </font>
    <font>
      <sz val="11"/>
      <name val="Calibri"/>
      <family val="2"/>
      <scheme val="minor"/>
    </font>
    <font>
      <sz val="8"/>
      <name val="Helv"/>
    </font>
    <font>
      <b/>
      <sz val="12"/>
      <color indexed="10"/>
      <name val="Arial"/>
      <family val="2"/>
    </font>
    <font>
      <b/>
      <sz val="13"/>
      <color indexed="9"/>
      <name val="Arial"/>
      <family val="2"/>
    </font>
    <font>
      <sz val="13"/>
      <color indexed="9"/>
      <name val="Arial"/>
      <family val="2"/>
    </font>
    <font>
      <sz val="12"/>
      <color indexed="12"/>
      <name val="Arial"/>
      <family val="2"/>
    </font>
    <font>
      <sz val="10"/>
      <color indexed="12"/>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
      <patternFill patternType="solid">
        <fgColor rgb="FFCDCCC2"/>
        <bgColor indexed="64"/>
      </patternFill>
    </fill>
  </fills>
  <borders count="4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5" fillId="0" borderId="0" applyNumberFormat="0" applyFill="0" applyBorder="0" applyAlignment="0" applyProtection="0">
      <alignment vertical="top"/>
      <protection locked="0"/>
    </xf>
    <xf numFmtId="0" fontId="11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1"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2" fillId="0" borderId="0"/>
    <xf numFmtId="0" fontId="112"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4"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4" fillId="0" borderId="0"/>
    <xf numFmtId="0" fontId="114" fillId="0" borderId="0"/>
    <xf numFmtId="0" fontId="1" fillId="0" borderId="0"/>
    <xf numFmtId="0" fontId="113" fillId="0" borderId="0"/>
    <xf numFmtId="37" fontId="115" fillId="10" borderId="2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79">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vertical="center"/>
    </xf>
    <xf numFmtId="37" fontId="43" fillId="0" borderId="0" xfId="2" applyNumberFormat="1" applyFont="1" applyBorder="1" applyAlignment="1" applyProtection="1">
      <alignment horizontal="right" vertical="center"/>
    </xf>
    <xf numFmtId="2" fontId="43" fillId="0" borderId="0" xfId="2" applyNumberFormat="1" applyFont="1" applyBorder="1" applyAlignment="1" applyProtection="1">
      <alignment horizontal="center"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166" fontId="7" fillId="3" borderId="3" xfId="2" applyNumberFormat="1" applyFont="1" applyFill="1" applyBorder="1" applyAlignment="1">
      <alignment horizontal="center"/>
    </xf>
    <xf numFmtId="166" fontId="7" fillId="0" borderId="0" xfId="2" applyNumberFormat="1" applyFont="1" applyAlignment="1">
      <alignment horizontal="center"/>
    </xf>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3" fontId="7" fillId="3" borderId="3" xfId="2" applyNumberFormat="1" applyFont="1" applyFill="1" applyBorder="1" applyAlignment="1"/>
    <xf numFmtId="10" fontId="7" fillId="0" borderId="0" xfId="3" applyNumberFormat="1" applyFont="1" applyAlignment="1">
      <alignment horizontal="right"/>
    </xf>
    <xf numFmtId="166" fontId="7" fillId="0" borderId="0" xfId="2" applyNumberFormat="1" applyFont="1" applyAlignment="1"/>
    <xf numFmtId="3" fontId="7" fillId="0" borderId="0" xfId="2" applyNumberFormat="1" applyFont="1" applyAlignment="1"/>
    <xf numFmtId="10" fontId="7" fillId="0" borderId="0" xfId="3" applyNumberFormat="1" applyFont="1" applyAlignment="1"/>
    <xf numFmtId="166" fontId="7" fillId="0" borderId="0" xfId="2" applyNumberFormat="1" applyFont="1" applyBorder="1" applyAlignment="1"/>
    <xf numFmtId="166" fontId="7" fillId="0" borderId="0" xfId="2" applyNumberFormat="1" applyFont="1" applyBorder="1"/>
    <xf numFmtId="3" fontId="60" fillId="0" borderId="0" xfId="2" applyNumberFormat="1" applyFont="1"/>
    <xf numFmtId="166" fontId="7" fillId="0" borderId="0" xfId="2" applyNumberFormat="1" applyFo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101" fillId="8" borderId="0" xfId="5" applyFont="1" applyFill="1" applyAlignment="1">
      <alignment horizontal="center" vertical="center"/>
    </xf>
    <xf numFmtId="0" fontId="102"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3" fillId="4" borderId="0" xfId="5" applyFont="1" applyFill="1" applyAlignment="1">
      <alignment horizontal="left" indent="11"/>
    </xf>
    <xf numFmtId="0" fontId="30" fillId="4" borderId="0" xfId="5" applyFont="1" applyFill="1" applyAlignment="1">
      <alignment horizontal="left" indent="11"/>
    </xf>
    <xf numFmtId="0" fontId="104" fillId="9" borderId="0" xfId="5" applyFont="1" applyFill="1"/>
    <xf numFmtId="0" fontId="30" fillId="9" borderId="0" xfId="5" applyFont="1" applyFill="1"/>
    <xf numFmtId="0" fontId="106" fillId="4" borderId="0" xfId="7" applyFont="1" applyFill="1" applyAlignment="1" applyProtection="1">
      <alignment horizontal="left" indent="11"/>
    </xf>
    <xf numFmtId="0" fontId="30" fillId="4" borderId="0" xfId="5" applyFont="1" applyFill="1" applyAlignment="1"/>
    <xf numFmtId="0" fontId="107" fillId="4" borderId="0" xfId="7" applyFont="1" applyFill="1" applyAlignment="1" applyProtection="1">
      <alignment horizontal="left" indent="11"/>
    </xf>
    <xf numFmtId="0" fontId="108" fillId="9" borderId="0" xfId="5" applyFont="1" applyFill="1" applyAlignment="1"/>
    <xf numFmtId="0" fontId="30" fillId="9" borderId="0" xfId="5" applyFont="1" applyFill="1" applyAlignment="1"/>
    <xf numFmtId="0" fontId="8" fillId="0" borderId="0" xfId="6" applyFill="1"/>
    <xf numFmtId="0" fontId="109" fillId="4" borderId="0" xfId="5" applyFont="1" applyFill="1" applyAlignment="1">
      <alignment horizontal="left" indent="11"/>
    </xf>
    <xf numFmtId="0" fontId="8" fillId="0" borderId="0" xfId="42"/>
    <xf numFmtId="0" fontId="2" fillId="0" borderId="0" xfId="42" applyFont="1"/>
    <xf numFmtId="0" fontId="81" fillId="0" borderId="0" xfId="43" applyFont="1" applyAlignment="1">
      <alignment horizontal="left"/>
    </xf>
    <xf numFmtId="0" fontId="46" fillId="0" borderId="0" xfId="43" applyFont="1"/>
    <xf numFmtId="0" fontId="88" fillId="0" borderId="0" xfId="43" applyFont="1" applyAlignment="1">
      <alignment horizontal="left"/>
    </xf>
    <xf numFmtId="0" fontId="39" fillId="0" borderId="0" xfId="43" applyFont="1"/>
    <xf numFmtId="0" fontId="88"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3"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37" fontId="14" fillId="3" borderId="3" xfId="169" applyNumberFormat="1" applyFont="1" applyFill="1" applyBorder="1" applyAlignment="1">
      <alignment horizontal="righ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60" fillId="0" borderId="0" xfId="0" applyFont="1"/>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xf numFmtId="0" fontId="9" fillId="0" borderId="0" xfId="0" applyFont="1" applyAlignment="1">
      <alignment horizontal="left"/>
    </xf>
    <xf numFmtId="37" fontId="9" fillId="3" borderId="2" xfId="0" applyNumberFormat="1" applyFont="1" applyFill="1" applyBorder="1" applyAlignment="1">
      <alignment horizontal="left"/>
    </xf>
    <xf numFmtId="0" fontId="54"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10" fontId="71"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8" fillId="0" borderId="0" xfId="0" quotePrefix="1" applyNumberFormat="1" applyFont="1" applyAlignment="1">
      <alignment horizontal="right" vertical="center"/>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6" fillId="0" borderId="0" xfId="0" applyFont="1"/>
    <xf numFmtId="0" fontId="67" fillId="0" borderId="0" xfId="0" applyFont="1"/>
    <xf numFmtId="0" fontId="14" fillId="3" borderId="0" xfId="0" applyFont="1" applyFill="1"/>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37" fontId="77"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8" fillId="3" borderId="3" xfId="0" applyFont="1" applyFill="1" applyBorder="1" applyAlignment="1">
      <alignment horizontal="left"/>
    </xf>
    <xf numFmtId="0" fontId="78"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87" fillId="0" borderId="0" xfId="0" applyNumberFormat="1" applyFont="1" applyBorder="1" applyAlignment="1" applyProtection="1">
      <alignment horizontal="left"/>
    </xf>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8" fillId="0" borderId="0" xfId="0" applyFont="1" applyAlignment="1">
      <alignment horizontal="left"/>
    </xf>
    <xf numFmtId="0" fontId="88" fillId="0" borderId="0" xfId="0" applyFont="1" applyAlignment="1">
      <alignment horizontal="left" vertical="center"/>
    </xf>
    <xf numFmtId="0" fontId="78" fillId="0" borderId="0" xfId="0" applyFont="1" applyAlignment="1">
      <alignment horizontal="left"/>
    </xf>
    <xf numFmtId="0" fontId="89"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90" fillId="0" borderId="0" xfId="0" applyFont="1"/>
    <xf numFmtId="0" fontId="91"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90"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5"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4" fillId="0" borderId="0" xfId="0" quotePrefix="1" applyNumberFormat="1" applyFont="1" applyBorder="1" applyAlignment="1" applyProtection="1">
      <alignment horizontal="left"/>
    </xf>
    <xf numFmtId="0" fontId="95"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6" fillId="0" borderId="0" xfId="0" applyFont="1"/>
    <xf numFmtId="0" fontId="97" fillId="2" borderId="0" xfId="0" applyFont="1" applyFill="1"/>
    <xf numFmtId="0" fontId="98" fillId="2" borderId="0" xfId="0" applyFont="1" applyFill="1"/>
    <xf numFmtId="0" fontId="118" fillId="4" borderId="0" xfId="7" applyFont="1" applyFill="1" applyAlignment="1" applyProtection="1">
      <alignment horizontal="left" indent="11"/>
    </xf>
    <xf numFmtId="0" fontId="114" fillId="4" borderId="0" xfId="5" applyFont="1" applyFill="1" applyAlignment="1"/>
    <xf numFmtId="0" fontId="114" fillId="4" borderId="0" xfId="5" applyFont="1" applyFill="1"/>
    <xf numFmtId="0" fontId="92" fillId="2" borderId="0" xfId="0" applyFont="1" applyFill="1" applyAlignment="1">
      <alignment horizontal="centerContinuous" vertical="center"/>
    </xf>
    <xf numFmtId="0" fontId="92"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3" fillId="0" borderId="14" xfId="0" applyFont="1" applyBorder="1"/>
    <xf numFmtId="0" fontId="93" fillId="0" borderId="14"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Fill="1" applyBorder="1" applyAlignment="1">
      <alignment horizontal="center"/>
    </xf>
    <xf numFmtId="0" fontId="7" fillId="0" borderId="0" xfId="0" applyFont="1" applyFill="1" applyBorder="1" applyAlignment="1">
      <alignment horizontal="center"/>
    </xf>
    <xf numFmtId="0" fontId="7" fillId="0" borderId="14" xfId="0" applyFont="1" applyFill="1" applyBorder="1"/>
    <xf numFmtId="0" fontId="94" fillId="0" borderId="19" xfId="0" applyFont="1" applyFill="1" applyBorder="1"/>
    <xf numFmtId="170" fontId="0" fillId="0" borderId="0" xfId="0" applyNumberFormat="1" applyFill="1" applyBorder="1" applyAlignment="1">
      <alignment horizontal="right"/>
    </xf>
    <xf numFmtId="170" fontId="0" fillId="0" borderId="20" xfId="0" applyNumberFormat="1" applyFill="1" applyBorder="1" applyAlignment="1">
      <alignment horizontal="right"/>
    </xf>
    <xf numFmtId="0" fontId="7" fillId="0" borderId="22" xfId="0" applyFont="1" applyBorder="1"/>
    <xf numFmtId="0" fontId="7" fillId="0" borderId="23" xfId="0" applyFont="1" applyFill="1" applyBorder="1"/>
    <xf numFmtId="0" fontId="7" fillId="0" borderId="26" xfId="0" applyFont="1" applyBorder="1"/>
    <xf numFmtId="0" fontId="7" fillId="0" borderId="28" xfId="0" applyFont="1" applyBorder="1"/>
    <xf numFmtId="169" fontId="0" fillId="0" borderId="0" xfId="0" applyNumberFormat="1"/>
    <xf numFmtId="0" fontId="7" fillId="0" borderId="29" xfId="0" applyFont="1" applyBorder="1"/>
    <xf numFmtId="0" fontId="7" fillId="0" borderId="24" xfId="0" applyFont="1" applyFill="1" applyBorder="1"/>
    <xf numFmtId="0" fontId="7" fillId="0" borderId="29" xfId="0" applyFont="1" applyFill="1" applyBorder="1"/>
    <xf numFmtId="0" fontId="7" fillId="0" borderId="30" xfId="0" applyFont="1" applyFill="1" applyBorder="1"/>
    <xf numFmtId="170" fontId="92"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8" xfId="0" applyNumberFormat="1" applyFill="1" applyBorder="1"/>
    <xf numFmtId="170" fontId="0" fillId="0" borderId="0" xfId="0" applyNumberFormat="1" applyBorder="1" applyAlignment="1">
      <alignment horizontal="right"/>
    </xf>
    <xf numFmtId="170" fontId="0" fillId="0" borderId="34" xfId="0" applyNumberFormat="1" applyFill="1" applyBorder="1"/>
    <xf numFmtId="170" fontId="29" fillId="0" borderId="32" xfId="0" applyNumberFormat="1" applyFont="1" applyFill="1" applyBorder="1" applyAlignment="1">
      <alignment horizontal="right"/>
    </xf>
    <xf numFmtId="170" fontId="29" fillId="0" borderId="33" xfId="0" applyNumberFormat="1" applyFont="1" applyFill="1" applyBorder="1" applyAlignment="1">
      <alignment horizontal="right"/>
    </xf>
    <xf numFmtId="170" fontId="30" fillId="0" borderId="24" xfId="0" applyNumberFormat="1" applyFont="1" applyFill="1" applyBorder="1" applyAlignment="1">
      <alignment horizontal="right"/>
    </xf>
    <xf numFmtId="170" fontId="29" fillId="0" borderId="15" xfId="0" applyNumberFormat="1" applyFont="1" applyFill="1" applyBorder="1" applyAlignment="1">
      <alignment horizontal="right"/>
    </xf>
    <xf numFmtId="170" fontId="29" fillId="0" borderId="20" xfId="0" applyNumberFormat="1" applyFont="1" applyFill="1" applyBorder="1" applyAlignment="1">
      <alignment horizontal="right"/>
    </xf>
    <xf numFmtId="17" fontId="6" fillId="3" borderId="3" xfId="0" quotePrefix="1" applyNumberFormat="1" applyFont="1" applyFill="1" applyBorder="1" applyAlignment="1">
      <alignment horizontal="center" vertical="center"/>
    </xf>
    <xf numFmtId="0" fontId="4" fillId="0" borderId="7" xfId="43" applyFon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3" fontId="4" fillId="0" borderId="0" xfId="2" applyNumberFormat="1" applyFont="1" applyAlignment="1"/>
    <xf numFmtId="10" fontId="4" fillId="0" borderId="0" xfId="3" applyNumberFormat="1" applyFont="1" applyAlignment="1">
      <alignment horizontal="center"/>
    </xf>
    <xf numFmtId="166" fontId="4" fillId="0" borderId="0" xfId="2" applyNumberFormat="1" applyFont="1" applyAlignment="1"/>
    <xf numFmtId="166" fontId="4" fillId="0" borderId="0" xfId="2" applyNumberFormat="1" applyFont="1" applyAlignment="1">
      <alignment horizontal="right"/>
    </xf>
    <xf numFmtId="10" fontId="4" fillId="0" borderId="0" xfId="3" applyNumberFormat="1" applyFont="1" applyAlignment="1">
      <alignment horizontal="right"/>
    </xf>
    <xf numFmtId="10" fontId="4" fillId="0" borderId="0" xfId="3" applyNumberFormat="1" applyFont="1" applyAlignment="1"/>
    <xf numFmtId="3" fontId="4" fillId="0" borderId="4"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0" fontId="4" fillId="0" borderId="0" xfId="0" applyFont="1" applyBorder="1"/>
    <xf numFmtId="3" fontId="4" fillId="0" borderId="0" xfId="2" applyNumberFormat="1" applyFont="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22" fillId="0" borderId="0" xfId="0" applyFont="1" applyBorder="1"/>
    <xf numFmtId="37" fontId="77" fillId="0" borderId="0" xfId="0" applyNumberFormat="1" applyFont="1" applyBorder="1" applyProtection="1"/>
    <xf numFmtId="0" fontId="77"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37" fontId="54" fillId="0" borderId="0"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24" fillId="2" borderId="0" xfId="0" applyFont="1" applyFill="1"/>
    <xf numFmtId="0" fontId="123" fillId="0" borderId="0" xfId="0" applyFont="1"/>
    <xf numFmtId="0" fontId="123"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169" applyNumberFormat="1" applyFont="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Alignment="1">
      <alignment horizontal="right"/>
    </xf>
    <xf numFmtId="0" fontId="4" fillId="0" borderId="13" xfId="0" applyFont="1" applyBorder="1"/>
    <xf numFmtId="0" fontId="4" fillId="0" borderId="15" xfId="0" applyFont="1" applyBorder="1" applyAlignment="1">
      <alignment horizontal="right"/>
    </xf>
    <xf numFmtId="0" fontId="4" fillId="0" borderId="0" xfId="0" applyFont="1" applyBorder="1" applyAlignment="1">
      <alignment horizontal="right"/>
    </xf>
    <xf numFmtId="4" fontId="4" fillId="0" borderId="0" xfId="0" quotePrefix="1" applyNumberFormat="1" applyFont="1" applyFill="1" applyBorder="1" applyAlignment="1">
      <alignment horizontal="right"/>
    </xf>
    <xf numFmtId="0" fontId="114" fillId="4" borderId="0" xfId="5" applyFont="1" applyFill="1" applyAlignment="1">
      <alignment horizontal="right"/>
    </xf>
    <xf numFmtId="37" fontId="60" fillId="3" borderId="2" xfId="0" applyNumberFormat="1" applyFont="1" applyFill="1" applyBorder="1" applyAlignment="1">
      <alignment horizontal="right"/>
    </xf>
    <xf numFmtId="37" fontId="9" fillId="3" borderId="3" xfId="0" applyNumberFormat="1" applyFont="1" applyFill="1" applyBorder="1"/>
    <xf numFmtId="37" fontId="60" fillId="3" borderId="3" xfId="0" applyNumberFormat="1" applyFont="1" applyFill="1" applyBorder="1" applyAlignment="1">
      <alignment horizontal="right"/>
    </xf>
    <xf numFmtId="37" fontId="60" fillId="0" borderId="0" xfId="0" applyNumberFormat="1" applyFont="1" applyAlignment="1">
      <alignment horizontal="right"/>
    </xf>
    <xf numFmtId="0" fontId="60" fillId="0" borderId="0" xfId="0" applyFont="1" applyAlignment="1">
      <alignment horizontal="left"/>
    </xf>
    <xf numFmtId="37" fontId="9" fillId="3" borderId="2" xfId="0" applyNumberFormat="1" applyFont="1" applyFill="1" applyBorder="1"/>
    <xf numFmtId="37" fontId="60" fillId="0" borderId="4" xfId="0" applyNumberFormat="1" applyFont="1" applyBorder="1"/>
    <xf numFmtId="3" fontId="60" fillId="0" borderId="0" xfId="0" applyNumberFormat="1" applyFont="1" applyAlignment="1">
      <alignment horizontal="right"/>
    </xf>
    <xf numFmtId="3" fontId="60" fillId="0" borderId="4" xfId="0" applyNumberFormat="1" applyFont="1" applyBorder="1"/>
    <xf numFmtId="37" fontId="60" fillId="0" borderId="0" xfId="0" applyNumberFormat="1" applyFont="1"/>
    <xf numFmtId="37" fontId="9" fillId="3" borderId="3" xfId="0" applyNumberFormat="1" applyFont="1" applyFill="1" applyBorder="1" applyAlignment="1">
      <alignment horizontal="left"/>
    </xf>
    <xf numFmtId="37" fontId="60" fillId="3" borderId="3" xfId="0" applyNumberFormat="1" applyFont="1" applyFill="1" applyBorder="1"/>
    <xf numFmtId="0" fontId="126" fillId="0" borderId="0" xfId="0" applyFont="1"/>
    <xf numFmtId="9" fontId="4" fillId="0" borderId="0" xfId="0" applyNumberFormat="1" applyFont="1" applyAlignment="1">
      <alignment horizontal="right"/>
    </xf>
    <xf numFmtId="10" fontId="18" fillId="0" borderId="4" xfId="0" applyNumberFormat="1" applyFont="1" applyBorder="1" applyAlignment="1">
      <alignment horizontal="center"/>
    </xf>
    <xf numFmtId="0" fontId="7" fillId="3" borderId="2" xfId="0" applyFont="1" applyFill="1" applyBorder="1" applyAlignment="1">
      <alignment vertical="center"/>
    </xf>
    <xf numFmtId="37" fontId="4" fillId="0" borderId="0" xfId="0" applyNumberFormat="1" applyFont="1"/>
    <xf numFmtId="49" fontId="4" fillId="0" borderId="0" xfId="0" applyNumberFormat="1" applyFont="1"/>
    <xf numFmtId="10" fontId="4" fillId="0" borderId="4" xfId="0" applyNumberFormat="1" applyFont="1" applyBorder="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 fontId="14" fillId="3" borderId="2" xfId="0" applyNumberFormat="1" applyFont="1" applyFill="1" applyBorder="1" applyAlignment="1">
      <alignment horizontal="lef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8" fillId="3" borderId="3" xfId="0" applyFont="1" applyFill="1" applyBorder="1"/>
    <xf numFmtId="0" fontId="78"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4" xfId="0" applyNumberFormat="1" applyFont="1" applyBorder="1" applyAlignment="1">
      <alignment horizontal="left" vertical="top" wrapText="1"/>
    </xf>
    <xf numFmtId="0" fontId="71" fillId="0" borderId="0" xfId="42" applyFont="1"/>
    <xf numFmtId="0" fontId="31" fillId="0" borderId="0" xfId="42" applyFont="1"/>
    <xf numFmtId="169" fontId="4" fillId="0" borderId="14" xfId="0" applyNumberFormat="1" applyFont="1" applyBorder="1" applyAlignment="1">
      <alignment horizontal="right"/>
    </xf>
    <xf numFmtId="169" fontId="4" fillId="0" borderId="15"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8" xfId="0" applyNumberFormat="1" applyFont="1" applyBorder="1" applyAlignment="1">
      <alignment horizontal="right"/>
    </xf>
    <xf numFmtId="169" fontId="4" fillId="0" borderId="19"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quotePrefix="1" applyNumberFormat="1" applyFont="1" applyBorder="1" applyAlignment="1">
      <alignment horizontal="center"/>
    </xf>
    <xf numFmtId="169" fontId="4" fillId="0" borderId="22" xfId="0" applyNumberFormat="1" applyFont="1" applyFill="1" applyBorder="1" applyAlignment="1">
      <alignment horizontal="right"/>
    </xf>
    <xf numFmtId="169" fontId="4" fillId="0" borderId="23" xfId="0" applyNumberFormat="1" applyFont="1" applyFill="1" applyBorder="1" applyAlignment="1">
      <alignment horizontal="right"/>
    </xf>
    <xf numFmtId="169" fontId="4" fillId="0" borderId="24" xfId="0" quotePrefix="1" applyNumberFormat="1" applyFont="1" applyBorder="1" applyAlignment="1">
      <alignment horizontal="center"/>
    </xf>
    <xf numFmtId="169" fontId="4" fillId="0" borderId="25" xfId="0" applyNumberFormat="1" applyFont="1" applyFill="1" applyBorder="1"/>
    <xf numFmtId="169" fontId="4" fillId="0" borderId="0" xfId="0" applyNumberFormat="1" applyFont="1" applyAlignment="1">
      <alignment horizontal="right"/>
    </xf>
    <xf numFmtId="169" fontId="4" fillId="0" borderId="27" xfId="0" applyNumberFormat="1" applyFont="1" applyBorder="1" applyAlignment="1">
      <alignment horizontal="right"/>
    </xf>
    <xf numFmtId="169" fontId="4" fillId="0" borderId="26" xfId="0" applyNumberFormat="1" applyFont="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applyAlignment="1">
      <alignment horizontal="right"/>
    </xf>
    <xf numFmtId="169" fontId="4" fillId="0" borderId="31" xfId="0" applyNumberFormat="1" applyFont="1" applyFill="1" applyBorder="1"/>
    <xf numFmtId="170" fontId="0" fillId="0" borderId="14" xfId="169" applyNumberFormat="1" applyFont="1" applyFill="1" applyBorder="1" applyAlignment="1">
      <alignment horizontal="right"/>
    </xf>
    <xf numFmtId="177" fontId="4" fillId="0" borderId="0" xfId="169" quotePrefix="1" applyNumberFormat="1" applyFont="1" applyBorder="1" applyAlignment="1">
      <alignment horizontal="right"/>
    </xf>
    <xf numFmtId="178" fontId="0" fillId="0" borderId="32" xfId="169" applyNumberFormat="1" applyFont="1" applyFill="1" applyBorder="1" applyAlignment="1">
      <alignment horizontal="right"/>
    </xf>
    <xf numFmtId="169" fontId="0" fillId="0" borderId="15" xfId="0" applyNumberFormat="1" applyFill="1" applyBorder="1" applyAlignment="1">
      <alignment horizontal="right"/>
    </xf>
    <xf numFmtId="179" fontId="4" fillId="0" borderId="33"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3"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3" xfId="0" applyNumberFormat="1" applyBorder="1" applyAlignment="1">
      <alignment horizontal="right"/>
    </xf>
    <xf numFmtId="170" fontId="4" fillId="0" borderId="9" xfId="169" quotePrefix="1" applyNumberFormat="1" applyFont="1" applyBorder="1" applyAlignment="1">
      <alignment horizontal="right"/>
    </xf>
    <xf numFmtId="170" fontId="4" fillId="0" borderId="35" xfId="169" quotePrefix="1" applyNumberFormat="1" applyFont="1" applyBorder="1" applyAlignment="1">
      <alignment horizontal="right"/>
    </xf>
    <xf numFmtId="170" fontId="4" fillId="0" borderId="36" xfId="169" quotePrefix="1" applyNumberFormat="1" applyFont="1" applyBorder="1" applyAlignment="1">
      <alignment horizontal="right"/>
    </xf>
    <xf numFmtId="179" fontId="4" fillId="0" borderId="35" xfId="0" quotePrefix="1" applyNumberFormat="1" applyFont="1" applyBorder="1" applyAlignment="1">
      <alignment horizontal="right"/>
    </xf>
    <xf numFmtId="179" fontId="4" fillId="0" borderId="36" xfId="0" quotePrefix="1" applyNumberFormat="1" applyFont="1" applyBorder="1" applyAlignment="1">
      <alignment horizontal="right"/>
    </xf>
    <xf numFmtId="179" fontId="0" fillId="0" borderId="15" xfId="0" applyNumberFormat="1" applyFill="1" applyBorder="1" applyAlignment="1">
      <alignment horizontal="right"/>
    </xf>
    <xf numFmtId="179" fontId="0" fillId="0" borderId="33" xfId="0" applyNumberFormat="1" applyFill="1" applyBorder="1" applyAlignment="1">
      <alignment horizontal="right"/>
    </xf>
    <xf numFmtId="179" fontId="0" fillId="0" borderId="0" xfId="0" applyNumberFormat="1" applyFill="1" applyBorder="1" applyAlignment="1">
      <alignment horizontal="right"/>
    </xf>
    <xf numFmtId="170" fontId="0" fillId="0" borderId="29" xfId="0" applyNumberFormat="1" applyBorder="1" applyAlignment="1">
      <alignment horizontal="right"/>
    </xf>
    <xf numFmtId="170" fontId="0" fillId="0" borderId="30" xfId="0" applyNumberFormat="1" applyBorder="1" applyAlignment="1">
      <alignment horizontal="right"/>
    </xf>
    <xf numFmtId="170" fontId="0" fillId="0" borderId="24" xfId="0" applyNumberFormat="1" applyBorder="1" applyAlignment="1">
      <alignment horizontal="right"/>
    </xf>
    <xf numFmtId="170" fontId="0" fillId="0" borderId="37" xfId="0" applyNumberFormat="1" applyBorder="1" applyAlignment="1">
      <alignment horizontal="right"/>
    </xf>
    <xf numFmtId="170" fontId="0" fillId="0" borderId="31" xfId="0" applyNumberFormat="1" applyBorder="1" applyAlignment="1">
      <alignment horizontal="right"/>
    </xf>
    <xf numFmtId="4" fontId="29" fillId="0" borderId="30" xfId="0" applyNumberFormat="1" applyFont="1" applyFill="1" applyBorder="1" applyAlignment="1">
      <alignment horizontal="right"/>
    </xf>
    <xf numFmtId="180" fontId="29" fillId="0" borderId="41" xfId="0" applyNumberFormat="1" applyFont="1" applyFill="1" applyBorder="1" applyAlignment="1">
      <alignment horizontal="right"/>
    </xf>
    <xf numFmtId="180" fontId="29" fillId="0" borderId="42" xfId="0" applyNumberFormat="1" applyFont="1" applyFill="1" applyBorder="1" applyAlignment="1">
      <alignment horizontal="right"/>
    </xf>
    <xf numFmtId="0" fontId="4" fillId="0" borderId="0" xfId="42" applyFont="1"/>
    <xf numFmtId="181" fontId="7" fillId="3" borderId="3" xfId="0" applyNumberFormat="1" applyFont="1" applyFill="1" applyBorder="1" applyAlignment="1">
      <alignment horizontal="center"/>
    </xf>
    <xf numFmtId="37" fontId="10"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62"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3" fontId="14" fillId="3" borderId="3" xfId="0" applyNumberFormat="1" applyFont="1" applyFill="1" applyBorder="1" applyAlignment="1">
      <alignment horizontal="center"/>
    </xf>
    <xf numFmtId="0" fontId="63" fillId="2" borderId="0" xfId="0" applyFont="1" applyFill="1" applyAlignment="1">
      <alignment horizontal="center" vertical="center"/>
    </xf>
    <xf numFmtId="0" fontId="14" fillId="3" borderId="0" xfId="0" applyFont="1" applyFill="1" applyAlignment="1" applyProtection="1">
      <alignment horizontal="center"/>
    </xf>
    <xf numFmtId="0" fontId="0" fillId="0" borderId="0" xfId="0"/>
    <xf numFmtId="0" fontId="61" fillId="2" borderId="0" xfId="0" applyFont="1" applyFill="1" applyAlignment="1"/>
    <xf numFmtId="0" fontId="0" fillId="0" borderId="0" xfId="0" applyAlignment="1">
      <alignment wrapText="1"/>
    </xf>
    <xf numFmtId="0" fontId="7" fillId="3" borderId="0" xfId="0" applyFont="1" applyFill="1" applyAlignment="1" applyProtection="1">
      <alignment horizontal="center"/>
    </xf>
    <xf numFmtId="0" fontId="0" fillId="0" borderId="0" xfId="0" applyAlignment="1"/>
    <xf numFmtId="0" fontId="0" fillId="0" borderId="0" xfId="0"/>
    <xf numFmtId="0" fontId="8" fillId="0" borderId="0" xfId="43"/>
    <xf numFmtId="0" fontId="7" fillId="0" borderId="0" xfId="43" applyFont="1" applyFill="1" applyBorder="1" applyAlignment="1">
      <alignment horizontal="left"/>
    </xf>
    <xf numFmtId="0" fontId="8" fillId="0" borderId="0" xfId="43" applyFill="1"/>
    <xf numFmtId="0" fontId="7" fillId="0" borderId="0" xfId="43" applyFont="1" applyFill="1" applyAlignment="1">
      <alignment horizontal="left"/>
    </xf>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8" fillId="0" borderId="0" xfId="43" applyBorder="1"/>
    <xf numFmtId="0" fontId="7" fillId="0" borderId="0" xfId="43" applyFont="1" applyFill="1"/>
    <xf numFmtId="0" fontId="8" fillId="0" borderId="7" xfId="43" applyFill="1" applyBorder="1"/>
    <xf numFmtId="0" fontId="18" fillId="0" borderId="0" xfId="43" applyFont="1"/>
    <xf numFmtId="0" fontId="126"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60" fillId="0" borderId="0" xfId="0" applyNumberFormat="1" applyFont="1"/>
    <xf numFmtId="164" fontId="9" fillId="0" borderId="0" xfId="0" applyNumberFormat="1" applyFont="1"/>
    <xf numFmtId="164" fontId="60" fillId="0" borderId="0" xfId="0" applyNumberFormat="1" applyFont="1" applyAlignment="1">
      <alignment horizontal="left"/>
    </xf>
    <xf numFmtId="37" fontId="60" fillId="0" borderId="0" xfId="0" applyNumberFormat="1" applyFont="1" applyAlignment="1">
      <alignment horizontal="left"/>
    </xf>
    <xf numFmtId="37" fontId="9" fillId="0" borderId="0" xfId="0" applyNumberFormat="1" applyFont="1"/>
    <xf numFmtId="37" fontId="9" fillId="0" borderId="0" xfId="0" applyNumberFormat="1" applyFont="1" applyAlignment="1">
      <alignment horizontal="left"/>
    </xf>
    <xf numFmtId="0" fontId="9" fillId="3" borderId="3" xfId="0" applyFont="1" applyFill="1" applyBorder="1"/>
    <xf numFmtId="0" fontId="9" fillId="3" borderId="2" xfId="0" applyFont="1" applyFill="1" applyBorder="1" applyAlignment="1">
      <alignment vertical="center"/>
    </xf>
    <xf numFmtId="37" fontId="60"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3" borderId="2" xfId="0" applyFont="1" applyFill="1" applyBorder="1"/>
    <xf numFmtId="3" fontId="60" fillId="3" borderId="3" xfId="0" applyNumberFormat="1" applyFont="1" applyFill="1" applyBorder="1"/>
    <xf numFmtId="37" fontId="125" fillId="0" borderId="0" xfId="0" quotePrefix="1" applyNumberFormat="1" applyFont="1" applyAlignment="1">
      <alignment horizontal="left"/>
    </xf>
    <xf numFmtId="0" fontId="60" fillId="0" borderId="0" xfId="0" applyFont="1" applyAlignment="1">
      <alignment horizontal="right"/>
    </xf>
    <xf numFmtId="37" fontId="128" fillId="3" borderId="2" xfId="0" applyNumberFormat="1" applyFont="1" applyFill="1" applyBorder="1" applyAlignment="1">
      <alignment horizontal="left"/>
    </xf>
    <xf numFmtId="37" fontId="128" fillId="3" borderId="2" xfId="0" applyNumberFormat="1" applyFont="1" applyFill="1" applyBorder="1" applyAlignment="1">
      <alignment horizontal="center"/>
    </xf>
    <xf numFmtId="37" fontId="128" fillId="3" borderId="2" xfId="0" applyNumberFormat="1" applyFont="1" applyFill="1" applyBorder="1" applyAlignment="1">
      <alignment horizontal="center" wrapText="1"/>
    </xf>
    <xf numFmtId="0" fontId="0" fillId="0" borderId="0" xfId="0" applyFont="1"/>
    <xf numFmtId="37" fontId="129" fillId="3" borderId="2" xfId="0" applyNumberFormat="1" applyFont="1" applyFill="1" applyBorder="1" applyAlignment="1">
      <alignment horizontal="right"/>
    </xf>
    <xf numFmtId="0" fontId="129" fillId="0" borderId="0" xfId="0" applyFont="1"/>
    <xf numFmtId="166" fontId="1" fillId="0" borderId="0" xfId="169" applyNumberFormat="1" applyFont="1"/>
    <xf numFmtId="166" fontId="129" fillId="3" borderId="2" xfId="169" applyNumberFormat="1" applyFont="1" applyFill="1" applyBorder="1" applyAlignment="1">
      <alignment horizontal="right"/>
    </xf>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4" fillId="3" borderId="2" xfId="0" applyNumberFormat="1" applyFont="1" applyFill="1" applyBorder="1" applyAlignment="1" applyProtection="1">
      <alignment horizontal="left"/>
      <protection locked="0"/>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3" fontId="4" fillId="0" borderId="4" xfId="169" applyNumberFormat="1" applyFont="1" applyBorder="1" applyAlignment="1"/>
    <xf numFmtId="10" fontId="4" fillId="0" borderId="4" xfId="170" applyNumberFormat="1" applyFont="1" applyBorder="1" applyAlignment="1"/>
    <xf numFmtId="166" fontId="7" fillId="0" borderId="4" xfId="169" applyNumberFormat="1" applyFont="1" applyBorder="1" applyAlignment="1">
      <alignment horizontal="right"/>
    </xf>
    <xf numFmtId="3" fontId="60" fillId="0" borderId="0" xfId="169" applyNumberFormat="1" applyFont="1" applyAlignment="1"/>
    <xf numFmtId="3" fontId="60" fillId="0" borderId="0" xfId="169" applyNumberFormat="1" applyFont="1" applyBorder="1" applyAlignment="1"/>
    <xf numFmtId="3" fontId="4" fillId="0" borderId="0" xfId="169" applyNumberFormat="1" applyFont="1" applyBorder="1" applyAlignment="1"/>
    <xf numFmtId="166" fontId="4"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60" fillId="0" borderId="0" xfId="169" applyNumberFormat="1" applyFont="1"/>
    <xf numFmtId="3" fontId="4" fillId="0" borderId="0" xfId="169" applyNumberFormat="1" applyFont="1"/>
    <xf numFmtId="166" fontId="7" fillId="0" borderId="0" xfId="169" applyNumberFormat="1" applyFont="1"/>
    <xf numFmtId="166" fontId="7" fillId="3" borderId="2" xfId="169" applyNumberFormat="1" applyFont="1" applyFill="1" applyBorder="1" applyAlignment="1">
      <alignment horizontal="right" vertical="center"/>
    </xf>
    <xf numFmtId="0" fontId="4" fillId="3" borderId="2" xfId="0" applyFont="1" applyFill="1" applyBorder="1" applyAlignment="1">
      <alignment vertical="center"/>
    </xf>
    <xf numFmtId="0" fontId="7" fillId="3" borderId="2" xfId="0" applyFont="1" applyFill="1" applyBorder="1" applyAlignment="1">
      <alignment horizontal="center" vertical="center"/>
    </xf>
    <xf numFmtId="0" fontId="120" fillId="2" borderId="0" xfId="0" applyFont="1" applyFill="1"/>
    <xf numFmtId="0" fontId="121" fillId="2" borderId="0" xfId="0" applyFont="1" applyFill="1"/>
    <xf numFmtId="0" fontId="122" fillId="0" borderId="0" xfId="0" applyFont="1"/>
    <xf numFmtId="37" fontId="77" fillId="0" borderId="0" xfId="0" applyNumberFormat="1" applyFont="1"/>
    <xf numFmtId="0" fontId="77" fillId="0" borderId="0" xfId="0" applyFont="1"/>
    <xf numFmtId="37" fontId="77" fillId="0" borderId="0" xfId="0" applyNumberFormat="1" applyFont="1" applyAlignment="1">
      <alignment horizontal="center"/>
    </xf>
    <xf numFmtId="37" fontId="14" fillId="3" borderId="3" xfId="0" applyNumberFormat="1" applyFont="1" applyFill="1" applyBorder="1" applyAlignment="1">
      <alignment horizontal="center"/>
    </xf>
    <xf numFmtId="37" fontId="14" fillId="3" borderId="3" xfId="0" applyNumberFormat="1" applyFont="1" applyFill="1" applyBorder="1" applyAlignment="1">
      <alignment horizontal="center" wrapText="1"/>
    </xf>
    <xf numFmtId="37" fontId="18" fillId="0" borderId="0" xfId="0" applyNumberFormat="1" applyFont="1" applyAlignment="1">
      <alignment horizontal="left"/>
    </xf>
    <xf numFmtId="37" fontId="14" fillId="3" borderId="3" xfId="0" applyNumberFormat="1" applyFont="1" applyFill="1" applyBorder="1" applyAlignment="1">
      <alignment horizontal="left"/>
    </xf>
    <xf numFmtId="10" fontId="14" fillId="0" borderId="0" xfId="0" applyNumberFormat="1" applyFont="1" applyAlignment="1">
      <alignment horizontal="left" vertical="center"/>
    </xf>
    <xf numFmtId="37" fontId="14" fillId="3" borderId="3" xfId="0" applyNumberFormat="1" applyFont="1" applyFill="1" applyBorder="1" applyAlignment="1">
      <alignment horizontal="left" wrapText="1"/>
    </xf>
    <xf numFmtId="49" fontId="57" fillId="0" borderId="0" xfId="0" quotePrefix="1" applyNumberFormat="1" applyFont="1" applyAlignment="1">
      <alignment horizontal="left"/>
    </xf>
    <xf numFmtId="49" fontId="57" fillId="0" borderId="0" xfId="0" applyNumberFormat="1" applyFont="1"/>
    <xf numFmtId="49" fontId="27" fillId="0" borderId="0" xfId="0" quotePrefix="1" applyNumberFormat="1" applyFont="1" applyAlignment="1">
      <alignment horizontal="left"/>
    </xf>
    <xf numFmtId="10" fontId="14" fillId="3" borderId="3" xfId="0" applyNumberFormat="1" applyFont="1" applyFill="1" applyBorder="1" applyAlignment="1">
      <alignment horizontal="center"/>
    </xf>
    <xf numFmtId="10" fontId="18" fillId="0" borderId="0" xfId="170" applyNumberFormat="1" applyFont="1" applyAlignment="1">
      <alignment horizontal="right"/>
    </xf>
    <xf numFmtId="10" fontId="18" fillId="3" borderId="3" xfId="170" applyNumberFormat="1" applyFont="1" applyFill="1" applyBorder="1" applyAlignment="1">
      <alignment horizontal="right"/>
    </xf>
    <xf numFmtId="37" fontId="27" fillId="0" borderId="0" xfId="0" quotePrefix="1" applyNumberFormat="1" applyFont="1" applyAlignment="1">
      <alignment horizontal="left"/>
    </xf>
    <xf numFmtId="164" fontId="69" fillId="3" borderId="3" xfId="0" applyNumberFormat="1" applyFont="1" applyFill="1" applyBorder="1"/>
    <xf numFmtId="164" fontId="31" fillId="0" borderId="0" xfId="0" applyNumberFormat="1" applyFont="1"/>
    <xf numFmtId="164" fontId="69" fillId="0" borderId="0" xfId="0" applyNumberFormat="1" applyFont="1"/>
    <xf numFmtId="164" fontId="31" fillId="0" borderId="0" xfId="0" applyNumberFormat="1" applyFont="1" applyAlignment="1">
      <alignment horizontal="left"/>
    </xf>
    <xf numFmtId="37" fontId="69" fillId="3" borderId="2" xfId="0" applyNumberFormat="1" applyFont="1" applyFill="1" applyBorder="1" applyAlignment="1">
      <alignment horizontal="left"/>
    </xf>
    <xf numFmtId="37" fontId="69" fillId="3" borderId="3" xfId="0" applyNumberFormat="1" applyFont="1" applyFill="1" applyBorder="1"/>
    <xf numFmtId="37" fontId="31" fillId="0" borderId="0" xfId="0" applyNumberFormat="1" applyFont="1" applyAlignment="1">
      <alignment horizontal="left"/>
    </xf>
    <xf numFmtId="37" fontId="69" fillId="3" borderId="2" xfId="0" applyNumberFormat="1" applyFont="1" applyFill="1" applyBorder="1"/>
    <xf numFmtId="37" fontId="69" fillId="3" borderId="3" xfId="0" applyNumberFormat="1" applyFont="1" applyFill="1" applyBorder="1" applyAlignment="1">
      <alignment horizontal="left"/>
    </xf>
    <xf numFmtId="37" fontId="69" fillId="0" borderId="0" xfId="0" applyNumberFormat="1" applyFont="1"/>
    <xf numFmtId="37" fontId="69" fillId="0" borderId="0" xfId="0" applyNumberFormat="1" applyFont="1" applyAlignment="1">
      <alignment horizontal="left"/>
    </xf>
    <xf numFmtId="3" fontId="31" fillId="0" borderId="0" xfId="0" applyNumberFormat="1" applyFont="1" applyAlignment="1">
      <alignment horizontal="right"/>
    </xf>
    <xf numFmtId="3" fontId="31" fillId="3" borderId="3" xfId="0" applyNumberFormat="1" applyFont="1" applyFill="1" applyBorder="1"/>
    <xf numFmtId="37" fontId="31" fillId="0" borderId="4" xfId="0" applyNumberFormat="1" applyFont="1" applyBorder="1"/>
    <xf numFmtId="3" fontId="31" fillId="0" borderId="4" xfId="0" applyNumberFormat="1" applyFont="1" applyBorder="1"/>
    <xf numFmtId="0" fontId="31" fillId="2" borderId="0" xfId="0" applyFont="1" applyFill="1"/>
    <xf numFmtId="0" fontId="69" fillId="2" borderId="0" xfId="0" applyFont="1" applyFill="1" applyAlignment="1">
      <alignment horizontal="center"/>
    </xf>
    <xf numFmtId="37" fontId="69" fillId="3" borderId="2" xfId="0" applyNumberFormat="1" applyFont="1" applyFill="1" applyBorder="1" applyAlignment="1">
      <alignment horizontal="center"/>
    </xf>
    <xf numFmtId="37" fontId="31" fillId="0" borderId="0" xfId="0" applyNumberFormat="1" applyFont="1" applyAlignment="1">
      <alignment horizontal="left" wrapText="1"/>
    </xf>
    <xf numFmtId="37" fontId="130" fillId="0" borderId="0" xfId="0" quotePrefix="1" applyNumberFormat="1" applyFont="1" applyAlignment="1">
      <alignment horizontal="left"/>
    </xf>
    <xf numFmtId="10" fontId="7" fillId="3" borderId="2" xfId="0"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37" fontId="14" fillId="3" borderId="3" xfId="0" applyNumberFormat="1" applyFont="1" applyFill="1" applyBorder="1" applyAlignment="1">
      <alignment horizontal="right" wrapText="1"/>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7" fillId="5" borderId="0" xfId="0" applyFont="1" applyFill="1" applyAlignment="1">
      <alignment horizontal="center"/>
    </xf>
    <xf numFmtId="0" fontId="48" fillId="5" borderId="0" xfId="0" applyFont="1" applyFill="1" applyAlignment="1">
      <alignment horizontal="center" vertical="top"/>
    </xf>
    <xf numFmtId="0" fontId="46" fillId="0" borderId="0" xfId="0" applyFont="1" applyFill="1"/>
    <xf numFmtId="0" fontId="46" fillId="0" borderId="0" xfId="0" applyFont="1" applyFill="1" applyAlignment="1">
      <alignment horizontal="left"/>
    </xf>
    <xf numFmtId="0" fontId="54" fillId="3" borderId="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57" fillId="3" borderId="2" xfId="0"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57" fillId="0" borderId="0" xfId="0" applyNumberFormat="1" applyFont="1" applyAlignment="1">
      <alignment horizontal="center" vertical="center"/>
    </xf>
    <xf numFmtId="0" fontId="54" fillId="0" borderId="0" xfId="0" applyFont="1" applyAlignment="1">
      <alignment horizontal="center" vertical="center"/>
    </xf>
    <xf numFmtId="3" fontId="10" fillId="12" borderId="45" xfId="0" applyNumberFormat="1" applyFont="1" applyFill="1" applyBorder="1" applyAlignment="1">
      <alignment horizontal="center" vertical="center"/>
    </xf>
    <xf numFmtId="0" fontId="10" fillId="12" borderId="45" xfId="0" applyFont="1" applyFill="1" applyBorder="1" applyAlignment="1">
      <alignment horizontal="center" vertical="center"/>
    </xf>
    <xf numFmtId="0" fontId="0" fillId="0" borderId="0" xfId="0" quotePrefix="1"/>
    <xf numFmtId="0" fontId="54" fillId="0" borderId="0" xfId="0" applyFont="1" applyAlignment="1">
      <alignment horizontal="left"/>
    </xf>
    <xf numFmtId="3" fontId="131" fillId="0" borderId="0" xfId="0" applyNumberFormat="1"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69" fillId="3" borderId="2" xfId="0" applyNumberFormat="1" applyFont="1" applyFill="1" applyBorder="1" applyAlignment="1">
      <alignment horizont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9"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9"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9" fillId="0" borderId="0" xfId="0" applyNumberFormat="1" applyFont="1" applyBorder="1"/>
    <xf numFmtId="37" fontId="31" fillId="0" borderId="0" xfId="0" applyNumberFormat="1" applyFont="1" applyBorder="1" applyAlignment="1" applyProtection="1">
      <alignment horizontal="left"/>
    </xf>
    <xf numFmtId="0" fontId="69"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9" fillId="3" borderId="3" xfId="0" applyNumberFormat="1" applyFont="1" applyFill="1" applyBorder="1" applyAlignment="1">
      <alignment vertical="center"/>
    </xf>
    <xf numFmtId="37" fontId="69"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9"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9"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9" fillId="3" borderId="3" xfId="0" applyNumberFormat="1" applyFont="1" applyFill="1" applyBorder="1" applyAlignment="1">
      <alignment horizontal="left" vertical="center"/>
    </xf>
    <xf numFmtId="37" fontId="69" fillId="0" borderId="0" xfId="0" applyNumberFormat="1" applyFont="1" applyBorder="1" applyAlignment="1">
      <alignment horizontal="left" vertical="center"/>
    </xf>
    <xf numFmtId="37" fontId="69" fillId="0" borderId="4" xfId="0" applyNumberFormat="1" applyFont="1" applyBorder="1"/>
    <xf numFmtId="37" fontId="69" fillId="0" borderId="46" xfId="0" applyNumberFormat="1" applyFont="1" applyBorder="1"/>
    <xf numFmtId="37" fontId="31" fillId="0" borderId="46" xfId="0" applyNumberFormat="1" applyFont="1" applyBorder="1"/>
    <xf numFmtId="0" fontId="62" fillId="2" borderId="0" xfId="0" applyFont="1" applyFill="1" applyAlignment="1"/>
    <xf numFmtId="0" fontId="85" fillId="2" borderId="0" xfId="0" applyFont="1" applyFill="1" applyAlignment="1"/>
    <xf numFmtId="0" fontId="0" fillId="0" borderId="0" xfId="0" applyAlignment="1">
      <alignment horizontal="right" vertical="center"/>
    </xf>
    <xf numFmtId="37" fontId="122" fillId="0" borderId="0" xfId="0" applyNumberFormat="1" applyFont="1" applyAlignment="1" applyProtection="1">
      <alignment horizontal="left"/>
    </xf>
    <xf numFmtId="3" fontId="122" fillId="0" borderId="0" xfId="0" applyNumberFormat="1" applyFont="1"/>
    <xf numFmtId="3" fontId="122" fillId="0" borderId="0" xfId="0" applyNumberFormat="1" applyFont="1" applyAlignment="1">
      <alignment horizontal="right"/>
    </xf>
    <xf numFmtId="10" fontId="122" fillId="0" borderId="0" xfId="0" applyNumberFormat="1" applyFont="1"/>
    <xf numFmtId="37" fontId="77" fillId="3" borderId="3" xfId="0" applyNumberFormat="1" applyFont="1" applyFill="1" applyBorder="1" applyAlignment="1" applyProtection="1">
      <alignment horizontal="left"/>
    </xf>
    <xf numFmtId="3" fontId="122" fillId="3" borderId="3" xfId="0" applyNumberFormat="1" applyFont="1" applyFill="1" applyBorder="1"/>
    <xf numFmtId="10" fontId="122" fillId="3" borderId="3" xfId="0" applyNumberFormat="1" applyFont="1" applyFill="1" applyBorder="1"/>
    <xf numFmtId="10" fontId="77" fillId="0" borderId="0" xfId="0" applyNumberFormat="1" applyFont="1" applyBorder="1" applyAlignment="1" applyProtection="1">
      <alignment horizontal="left" vertical="center"/>
    </xf>
    <xf numFmtId="37" fontId="77" fillId="3" borderId="3" xfId="0" applyNumberFormat="1" applyFont="1" applyFill="1" applyBorder="1" applyAlignment="1" applyProtection="1">
      <alignment horizontal="left" wrapText="1"/>
    </xf>
    <xf numFmtId="37" fontId="77" fillId="3" borderId="3" xfId="0" applyNumberFormat="1" applyFont="1" applyFill="1" applyBorder="1" applyAlignment="1" applyProtection="1">
      <alignment horizontal="center"/>
    </xf>
    <xf numFmtId="10" fontId="77" fillId="0" borderId="0" xfId="0" applyNumberFormat="1" applyFont="1" applyBorder="1" applyAlignment="1" applyProtection="1">
      <alignment horizontal="left"/>
    </xf>
    <xf numFmtId="10" fontId="122" fillId="0" borderId="0" xfId="0" applyNumberFormat="1" applyFont="1" applyAlignment="1">
      <alignment horizontal="right"/>
    </xf>
    <xf numFmtId="3" fontId="122" fillId="3" borderId="3" xfId="0" applyNumberFormat="1" applyFont="1" applyFill="1" applyBorder="1" applyAlignment="1">
      <alignment horizontal="right"/>
    </xf>
    <xf numFmtId="10" fontId="122" fillId="3" borderId="3" xfId="0" applyNumberFormat="1" applyFont="1" applyFill="1" applyBorder="1" applyAlignment="1">
      <alignment horizontal="right"/>
    </xf>
    <xf numFmtId="37" fontId="77" fillId="0" borderId="0" xfId="0" applyNumberFormat="1" applyFont="1" applyBorder="1" applyAlignment="1" applyProtection="1">
      <alignment horizontal="left"/>
    </xf>
    <xf numFmtId="10" fontId="122" fillId="0" borderId="0" xfId="0" applyNumberFormat="1" applyFont="1" applyBorder="1" applyAlignment="1" applyProtection="1">
      <alignment horizontal="right"/>
    </xf>
    <xf numFmtId="37" fontId="77" fillId="3" borderId="3" xfId="0" applyNumberFormat="1" applyFont="1" applyFill="1" applyBorder="1" applyAlignment="1" applyProtection="1">
      <alignment horizontal="center" wrapText="1"/>
    </xf>
    <xf numFmtId="10" fontId="77" fillId="3" borderId="3" xfId="0" applyNumberFormat="1" applyFont="1" applyFill="1" applyBorder="1" applyAlignment="1" applyProtection="1">
      <alignment horizontal="center"/>
    </xf>
    <xf numFmtId="49" fontId="57" fillId="0" borderId="4" xfId="0" quotePrefix="1" applyNumberFormat="1" applyFont="1" applyBorder="1" applyAlignment="1">
      <alignment horizontal="left"/>
    </xf>
    <xf numFmtId="0" fontId="54" fillId="0" borderId="4" xfId="0" applyFont="1" applyBorder="1" applyAlignment="1">
      <alignment horizontal="center"/>
    </xf>
    <xf numFmtId="3" fontId="54" fillId="0" borderId="4" xfId="0" applyNumberFormat="1" applyFont="1" applyBorder="1" applyAlignment="1">
      <alignment horizontal="center"/>
    </xf>
    <xf numFmtId="10" fontId="54" fillId="0" borderId="4" xfId="0" applyNumberFormat="1" applyFont="1" applyBorder="1" applyAlignment="1">
      <alignment horizontal="center"/>
    </xf>
    <xf numFmtId="0" fontId="7" fillId="0" borderId="0" xfId="0" applyFont="1" applyAlignment="1">
      <alignment horizontal="left" vertical="top"/>
    </xf>
    <xf numFmtId="0" fontId="69" fillId="0" borderId="0" xfId="0" applyFont="1" applyFill="1" applyAlignment="1">
      <alignment horizontal="center"/>
    </xf>
    <xf numFmtId="0" fontId="57" fillId="0" borderId="0" xfId="0" applyFont="1" applyAlignment="1"/>
    <xf numFmtId="0" fontId="14" fillId="3" borderId="2" xfId="0" applyFont="1" applyFill="1" applyBorder="1" applyAlignment="1">
      <alignment horizontal="center" wrapText="1"/>
    </xf>
    <xf numFmtId="10" fontId="46" fillId="2" borderId="0" xfId="0" applyNumberFormat="1" applyFont="1" applyFill="1" applyAlignment="1"/>
    <xf numFmtId="0" fontId="121" fillId="0" borderId="0" xfId="0" applyFont="1"/>
    <xf numFmtId="0" fontId="121" fillId="0" borderId="0" xfId="0" applyFont="1" applyAlignment="1">
      <alignment vertical="top"/>
    </xf>
    <xf numFmtId="37"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xf>
    <xf numFmtId="0" fontId="18" fillId="0" borderId="4" xfId="0" applyFont="1" applyBorder="1" applyAlignment="1">
      <alignment horizontal="center"/>
    </xf>
    <xf numFmtId="3" fontId="18" fillId="0" borderId="4" xfId="0" applyNumberFormat="1" applyFont="1" applyBorder="1" applyAlignment="1">
      <alignment horizontal="center"/>
    </xf>
    <xf numFmtId="49" fontId="80" fillId="0" borderId="0" xfId="0" applyNumberFormat="1" applyFont="1"/>
    <xf numFmtId="0" fontId="49" fillId="0" borderId="0" xfId="0" applyFont="1" applyBorder="1"/>
    <xf numFmtId="37" fontId="52" fillId="0" borderId="0" xfId="0" applyNumberFormat="1" applyFont="1" applyBorder="1" applyProtection="1"/>
    <xf numFmtId="0" fontId="52" fillId="0" borderId="0" xfId="0" applyFont="1" applyBorder="1"/>
    <xf numFmtId="49" fontId="18" fillId="0" borderId="0" xfId="0" applyNumberFormat="1" applyFont="1" applyBorder="1"/>
    <xf numFmtId="0" fontId="81" fillId="0" borderId="0" xfId="0" applyFont="1" applyAlignment="1">
      <alignment horizontal="left" vertical="center"/>
    </xf>
    <xf numFmtId="0" fontId="78"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34"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34" fillId="0" borderId="0" xfId="0" applyNumberFormat="1" applyFont="1" applyProtection="1"/>
    <xf numFmtId="0" fontId="14" fillId="3" borderId="0" xfId="0" applyFont="1" applyFill="1" applyBorder="1" applyAlignment="1">
      <alignment horizontal="centerContinuous"/>
    </xf>
    <xf numFmtId="37" fontId="135" fillId="0" borderId="0" xfId="0" applyNumberFormat="1" applyFont="1" applyProtection="1"/>
    <xf numFmtId="0" fontId="121" fillId="0" borderId="0" xfId="0" applyFont="1" applyAlignment="1">
      <alignment vertical="center"/>
    </xf>
    <xf numFmtId="0" fontId="54" fillId="0" borderId="0" xfId="0" applyFont="1" applyBorder="1"/>
    <xf numFmtId="0" fontId="78" fillId="3" borderId="0" xfId="0" applyFont="1" applyFill="1" applyBorder="1" applyAlignment="1">
      <alignment horizontal="center"/>
    </xf>
    <xf numFmtId="0" fontId="78" fillId="3" borderId="0" xfId="0" applyFont="1" applyFill="1" applyBorder="1" applyAlignment="1">
      <alignment vertical="center"/>
    </xf>
    <xf numFmtId="0" fontId="78" fillId="3" borderId="0" xfId="0" applyFont="1" applyFill="1" applyBorder="1" applyAlignment="1">
      <alignment horizontal="center" vertical="center" wrapText="1"/>
    </xf>
    <xf numFmtId="0" fontId="78" fillId="3" borderId="0" xfId="0" quotePrefix="1" applyFont="1" applyFill="1" applyBorder="1" applyAlignment="1">
      <alignment horizontal="center" vertical="center" wrapText="1"/>
    </xf>
    <xf numFmtId="0" fontId="78"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6" fillId="3" borderId="0" xfId="2" applyNumberFormat="1" applyFont="1" applyFill="1"/>
    <xf numFmtId="166" fontId="119"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37" fontId="12" fillId="0" borderId="0" xfId="169" quotePrefix="1" applyNumberFormat="1" applyFont="1" applyBorder="1" applyAlignment="1">
      <alignment horizontal="right"/>
    </xf>
    <xf numFmtId="170" fontId="93" fillId="0" borderId="14" xfId="0" applyNumberFormat="1" applyFont="1" applyFill="1" applyBorder="1"/>
    <xf numFmtId="170" fontId="93" fillId="0" borderId="16" xfId="0" applyNumberFormat="1" applyFont="1" applyFill="1" applyBorder="1"/>
    <xf numFmtId="169" fontId="7" fillId="0" borderId="14" xfId="0" applyNumberFormat="1" applyFont="1" applyFill="1" applyBorder="1" applyAlignment="1">
      <alignment horizontal="centerContinuous"/>
    </xf>
    <xf numFmtId="169" fontId="7" fillId="0" borderId="11" xfId="0" applyNumberFormat="1" applyFont="1" applyFill="1" applyBorder="1" applyAlignment="1">
      <alignment horizontal="centerContinuous"/>
    </xf>
    <xf numFmtId="169" fontId="7" fillId="0" borderId="16" xfId="0" applyNumberFormat="1" applyFont="1" applyFill="1" applyBorder="1" applyAlignment="1">
      <alignment horizontal="centerContinuous"/>
    </xf>
    <xf numFmtId="169" fontId="7" fillId="0" borderId="0" xfId="0" applyNumberFormat="1" applyFont="1" applyFill="1" applyBorder="1" applyAlignment="1">
      <alignment horizontal="center"/>
    </xf>
    <xf numFmtId="170" fontId="7" fillId="0" borderId="0" xfId="0" applyNumberFormat="1" applyFont="1" applyFill="1" applyBorder="1" applyAlignment="1">
      <alignment horizontal="center"/>
    </xf>
    <xf numFmtId="169" fontId="7" fillId="0" borderId="14" xfId="0" applyNumberFormat="1" applyFont="1" applyFill="1" applyBorder="1" applyAlignment="1">
      <alignment horizontal="center"/>
    </xf>
    <xf numFmtId="169" fontId="7" fillId="0" borderId="11" xfId="0" applyNumberFormat="1" applyFont="1" applyFill="1" applyBorder="1" applyAlignment="1">
      <alignment horizontal="center"/>
    </xf>
    <xf numFmtId="169" fontId="7" fillId="0" borderId="16" xfId="0" applyNumberFormat="1" applyFont="1" applyFill="1" applyBorder="1" applyAlignment="1">
      <alignment horizontal="center"/>
    </xf>
    <xf numFmtId="170" fontId="7" fillId="0" borderId="14" xfId="0" applyNumberFormat="1" applyFont="1" applyFill="1" applyBorder="1"/>
    <xf numFmtId="43" fontId="0" fillId="0" borderId="14" xfId="169" applyFont="1" applyFill="1" applyBorder="1" applyAlignment="1">
      <alignment horizontal="right"/>
    </xf>
    <xf numFmtId="43" fontId="0" fillId="0" borderId="15" xfId="169" applyFont="1" applyFill="1" applyBorder="1" applyAlignment="1">
      <alignment horizontal="right"/>
    </xf>
    <xf numFmtId="43" fontId="0" fillId="0" borderId="32" xfId="169" applyFont="1" applyFill="1" applyBorder="1" applyAlignment="1">
      <alignment horizontal="right"/>
    </xf>
    <xf numFmtId="43" fontId="4" fillId="0" borderId="0" xfId="169" quotePrefix="1" applyFont="1" applyBorder="1" applyAlignment="1">
      <alignment horizontal="right"/>
    </xf>
    <xf numFmtId="43" fontId="0" fillId="0" borderId="33" xfId="169" applyFont="1" applyFill="1" applyBorder="1" applyAlignment="1">
      <alignment horizontal="right"/>
    </xf>
    <xf numFmtId="43" fontId="0" fillId="0" borderId="0" xfId="169" applyFont="1" applyFill="1" applyAlignment="1">
      <alignment horizontal="right"/>
    </xf>
    <xf numFmtId="43" fontId="4" fillId="0" borderId="33" xfId="169" quotePrefix="1" applyFont="1" applyBorder="1" applyAlignment="1">
      <alignment horizontal="right"/>
    </xf>
    <xf numFmtId="43" fontId="0" fillId="0" borderId="26" xfId="169" applyFont="1" applyFill="1" applyBorder="1" applyAlignment="1">
      <alignment horizontal="right"/>
    </xf>
    <xf numFmtId="43" fontId="0" fillId="0" borderId="0" xfId="169" applyFont="1" applyFill="1" applyBorder="1" applyAlignment="1">
      <alignment horizontal="right"/>
    </xf>
    <xf numFmtId="170" fontId="94" fillId="0" borderId="30" xfId="0" applyNumberFormat="1" applyFont="1" applyFill="1" applyBorder="1"/>
    <xf numFmtId="170" fontId="93" fillId="0" borderId="9" xfId="0" applyNumberFormat="1" applyFont="1" applyFill="1" applyBorder="1"/>
    <xf numFmtId="170" fontId="93" fillId="0" borderId="0" xfId="0" applyNumberFormat="1" applyFont="1" applyFill="1" applyBorder="1"/>
    <xf numFmtId="170" fontId="93" fillId="0" borderId="14" xfId="0" applyNumberFormat="1" applyFont="1" applyFill="1" applyBorder="1" applyAlignment="1">
      <alignment horizontal="centerContinuous"/>
    </xf>
    <xf numFmtId="170" fontId="93" fillId="0" borderId="38" xfId="0" applyNumberFormat="1" applyFont="1" applyFill="1" applyBorder="1" applyAlignment="1">
      <alignment horizontal="centerContinuous"/>
    </xf>
    <xf numFmtId="170" fontId="93" fillId="0" borderId="39" xfId="0" applyNumberFormat="1" applyFont="1" applyFill="1" applyBorder="1" applyAlignment="1">
      <alignment horizontal="centerContinuous"/>
    </xf>
    <xf numFmtId="170" fontId="93" fillId="0" borderId="14" xfId="0" applyNumberFormat="1" applyFont="1" applyFill="1" applyBorder="1" applyAlignment="1">
      <alignment horizontal="center"/>
    </xf>
    <xf numFmtId="170" fontId="93" fillId="0" borderId="15" xfId="0" applyNumberFormat="1" applyFont="1" applyFill="1" applyBorder="1" applyAlignment="1">
      <alignment horizontal="center"/>
    </xf>
    <xf numFmtId="170" fontId="93" fillId="0" borderId="10" xfId="0" applyNumberFormat="1" applyFont="1" applyFill="1" applyBorder="1" applyAlignment="1">
      <alignment horizontal="center"/>
    </xf>
    <xf numFmtId="170" fontId="93" fillId="0" borderId="11" xfId="0" applyNumberFormat="1" applyFont="1" applyFill="1" applyBorder="1" applyAlignment="1">
      <alignment horizontal="center"/>
    </xf>
    <xf numFmtId="170" fontId="93" fillId="0" borderId="40" xfId="0" applyNumberFormat="1" applyFont="1" applyFill="1" applyBorder="1" applyAlignment="1">
      <alignment horizontal="center"/>
    </xf>
    <xf numFmtId="170" fontId="103" fillId="0" borderId="14" xfId="0" applyNumberFormat="1" applyFont="1" applyFill="1" applyBorder="1"/>
    <xf numFmtId="43" fontId="29" fillId="0" borderId="15" xfId="169" applyFont="1" applyFill="1" applyBorder="1" applyAlignment="1">
      <alignment horizontal="right"/>
    </xf>
    <xf numFmtId="43" fontId="29" fillId="0" borderId="14" xfId="169" applyFont="1" applyFill="1" applyBorder="1" applyAlignment="1">
      <alignment horizontal="right"/>
    </xf>
    <xf numFmtId="43" fontId="29" fillId="0" borderId="32" xfId="169" applyFont="1" applyFill="1" applyBorder="1" applyAlignment="1">
      <alignment horizontal="right"/>
    </xf>
    <xf numFmtId="170" fontId="29" fillId="0" borderId="26" xfId="0" applyNumberFormat="1" applyFont="1" applyFill="1" applyBorder="1"/>
    <xf numFmtId="43" fontId="29" fillId="0" borderId="0" xfId="169" applyFont="1" applyFill="1" applyAlignment="1">
      <alignment horizontal="right"/>
    </xf>
    <xf numFmtId="43" fontId="4" fillId="0" borderId="26" xfId="169" quotePrefix="1" applyFont="1" applyBorder="1" applyAlignment="1">
      <alignment horizontal="right"/>
    </xf>
    <xf numFmtId="43" fontId="29" fillId="0" borderId="33" xfId="169" applyFont="1" applyFill="1" applyBorder="1" applyAlignment="1">
      <alignment horizontal="right"/>
    </xf>
    <xf numFmtId="170" fontId="29" fillId="0" borderId="28" xfId="0" applyNumberFormat="1" applyFont="1" applyFill="1" applyBorder="1"/>
    <xf numFmtId="43" fontId="29" fillId="0" borderId="0" xfId="169" applyFont="1" applyFill="1" applyBorder="1" applyAlignment="1">
      <alignment horizontal="right"/>
    </xf>
    <xf numFmtId="43" fontId="29" fillId="0" borderId="26" xfId="169" applyFont="1" applyFill="1" applyBorder="1" applyAlignment="1">
      <alignment horizontal="right"/>
    </xf>
    <xf numFmtId="170" fontId="103" fillId="0" borderId="29" xfId="0" applyNumberFormat="1" applyFont="1" applyFill="1" applyBorder="1"/>
    <xf numFmtId="43" fontId="29" fillId="0" borderId="30" xfId="169" applyFont="1" applyFill="1" applyBorder="1" applyAlignment="1">
      <alignment horizontal="right"/>
    </xf>
    <xf numFmtId="43" fontId="29" fillId="0" borderId="41" xfId="169" applyFont="1" applyFill="1" applyBorder="1" applyAlignment="1">
      <alignment horizontal="right"/>
    </xf>
    <xf numFmtId="43" fontId="29" fillId="0" borderId="42" xfId="169" applyFont="1" applyFill="1" applyBorder="1" applyAlignment="1">
      <alignment horizontal="right"/>
    </xf>
    <xf numFmtId="43" fontId="29" fillId="0" borderId="24" xfId="169" applyFont="1" applyFill="1" applyBorder="1" applyAlignment="1">
      <alignment horizontal="right"/>
    </xf>
    <xf numFmtId="0" fontId="71" fillId="0" borderId="0" xfId="42" applyFont="1" applyAlignment="1">
      <alignment wrapText="1"/>
    </xf>
    <xf numFmtId="0" fontId="100" fillId="7" borderId="0" xfId="5" applyFont="1" applyFill="1" applyAlignment="1">
      <alignment horizontal="center"/>
    </xf>
    <xf numFmtId="0" fontId="100" fillId="7" borderId="0" xfId="5" applyFont="1" applyFill="1" applyAlignment="1">
      <alignment horizontal="center" vertical="center"/>
    </xf>
    <xf numFmtId="0" fontId="6" fillId="4" borderId="0" xfId="5" applyFont="1" applyFill="1" applyAlignment="1">
      <alignment horizontal="center"/>
    </xf>
    <xf numFmtId="0" fontId="6" fillId="0" borderId="0" xfId="43"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5" fillId="2" borderId="0" xfId="0" applyFont="1" applyFill="1" applyAlignment="1">
      <alignment horizontal="center"/>
    </xf>
    <xf numFmtId="0" fontId="74" fillId="2" borderId="0" xfId="0" applyFont="1" applyFill="1" applyAlignment="1">
      <alignment horizontal="center" vertical="top"/>
    </xf>
    <xf numFmtId="0" fontId="61" fillId="2" borderId="0" xfId="0" applyFont="1" applyFill="1" applyAlignment="1">
      <alignment horizontal="center"/>
    </xf>
    <xf numFmtId="0" fontId="74" fillId="2" borderId="0" xfId="0" applyFont="1" applyFill="1" applyAlignment="1">
      <alignment horizontal="center" vertic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169" applyNumberFormat="1" applyFont="1" applyFill="1" applyBorder="1" applyAlignment="1">
      <alignment horizontal="center" vertical="center"/>
    </xf>
    <xf numFmtId="0" fontId="62" fillId="2" borderId="0" xfId="0" applyFont="1" applyFill="1" applyAlignment="1">
      <alignment horizontal="center"/>
    </xf>
    <xf numFmtId="0" fontId="7" fillId="3" borderId="2" xfId="0" applyFont="1" applyFill="1" applyBorder="1" applyAlignment="1">
      <alignment horizontal="center" vertical="center"/>
    </xf>
    <xf numFmtId="0" fontId="34" fillId="2" borderId="0" xfId="0" applyFont="1" applyFill="1" applyAlignment="1">
      <alignment horizontal="center"/>
    </xf>
    <xf numFmtId="0" fontId="82" fillId="2" borderId="0" xfId="0" applyFont="1" applyFill="1" applyAlignment="1">
      <alignment horizontal="center" vertical="top"/>
    </xf>
    <xf numFmtId="37" fontId="4" fillId="0" borderId="0" xfId="0" applyNumberFormat="1" applyFont="1" applyAlignment="1">
      <alignment wrapText="1"/>
    </xf>
    <xf numFmtId="0" fontId="4" fillId="0" borderId="0" xfId="0" applyFont="1" applyAlignment="1">
      <alignment wrapText="1"/>
    </xf>
    <xf numFmtId="0" fontId="4" fillId="0" borderId="29" xfId="0" applyFont="1" applyBorder="1" applyAlignment="1">
      <alignment vertical="top" wrapText="1"/>
    </xf>
    <xf numFmtId="0" fontId="4" fillId="0" borderId="30" xfId="0" applyFont="1" applyBorder="1" applyAlignment="1">
      <alignment vertical="top" wrapText="1"/>
    </xf>
    <xf numFmtId="0" fontId="4" fillId="0" borderId="24" xfId="0" applyFont="1" applyBorder="1" applyAlignment="1">
      <alignment vertical="top" wrapText="1"/>
    </xf>
    <xf numFmtId="10" fontId="71" fillId="0" borderId="0" xfId="0" applyNumberFormat="1" applyFont="1" applyAlignment="1">
      <alignment horizontal="justify" vertical="top" wrapText="1"/>
    </xf>
    <xf numFmtId="0" fontId="0" fillId="0" borderId="0" xfId="0" applyAlignment="1">
      <alignment horizontal="justify" vertical="top"/>
    </xf>
    <xf numFmtId="0" fontId="61" fillId="2" borderId="0" xfId="0" applyFont="1" applyFill="1" applyAlignment="1"/>
    <xf numFmtId="17" fontId="6" fillId="3" borderId="3" xfId="0" quotePrefix="1" applyNumberFormat="1" applyFont="1" applyFill="1" applyBorder="1" applyAlignment="1">
      <alignment horizontal="center" vertical="center"/>
    </xf>
    <xf numFmtId="166" fontId="7" fillId="3" borderId="2" xfId="2" applyNumberFormat="1" applyFont="1" applyFill="1" applyBorder="1" applyAlignment="1">
      <alignment horizontal="center"/>
    </xf>
    <xf numFmtId="0" fontId="7" fillId="3" borderId="2" xfId="0" applyFont="1" applyFill="1" applyBorder="1" applyAlignment="1">
      <alignment horizontal="center"/>
    </xf>
    <xf numFmtId="166" fontId="7" fillId="3" borderId="3" xfId="2" applyNumberFormat="1" applyFont="1" applyFill="1" applyBorder="1" applyAlignment="1">
      <alignment horizontal="center"/>
    </xf>
    <xf numFmtId="0" fontId="10" fillId="12" borderId="45" xfId="0" applyFont="1" applyFill="1" applyBorder="1" applyAlignment="1">
      <alignment horizontal="center" vertical="center"/>
    </xf>
    <xf numFmtId="0" fontId="58" fillId="2" borderId="0" xfId="0" applyFont="1" applyFill="1" applyAlignment="1">
      <alignment horizontal="center"/>
    </xf>
    <xf numFmtId="3" fontId="10" fillId="3" borderId="3" xfId="0" quotePrefix="1" applyNumberFormat="1" applyFont="1" applyFill="1" applyBorder="1" applyAlignment="1">
      <alignment horizontal="center" vertical="center"/>
    </xf>
    <xf numFmtId="0" fontId="59" fillId="2" borderId="0" xfId="0" applyFont="1" applyFill="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0" fontId="62" fillId="2" borderId="0" xfId="0" applyFont="1" applyFill="1" applyAlignment="1">
      <alignment horizontal="center" wrapText="1"/>
    </xf>
    <xf numFmtId="3" fontId="14" fillId="3" borderId="2" xfId="0" quotePrefix="1" applyNumberFormat="1" applyFont="1" applyFill="1" applyBorder="1" applyAlignment="1">
      <alignment horizontal="center"/>
    </xf>
    <xf numFmtId="0" fontId="63"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32" fillId="2" borderId="0" xfId="0" applyFont="1" applyFill="1" applyAlignment="1">
      <alignment horizontal="center"/>
    </xf>
    <xf numFmtId="0" fontId="133"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74" fillId="2" borderId="0" xfId="0" applyFont="1" applyFill="1" applyAlignment="1">
      <alignment horizontal="center"/>
    </xf>
    <xf numFmtId="37" fontId="0" fillId="0" borderId="0" xfId="0" applyNumberFormat="1" applyFont="1" applyAlignment="1">
      <alignment wrapText="1"/>
    </xf>
    <xf numFmtId="0" fontId="34" fillId="2" borderId="0" xfId="0" applyFont="1" applyFill="1" applyAlignment="1">
      <alignment horizontal="center" vertical="center"/>
    </xf>
    <xf numFmtId="0" fontId="99" fillId="2" borderId="0" xfId="0" applyFont="1" applyFill="1" applyAlignment="1">
      <alignment horizontal="center" vertical="center"/>
    </xf>
    <xf numFmtId="0" fontId="82" fillId="2" borderId="0" xfId="0" applyFont="1" applyFill="1" applyAlignment="1">
      <alignment horizontal="center"/>
    </xf>
    <xf numFmtId="0" fontId="7" fillId="3" borderId="0" xfId="0" applyFont="1" applyFill="1" applyAlignment="1" applyProtection="1">
      <alignment horizontal="center"/>
    </xf>
    <xf numFmtId="0" fontId="59" fillId="2" borderId="0" xfId="0" applyFont="1" applyFill="1" applyAlignment="1">
      <alignment horizontal="center" vertical="top"/>
    </xf>
    <xf numFmtId="0" fontId="0" fillId="0" borderId="0" xfId="0" applyAlignment="1"/>
    <xf numFmtId="37" fontId="18" fillId="0" borderId="0" xfId="0" applyNumberFormat="1" applyFont="1" applyAlignment="1">
      <alignment wrapText="1"/>
    </xf>
    <xf numFmtId="0" fontId="18" fillId="0" borderId="0" xfId="0" applyFont="1" applyAlignment="1">
      <alignment wrapText="1"/>
    </xf>
    <xf numFmtId="0" fontId="40" fillId="2" borderId="0" xfId="0" applyFont="1" applyFill="1" applyAlignment="1">
      <alignment horizontal="center" vertical="top"/>
    </xf>
    <xf numFmtId="37" fontId="4" fillId="0" borderId="44" xfId="0" applyNumberFormat="1" applyFont="1" applyBorder="1" applyAlignment="1">
      <alignment horizontal="left" wrapText="1"/>
    </xf>
    <xf numFmtId="0" fontId="84"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9" fillId="3" borderId="0" xfId="0" applyFont="1" applyFill="1" applyAlignment="1">
      <alignment horizontal="center" vertical="center"/>
    </xf>
    <xf numFmtId="166" fontId="62" fillId="2" borderId="0" xfId="0" applyNumberFormat="1" applyFont="1" applyFill="1" applyAlignment="1">
      <alignment horizontal="center"/>
    </xf>
    <xf numFmtId="166" fontId="63" fillId="2" borderId="0" xfId="0" applyNumberFormat="1" applyFont="1" applyFill="1" applyAlignment="1">
      <alignment horizontal="center" vertical="center"/>
    </xf>
    <xf numFmtId="166" fontId="62" fillId="2" borderId="0" xfId="2" applyNumberFormat="1" applyFont="1" applyFill="1" applyAlignment="1">
      <alignment horizontal="center"/>
    </xf>
    <xf numFmtId="166" fontId="63" fillId="2" borderId="0" xfId="2" applyNumberFormat="1" applyFont="1" applyFill="1" applyAlignment="1">
      <alignment horizontal="center" vertical="center"/>
    </xf>
    <xf numFmtId="0" fontId="93"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8"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3" fillId="0" borderId="0" xfId="0" applyFont="1" applyBorder="1" applyAlignment="1">
      <alignment horizontal="center" vertical="center"/>
    </xf>
    <xf numFmtId="0" fontId="5" fillId="2" borderId="0" xfId="42" applyFont="1" applyFill="1" applyAlignment="1">
      <alignment horizontal="center"/>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7">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externalLink" Target="externalLinks/externalLink1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vmamani/Desktop/12/Nobancos1214/201412_BDR_EstadosFinancier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usr2\Balances\Boletin\28022011\254RCap-02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31 DE DICIEMBRE DE 2014</v>
          </cell>
        </row>
        <row r="9">
          <cell r="E9">
            <v>2118104.5663000001</v>
          </cell>
        </row>
        <row r="10">
          <cell r="E10">
            <v>18833.204610000001</v>
          </cell>
        </row>
        <row r="11">
          <cell r="E11">
            <v>345.84596000000005</v>
          </cell>
        </row>
        <row r="12">
          <cell r="E12">
            <v>1568406.81663</v>
          </cell>
        </row>
        <row r="13">
          <cell r="E13">
            <v>1633264.28474</v>
          </cell>
        </row>
        <row r="14">
          <cell r="E14">
            <v>0</v>
          </cell>
        </row>
        <row r="15">
          <cell r="E15">
            <v>0</v>
          </cell>
        </row>
        <row r="16">
          <cell r="E16">
            <v>0</v>
          </cell>
        </row>
        <row r="17">
          <cell r="E17">
            <v>0</v>
          </cell>
        </row>
        <row r="18">
          <cell r="E18">
            <v>0</v>
          </cell>
        </row>
        <row r="19">
          <cell r="E19">
            <v>11362.672929999999</v>
          </cell>
        </row>
        <row r="20">
          <cell r="E20">
            <v>-76220.141040000002</v>
          </cell>
        </row>
        <row r="21">
          <cell r="E21">
            <v>3049.2916099999998</v>
          </cell>
        </row>
        <row r="22">
          <cell r="E22">
            <v>0</v>
          </cell>
        </row>
        <row r="23">
          <cell r="E23">
            <v>201009.84274000002</v>
          </cell>
        </row>
        <row r="24">
          <cell r="E24">
            <v>8634.5888100000011</v>
          </cell>
        </row>
        <row r="25">
          <cell r="E25">
            <v>872.58091999999999</v>
          </cell>
        </row>
        <row r="26">
          <cell r="E26">
            <v>316952.39502</v>
          </cell>
        </row>
        <row r="27">
          <cell r="E27">
            <v>1637731.5186600001</v>
          </cell>
        </row>
        <row r="28">
          <cell r="E28">
            <v>0</v>
          </cell>
        </row>
        <row r="29">
          <cell r="E29">
            <v>0</v>
          </cell>
        </row>
        <row r="30">
          <cell r="E30">
            <v>0</v>
          </cell>
        </row>
        <row r="31">
          <cell r="E31">
            <v>0</v>
          </cell>
        </row>
        <row r="32">
          <cell r="E32">
            <v>0</v>
          </cell>
        </row>
        <row r="33">
          <cell r="E33">
            <v>0</v>
          </cell>
        </row>
        <row r="34">
          <cell r="E34">
            <v>0</v>
          </cell>
        </row>
        <row r="35">
          <cell r="E35">
            <v>0</v>
          </cell>
        </row>
        <row r="36">
          <cell r="E36">
            <v>829288.56316999998</v>
          </cell>
        </row>
        <row r="37">
          <cell r="E37">
            <v>6990.7276500000007</v>
          </cell>
        </row>
        <row r="38">
          <cell r="E38">
            <v>4619.1328400000002</v>
          </cell>
        </row>
        <row r="39">
          <cell r="E39">
            <v>796833.09499999997</v>
          </cell>
        </row>
        <row r="40">
          <cell r="E40">
            <v>0</v>
          </cell>
        </row>
        <row r="41">
          <cell r="E41">
            <v>0</v>
          </cell>
        </row>
        <row r="42">
          <cell r="E42">
            <v>480373.04764</v>
          </cell>
        </row>
        <row r="43">
          <cell r="E43">
            <v>300163.5</v>
          </cell>
        </row>
        <row r="44">
          <cell r="E44">
            <v>0</v>
          </cell>
        </row>
        <row r="45">
          <cell r="E45">
            <v>0</v>
          </cell>
        </row>
        <row r="46">
          <cell r="E46">
            <v>110782.22304000001</v>
          </cell>
        </row>
        <row r="47">
          <cell r="E47">
            <v>69427.324599999993</v>
          </cell>
        </row>
        <row r="48">
          <cell r="E48">
            <v>41479.398630000003</v>
          </cell>
        </row>
        <row r="49">
          <cell r="E49">
            <v>27947.92597</v>
          </cell>
        </row>
        <row r="50">
          <cell r="E50">
            <v>2118104.5663000001</v>
          </cell>
        </row>
        <row r="51">
          <cell r="E51">
            <v>0</v>
          </cell>
        </row>
        <row r="52">
          <cell r="E52">
            <v>14094477.26557</v>
          </cell>
        </row>
        <row r="53">
          <cell r="E53">
            <v>81704.913099999991</v>
          </cell>
        </row>
        <row r="54">
          <cell r="E54">
            <v>-41800.124100000001</v>
          </cell>
        </row>
        <row r="55">
          <cell r="E55">
            <v>39904.788999999997</v>
          </cell>
        </row>
        <row r="56">
          <cell r="E56">
            <v>26412.451739999997</v>
          </cell>
        </row>
        <row r="57">
          <cell r="E57">
            <v>-1304.7315700000001</v>
          </cell>
        </row>
        <row r="58">
          <cell r="E58">
            <v>65012.509170000005</v>
          </cell>
        </row>
        <row r="59">
          <cell r="E59">
            <v>5780.7731399999993</v>
          </cell>
        </row>
        <row r="60">
          <cell r="E60">
            <v>-6335.5704299999998</v>
          </cell>
        </row>
        <row r="61">
          <cell r="E61">
            <v>64457.711880000003</v>
          </cell>
        </row>
        <row r="62">
          <cell r="E62">
            <v>-36616.751520000005</v>
          </cell>
        </row>
        <row r="63">
          <cell r="E63">
            <v>27840.960360000001</v>
          </cell>
        </row>
        <row r="64">
          <cell r="E64">
            <v>134.24766</v>
          </cell>
        </row>
        <row r="65">
          <cell r="E65">
            <v>0</v>
          </cell>
        </row>
        <row r="66">
          <cell r="E66">
            <v>134.24766</v>
          </cell>
        </row>
        <row r="67">
          <cell r="E67">
            <v>0</v>
          </cell>
        </row>
        <row r="68">
          <cell r="E68">
            <v>0</v>
          </cell>
        </row>
        <row r="69">
          <cell r="E69">
            <v>0</v>
          </cell>
        </row>
        <row r="70">
          <cell r="E70">
            <v>27975.208019999998</v>
          </cell>
        </row>
        <row r="71">
          <cell r="E71">
            <v>0</v>
          </cell>
        </row>
        <row r="72">
          <cell r="E72">
            <v>0</v>
          </cell>
        </row>
        <row r="73">
          <cell r="E73">
            <v>27975.208019999998</v>
          </cell>
        </row>
        <row r="74">
          <cell r="E74">
            <v>160.63650000000001</v>
          </cell>
        </row>
        <row r="75">
          <cell r="E75">
            <v>-187.91854999999998</v>
          </cell>
        </row>
        <row r="76">
          <cell r="E76">
            <v>27947.92597</v>
          </cell>
        </row>
        <row r="77">
          <cell r="E77">
            <v>0</v>
          </cell>
        </row>
        <row r="78">
          <cell r="E78">
            <v>27947.92597</v>
          </cell>
        </row>
        <row r="79">
          <cell r="E79">
            <v>0</v>
          </cell>
        </row>
        <row r="80">
          <cell r="E80">
            <v>27947.92597</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refreshError="1"/>
      <sheetData sheetId="1" refreshError="1">
        <row r="1">
          <cell r="A1">
            <v>6.92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24"/>
  <sheetViews>
    <sheetView tabSelected="1" zoomScaleNormal="100" workbookViewId="0">
      <selection activeCell="A10" sqref="A10"/>
    </sheetView>
  </sheetViews>
  <sheetFormatPr defaultColWidth="0" defaultRowHeight="12.75" customHeight="1" zeroHeight="1"/>
  <cols>
    <col min="1" max="1" width="112.42578125" style="63" customWidth="1"/>
    <col min="2" max="2" width="24.140625" style="63" customWidth="1"/>
    <col min="3" max="3" width="5.42578125" style="63" customWidth="1"/>
    <col min="4" max="256" width="0" style="63" hidden="1"/>
    <col min="257" max="257" width="112.42578125" style="63" hidden="1" customWidth="1"/>
    <col min="258" max="258" width="24.140625" style="63" hidden="1" customWidth="1"/>
    <col min="259" max="259" width="4.28515625" style="63" hidden="1" customWidth="1"/>
    <col min="260" max="512" width="0" style="63" hidden="1"/>
    <col min="513" max="513" width="112.42578125" style="63" hidden="1" customWidth="1"/>
    <col min="514" max="514" width="24.140625" style="63" hidden="1" customWidth="1"/>
    <col min="515" max="515" width="4.28515625" style="63" hidden="1" customWidth="1"/>
    <col min="516" max="768" width="0" style="63" hidden="1"/>
    <col min="769" max="769" width="112.42578125" style="63" hidden="1" customWidth="1"/>
    <col min="770" max="770" width="24.140625" style="63" hidden="1" customWidth="1"/>
    <col min="771" max="771" width="4.28515625" style="63" hidden="1" customWidth="1"/>
    <col min="772" max="1024" width="0" style="63" hidden="1"/>
    <col min="1025" max="1025" width="112.42578125" style="63" hidden="1" customWidth="1"/>
    <col min="1026" max="1026" width="24.140625" style="63" hidden="1" customWidth="1"/>
    <col min="1027" max="1027" width="4.28515625" style="63" hidden="1" customWidth="1"/>
    <col min="1028" max="1280" width="0" style="63" hidden="1"/>
    <col min="1281" max="1281" width="112.42578125" style="63" hidden="1" customWidth="1"/>
    <col min="1282" max="1282" width="24.140625" style="63" hidden="1" customWidth="1"/>
    <col min="1283" max="1283" width="4.28515625" style="63" hidden="1" customWidth="1"/>
    <col min="1284" max="1536" width="0" style="63" hidden="1"/>
    <col min="1537" max="1537" width="112.42578125" style="63" hidden="1" customWidth="1"/>
    <col min="1538" max="1538" width="24.140625" style="63" hidden="1" customWidth="1"/>
    <col min="1539" max="1539" width="4.28515625" style="63" hidden="1" customWidth="1"/>
    <col min="1540" max="1792" width="0" style="63" hidden="1"/>
    <col min="1793" max="1793" width="112.42578125" style="63" hidden="1" customWidth="1"/>
    <col min="1794" max="1794" width="24.140625" style="63" hidden="1" customWidth="1"/>
    <col min="1795" max="1795" width="4.28515625" style="63" hidden="1" customWidth="1"/>
    <col min="1796" max="2048" width="0" style="63" hidden="1"/>
    <col min="2049" max="2049" width="112.42578125" style="63" hidden="1" customWidth="1"/>
    <col min="2050" max="2050" width="24.140625" style="63" hidden="1" customWidth="1"/>
    <col min="2051" max="2051" width="4.28515625" style="63" hidden="1" customWidth="1"/>
    <col min="2052" max="2304" width="0" style="63" hidden="1"/>
    <col min="2305" max="2305" width="112.42578125" style="63" hidden="1" customWidth="1"/>
    <col min="2306" max="2306" width="24.140625" style="63" hidden="1" customWidth="1"/>
    <col min="2307" max="2307" width="4.28515625" style="63" hidden="1" customWidth="1"/>
    <col min="2308" max="2560" width="0" style="63" hidden="1"/>
    <col min="2561" max="2561" width="112.42578125" style="63" hidden="1" customWidth="1"/>
    <col min="2562" max="2562" width="24.140625" style="63" hidden="1" customWidth="1"/>
    <col min="2563" max="2563" width="4.28515625" style="63" hidden="1" customWidth="1"/>
    <col min="2564" max="2816" width="0" style="63" hidden="1"/>
    <col min="2817" max="2817" width="112.42578125" style="63" hidden="1" customWidth="1"/>
    <col min="2818" max="2818" width="24.140625" style="63" hidden="1" customWidth="1"/>
    <col min="2819" max="2819" width="4.28515625" style="63" hidden="1" customWidth="1"/>
    <col min="2820" max="3072" width="0" style="63" hidden="1"/>
    <col min="3073" max="3073" width="112.42578125" style="63" hidden="1" customWidth="1"/>
    <col min="3074" max="3074" width="24.140625" style="63" hidden="1" customWidth="1"/>
    <col min="3075" max="3075" width="4.28515625" style="63" hidden="1" customWidth="1"/>
    <col min="3076" max="3328" width="0" style="63" hidden="1"/>
    <col min="3329" max="3329" width="112.42578125" style="63" hidden="1" customWidth="1"/>
    <col min="3330" max="3330" width="24.140625" style="63" hidden="1" customWidth="1"/>
    <col min="3331" max="3331" width="4.28515625" style="63" hidden="1" customWidth="1"/>
    <col min="3332" max="3584" width="0" style="63" hidden="1"/>
    <col min="3585" max="3585" width="112.42578125" style="63" hidden="1" customWidth="1"/>
    <col min="3586" max="3586" width="24.140625" style="63" hidden="1" customWidth="1"/>
    <col min="3587" max="3587" width="4.28515625" style="63" hidden="1" customWidth="1"/>
    <col min="3588" max="3840" width="0" style="63" hidden="1"/>
    <col min="3841" max="3841" width="112.42578125" style="63" hidden="1" customWidth="1"/>
    <col min="3842" max="3842" width="24.140625" style="63" hidden="1" customWidth="1"/>
    <col min="3843" max="3843" width="4.28515625" style="63" hidden="1" customWidth="1"/>
    <col min="3844" max="4096" width="0" style="63" hidden="1"/>
    <col min="4097" max="4097" width="112.42578125" style="63" hidden="1" customWidth="1"/>
    <col min="4098" max="4098" width="24.140625" style="63" hidden="1" customWidth="1"/>
    <col min="4099" max="4099" width="4.28515625" style="63" hidden="1" customWidth="1"/>
    <col min="4100" max="4352" width="0" style="63" hidden="1"/>
    <col min="4353" max="4353" width="112.42578125" style="63" hidden="1" customWidth="1"/>
    <col min="4354" max="4354" width="24.140625" style="63" hidden="1" customWidth="1"/>
    <col min="4355" max="4355" width="4.28515625" style="63" hidden="1" customWidth="1"/>
    <col min="4356" max="4608" width="0" style="63" hidden="1"/>
    <col min="4609" max="4609" width="112.42578125" style="63" hidden="1" customWidth="1"/>
    <col min="4610" max="4610" width="24.140625" style="63" hidden="1" customWidth="1"/>
    <col min="4611" max="4611" width="4.28515625" style="63" hidden="1" customWidth="1"/>
    <col min="4612" max="4864" width="0" style="63" hidden="1"/>
    <col min="4865" max="4865" width="112.42578125" style="63" hidden="1" customWidth="1"/>
    <col min="4866" max="4866" width="24.140625" style="63" hidden="1" customWidth="1"/>
    <col min="4867" max="4867" width="4.28515625" style="63" hidden="1" customWidth="1"/>
    <col min="4868" max="5120" width="0" style="63" hidden="1"/>
    <col min="5121" max="5121" width="112.42578125" style="63" hidden="1" customWidth="1"/>
    <col min="5122" max="5122" width="24.140625" style="63" hidden="1" customWidth="1"/>
    <col min="5123" max="5123" width="4.28515625" style="63" hidden="1" customWidth="1"/>
    <col min="5124" max="5376" width="0" style="63" hidden="1"/>
    <col min="5377" max="5377" width="112.42578125" style="63" hidden="1" customWidth="1"/>
    <col min="5378" max="5378" width="24.140625" style="63" hidden="1" customWidth="1"/>
    <col min="5379" max="5379" width="4.28515625" style="63" hidden="1" customWidth="1"/>
    <col min="5380" max="5632" width="0" style="63" hidden="1"/>
    <col min="5633" max="5633" width="112.42578125" style="63" hidden="1" customWidth="1"/>
    <col min="5634" max="5634" width="24.140625" style="63" hidden="1" customWidth="1"/>
    <col min="5635" max="5635" width="4.28515625" style="63" hidden="1" customWidth="1"/>
    <col min="5636" max="5888" width="0" style="63" hidden="1"/>
    <col min="5889" max="5889" width="112.42578125" style="63" hidden="1" customWidth="1"/>
    <col min="5890" max="5890" width="24.140625" style="63" hidden="1" customWidth="1"/>
    <col min="5891" max="5891" width="4.28515625" style="63" hidden="1" customWidth="1"/>
    <col min="5892" max="6144" width="0" style="63" hidden="1"/>
    <col min="6145" max="6145" width="112.42578125" style="63" hidden="1" customWidth="1"/>
    <col min="6146" max="6146" width="24.140625" style="63" hidden="1" customWidth="1"/>
    <col min="6147" max="6147" width="4.28515625" style="63" hidden="1" customWidth="1"/>
    <col min="6148" max="6400" width="0" style="63" hidden="1"/>
    <col min="6401" max="6401" width="112.42578125" style="63" hidden="1" customWidth="1"/>
    <col min="6402" max="6402" width="24.140625" style="63" hidden="1" customWidth="1"/>
    <col min="6403" max="6403" width="4.28515625" style="63" hidden="1" customWidth="1"/>
    <col min="6404" max="6656" width="0" style="63" hidden="1"/>
    <col min="6657" max="6657" width="112.42578125" style="63" hidden="1" customWidth="1"/>
    <col min="6658" max="6658" width="24.140625" style="63" hidden="1" customWidth="1"/>
    <col min="6659" max="6659" width="4.28515625" style="63" hidden="1" customWidth="1"/>
    <col min="6660" max="6912" width="0" style="63" hidden="1"/>
    <col min="6913" max="6913" width="112.42578125" style="63" hidden="1" customWidth="1"/>
    <col min="6914" max="6914" width="24.140625" style="63" hidden="1" customWidth="1"/>
    <col min="6915" max="6915" width="4.28515625" style="63" hidden="1" customWidth="1"/>
    <col min="6916" max="7168" width="0" style="63" hidden="1"/>
    <col min="7169" max="7169" width="112.42578125" style="63" hidden="1" customWidth="1"/>
    <col min="7170" max="7170" width="24.140625" style="63" hidden="1" customWidth="1"/>
    <col min="7171" max="7171" width="4.28515625" style="63" hidden="1" customWidth="1"/>
    <col min="7172" max="7424" width="0" style="63" hidden="1"/>
    <col min="7425" max="7425" width="112.42578125" style="63" hidden="1" customWidth="1"/>
    <col min="7426" max="7426" width="24.140625" style="63" hidden="1" customWidth="1"/>
    <col min="7427" max="7427" width="4.28515625" style="63" hidden="1" customWidth="1"/>
    <col min="7428" max="7680" width="0" style="63" hidden="1"/>
    <col min="7681" max="7681" width="112.42578125" style="63" hidden="1" customWidth="1"/>
    <col min="7682" max="7682" width="24.140625" style="63" hidden="1" customWidth="1"/>
    <col min="7683" max="7683" width="4.28515625" style="63" hidden="1" customWidth="1"/>
    <col min="7684" max="7936" width="0" style="63" hidden="1"/>
    <col min="7937" max="7937" width="112.42578125" style="63" hidden="1" customWidth="1"/>
    <col min="7938" max="7938" width="24.140625" style="63" hidden="1" customWidth="1"/>
    <col min="7939" max="7939" width="4.28515625" style="63" hidden="1" customWidth="1"/>
    <col min="7940" max="8192" width="0" style="63" hidden="1"/>
    <col min="8193" max="8193" width="112.42578125" style="63" hidden="1" customWidth="1"/>
    <col min="8194" max="8194" width="24.140625" style="63" hidden="1" customWidth="1"/>
    <col min="8195" max="8195" width="4.28515625" style="63" hidden="1" customWidth="1"/>
    <col min="8196" max="8448" width="0" style="63" hidden="1"/>
    <col min="8449" max="8449" width="112.42578125" style="63" hidden="1" customWidth="1"/>
    <col min="8450" max="8450" width="24.140625" style="63" hidden="1" customWidth="1"/>
    <col min="8451" max="8451" width="4.28515625" style="63" hidden="1" customWidth="1"/>
    <col min="8452" max="8704" width="0" style="63" hidden="1"/>
    <col min="8705" max="8705" width="112.42578125" style="63" hidden="1" customWidth="1"/>
    <col min="8706" max="8706" width="24.140625" style="63" hidden="1" customWidth="1"/>
    <col min="8707" max="8707" width="4.28515625" style="63" hidden="1" customWidth="1"/>
    <col min="8708" max="8960" width="0" style="63" hidden="1"/>
    <col min="8961" max="8961" width="112.42578125" style="63" hidden="1" customWidth="1"/>
    <col min="8962" max="8962" width="24.140625" style="63" hidden="1" customWidth="1"/>
    <col min="8963" max="8963" width="4.28515625" style="63" hidden="1" customWidth="1"/>
    <col min="8964" max="9216" width="0" style="63" hidden="1"/>
    <col min="9217" max="9217" width="112.42578125" style="63" hidden="1" customWidth="1"/>
    <col min="9218" max="9218" width="24.140625" style="63" hidden="1" customWidth="1"/>
    <col min="9219" max="9219" width="4.28515625" style="63" hidden="1" customWidth="1"/>
    <col min="9220" max="9472" width="0" style="63" hidden="1"/>
    <col min="9473" max="9473" width="112.42578125" style="63" hidden="1" customWidth="1"/>
    <col min="9474" max="9474" width="24.140625" style="63" hidden="1" customWidth="1"/>
    <col min="9475" max="9475" width="4.28515625" style="63" hidden="1" customWidth="1"/>
    <col min="9476" max="9728" width="0" style="63" hidden="1"/>
    <col min="9729" max="9729" width="112.42578125" style="63" hidden="1" customWidth="1"/>
    <col min="9730" max="9730" width="24.140625" style="63" hidden="1" customWidth="1"/>
    <col min="9731" max="9731" width="4.28515625" style="63" hidden="1" customWidth="1"/>
    <col min="9732" max="9984" width="0" style="63" hidden="1"/>
    <col min="9985" max="9985" width="112.42578125" style="63" hidden="1" customWidth="1"/>
    <col min="9986" max="9986" width="24.140625" style="63" hidden="1" customWidth="1"/>
    <col min="9987" max="9987" width="4.28515625" style="63" hidden="1" customWidth="1"/>
    <col min="9988" max="10240" width="0" style="63" hidden="1"/>
    <col min="10241" max="10241" width="112.42578125" style="63" hidden="1" customWidth="1"/>
    <col min="10242" max="10242" width="24.140625" style="63" hidden="1" customWidth="1"/>
    <col min="10243" max="10243" width="4.28515625" style="63" hidden="1" customWidth="1"/>
    <col min="10244" max="10496" width="0" style="63" hidden="1"/>
    <col min="10497" max="10497" width="112.42578125" style="63" hidden="1" customWidth="1"/>
    <col min="10498" max="10498" width="24.140625" style="63" hidden="1" customWidth="1"/>
    <col min="10499" max="10499" width="4.28515625" style="63" hidden="1" customWidth="1"/>
    <col min="10500" max="10752" width="0" style="63" hidden="1"/>
    <col min="10753" max="10753" width="112.42578125" style="63" hidden="1" customWidth="1"/>
    <col min="10754" max="10754" width="24.140625" style="63" hidden="1" customWidth="1"/>
    <col min="10755" max="10755" width="4.28515625" style="63" hidden="1" customWidth="1"/>
    <col min="10756" max="11008" width="0" style="63" hidden="1"/>
    <col min="11009" max="11009" width="112.42578125" style="63" hidden="1" customWidth="1"/>
    <col min="11010" max="11010" width="24.140625" style="63" hidden="1" customWidth="1"/>
    <col min="11011" max="11011" width="4.28515625" style="63" hidden="1" customWidth="1"/>
    <col min="11012" max="11264" width="0" style="63" hidden="1"/>
    <col min="11265" max="11265" width="112.42578125" style="63" hidden="1" customWidth="1"/>
    <col min="11266" max="11266" width="24.140625" style="63" hidden="1" customWidth="1"/>
    <col min="11267" max="11267" width="4.28515625" style="63" hidden="1" customWidth="1"/>
    <col min="11268" max="11520" width="0" style="63" hidden="1"/>
    <col min="11521" max="11521" width="112.42578125" style="63" hidden="1" customWidth="1"/>
    <col min="11522" max="11522" width="24.140625" style="63" hidden="1" customWidth="1"/>
    <col min="11523" max="11523" width="4.28515625" style="63" hidden="1" customWidth="1"/>
    <col min="11524" max="11776" width="0" style="63" hidden="1"/>
    <col min="11777" max="11777" width="112.42578125" style="63" hidden="1" customWidth="1"/>
    <col min="11778" max="11778" width="24.140625" style="63" hidden="1" customWidth="1"/>
    <col min="11779" max="11779" width="4.28515625" style="63" hidden="1" customWidth="1"/>
    <col min="11780" max="12032" width="0" style="63" hidden="1"/>
    <col min="12033" max="12033" width="112.42578125" style="63" hidden="1" customWidth="1"/>
    <col min="12034" max="12034" width="24.140625" style="63" hidden="1" customWidth="1"/>
    <col min="12035" max="12035" width="4.28515625" style="63" hidden="1" customWidth="1"/>
    <col min="12036" max="12288" width="0" style="63" hidden="1"/>
    <col min="12289" max="12289" width="112.42578125" style="63" hidden="1" customWidth="1"/>
    <col min="12290" max="12290" width="24.140625" style="63" hidden="1" customWidth="1"/>
    <col min="12291" max="12291" width="4.28515625" style="63" hidden="1" customWidth="1"/>
    <col min="12292" max="12544" width="0" style="63" hidden="1"/>
    <col min="12545" max="12545" width="112.42578125" style="63" hidden="1" customWidth="1"/>
    <col min="12546" max="12546" width="24.140625" style="63" hidden="1" customWidth="1"/>
    <col min="12547" max="12547" width="4.28515625" style="63" hidden="1" customWidth="1"/>
    <col min="12548" max="12800" width="0" style="63" hidden="1"/>
    <col min="12801" max="12801" width="112.42578125" style="63" hidden="1" customWidth="1"/>
    <col min="12802" max="12802" width="24.140625" style="63" hidden="1" customWidth="1"/>
    <col min="12803" max="12803" width="4.28515625" style="63" hidden="1" customWidth="1"/>
    <col min="12804" max="13056" width="0" style="63" hidden="1"/>
    <col min="13057" max="13057" width="112.42578125" style="63" hidden="1" customWidth="1"/>
    <col min="13058" max="13058" width="24.140625" style="63" hidden="1" customWidth="1"/>
    <col min="13059" max="13059" width="4.28515625" style="63" hidden="1" customWidth="1"/>
    <col min="13060" max="13312" width="0" style="63" hidden="1"/>
    <col min="13313" max="13313" width="112.42578125" style="63" hidden="1" customWidth="1"/>
    <col min="13314" max="13314" width="24.140625" style="63" hidden="1" customWidth="1"/>
    <col min="13315" max="13315" width="4.28515625" style="63" hidden="1" customWidth="1"/>
    <col min="13316" max="13568" width="0" style="63" hidden="1"/>
    <col min="13569" max="13569" width="112.42578125" style="63" hidden="1" customWidth="1"/>
    <col min="13570" max="13570" width="24.140625" style="63" hidden="1" customWidth="1"/>
    <col min="13571" max="13571" width="4.28515625" style="63" hidden="1" customWidth="1"/>
    <col min="13572" max="13824" width="0" style="63" hidden="1"/>
    <col min="13825" max="13825" width="112.42578125" style="63" hidden="1" customWidth="1"/>
    <col min="13826" max="13826" width="24.140625" style="63" hidden="1" customWidth="1"/>
    <col min="13827" max="13827" width="4.28515625" style="63" hidden="1" customWidth="1"/>
    <col min="13828" max="14080" width="0" style="63" hidden="1"/>
    <col min="14081" max="14081" width="112.42578125" style="63" hidden="1" customWidth="1"/>
    <col min="14082" max="14082" width="24.140625" style="63" hidden="1" customWidth="1"/>
    <col min="14083" max="14083" width="4.28515625" style="63" hidden="1" customWidth="1"/>
    <col min="14084" max="14336" width="0" style="63" hidden="1"/>
    <col min="14337" max="14337" width="112.42578125" style="63" hidden="1" customWidth="1"/>
    <col min="14338" max="14338" width="24.140625" style="63" hidden="1" customWidth="1"/>
    <col min="14339" max="14339" width="4.28515625" style="63" hidden="1" customWidth="1"/>
    <col min="14340" max="14592" width="0" style="63" hidden="1"/>
    <col min="14593" max="14593" width="112.42578125" style="63" hidden="1" customWidth="1"/>
    <col min="14594" max="14594" width="24.140625" style="63" hidden="1" customWidth="1"/>
    <col min="14595" max="14595" width="4.28515625" style="63" hidden="1" customWidth="1"/>
    <col min="14596" max="14848" width="0" style="63" hidden="1"/>
    <col min="14849" max="14849" width="112.42578125" style="63" hidden="1" customWidth="1"/>
    <col min="14850" max="14850" width="24.140625" style="63" hidden="1" customWidth="1"/>
    <col min="14851" max="14851" width="4.28515625" style="63" hidden="1" customWidth="1"/>
    <col min="14852" max="15104" width="0" style="63" hidden="1"/>
    <col min="15105" max="15105" width="112.42578125" style="63" hidden="1" customWidth="1"/>
    <col min="15106" max="15106" width="24.140625" style="63" hidden="1" customWidth="1"/>
    <col min="15107" max="15107" width="4.28515625" style="63" hidden="1" customWidth="1"/>
    <col min="15108" max="15360" width="0" style="63" hidden="1"/>
    <col min="15361" max="15361" width="112.42578125" style="63" hidden="1" customWidth="1"/>
    <col min="15362" max="15362" width="24.140625" style="63" hidden="1" customWidth="1"/>
    <col min="15363" max="15363" width="4.28515625" style="63" hidden="1" customWidth="1"/>
    <col min="15364" max="15616" width="0" style="63" hidden="1"/>
    <col min="15617" max="15617" width="112.42578125" style="63" hidden="1" customWidth="1"/>
    <col min="15618" max="15618" width="24.140625" style="63" hidden="1" customWidth="1"/>
    <col min="15619" max="15619" width="4.28515625" style="63" hidden="1" customWidth="1"/>
    <col min="15620" max="15872" width="0" style="63" hidden="1"/>
    <col min="15873" max="15873" width="112.42578125" style="63" hidden="1" customWidth="1"/>
    <col min="15874" max="15874" width="24.140625" style="63" hidden="1" customWidth="1"/>
    <col min="15875" max="15875" width="4.28515625" style="63" hidden="1" customWidth="1"/>
    <col min="15876" max="16128" width="0" style="63" hidden="1"/>
    <col min="16129" max="16129" width="112.42578125" style="63" hidden="1" customWidth="1"/>
    <col min="16130" max="16130" width="24.140625" style="63" hidden="1" customWidth="1"/>
    <col min="16131" max="16131" width="4.28515625" style="63" hidden="1" customWidth="1"/>
    <col min="16132" max="16384" width="0" style="63" hidden="1"/>
  </cols>
  <sheetData>
    <row r="1" spans="1:3" ht="22.5">
      <c r="A1" s="1186" t="s">
        <v>1089</v>
      </c>
      <c r="B1" s="1186"/>
      <c r="C1" s="1186"/>
    </row>
    <row r="2" spans="1:3" ht="22.5">
      <c r="A2" s="1186" t="s">
        <v>1090</v>
      </c>
      <c r="B2" s="1186"/>
      <c r="C2" s="1186"/>
    </row>
    <row r="3" spans="1:3" ht="22.5">
      <c r="A3" s="1186" t="s">
        <v>1593</v>
      </c>
      <c r="B3" s="1186"/>
      <c r="C3" s="1186"/>
    </row>
    <row r="4" spans="1:3" ht="22.5">
      <c r="A4" s="1187" t="s">
        <v>1285</v>
      </c>
      <c r="B4" s="1187"/>
      <c r="C4" s="1187"/>
    </row>
    <row r="5" spans="1:3" ht="4.5" customHeight="1">
      <c r="A5" s="64"/>
      <c r="B5" s="64"/>
      <c r="C5" s="64"/>
    </row>
    <row r="6" spans="1:3" ht="15">
      <c r="A6" s="65"/>
      <c r="B6" s="66"/>
      <c r="C6" s="66"/>
    </row>
    <row r="7" spans="1:3" ht="2.25" customHeight="1">
      <c r="A7" s="1188"/>
      <c r="B7" s="1188"/>
      <c r="C7" s="1188"/>
    </row>
    <row r="8" spans="1:3" ht="2.25" customHeight="1">
      <c r="A8" s="67"/>
      <c r="B8" s="68"/>
      <c r="C8" s="68"/>
    </row>
    <row r="9" spans="1:3" ht="9" customHeight="1">
      <c r="A9" s="68"/>
      <c r="B9" s="68"/>
      <c r="C9" s="68"/>
    </row>
    <row r="10" spans="1:3" ht="15">
      <c r="A10" s="69" t="s">
        <v>1091</v>
      </c>
      <c r="B10" s="70"/>
      <c r="C10" s="68"/>
    </row>
    <row r="11" spans="1:3" ht="14.25">
      <c r="A11" s="70"/>
      <c r="B11" s="68"/>
      <c r="C11" s="68"/>
    </row>
    <row r="12" spans="1:3" ht="15.75">
      <c r="A12" s="71" t="s">
        <v>1092</v>
      </c>
      <c r="B12" s="72"/>
      <c r="C12" s="72"/>
    </row>
    <row r="13" spans="1:3" ht="14.25">
      <c r="A13" s="73" t="s">
        <v>1093</v>
      </c>
      <c r="B13" s="74">
        <v>1</v>
      </c>
      <c r="C13" s="68"/>
    </row>
    <row r="14" spans="1:3" ht="14.25">
      <c r="A14" s="75"/>
      <c r="B14" s="74"/>
      <c r="C14" s="68"/>
    </row>
    <row r="15" spans="1:3" ht="15">
      <c r="A15" s="76" t="s">
        <v>0</v>
      </c>
      <c r="B15" s="77"/>
      <c r="C15" s="72"/>
    </row>
    <row r="16" spans="1:3" ht="18.75" customHeight="1">
      <c r="A16" s="609" t="s">
        <v>1287</v>
      </c>
      <c r="B16" s="610">
        <v>2</v>
      </c>
      <c r="C16" s="68"/>
    </row>
    <row r="17" spans="1:3" ht="18.75" customHeight="1">
      <c r="A17" s="609" t="s">
        <v>1295</v>
      </c>
      <c r="B17" s="610">
        <v>3</v>
      </c>
      <c r="C17" s="68"/>
    </row>
    <row r="18" spans="1:3" ht="18.75" customHeight="1">
      <c r="A18" s="609" t="s">
        <v>1297</v>
      </c>
      <c r="B18" s="610">
        <v>4</v>
      </c>
      <c r="C18" s="68"/>
    </row>
    <row r="19" spans="1:3" ht="18.75" customHeight="1">
      <c r="A19" s="69" t="s">
        <v>1350</v>
      </c>
      <c r="B19" s="74"/>
      <c r="C19" s="68"/>
    </row>
    <row r="20" spans="1:3" ht="18.75" customHeight="1">
      <c r="A20" s="609" t="s">
        <v>1094</v>
      </c>
      <c r="B20" s="610">
        <v>5</v>
      </c>
      <c r="C20" s="68"/>
    </row>
    <row r="21" spans="1:3" ht="18.75" customHeight="1">
      <c r="A21" s="609" t="s">
        <v>1095</v>
      </c>
      <c r="B21" s="610">
        <v>6</v>
      </c>
      <c r="C21" s="68"/>
    </row>
    <row r="22" spans="1:3" ht="18.75" customHeight="1">
      <c r="A22" s="609" t="s">
        <v>1096</v>
      </c>
      <c r="B22" s="610">
        <v>7</v>
      </c>
      <c r="C22" s="68"/>
    </row>
    <row r="23" spans="1:3" ht="18.75" customHeight="1">
      <c r="A23" s="609" t="s">
        <v>1097</v>
      </c>
      <c r="B23" s="610">
        <v>8</v>
      </c>
      <c r="C23" s="68"/>
    </row>
    <row r="24" spans="1:3" ht="18.75" customHeight="1">
      <c r="A24" s="609" t="s">
        <v>1098</v>
      </c>
      <c r="B24" s="610">
        <v>9</v>
      </c>
      <c r="C24" s="68"/>
    </row>
    <row r="25" spans="1:3" ht="18.75" customHeight="1">
      <c r="A25" s="609" t="s">
        <v>1099</v>
      </c>
      <c r="B25" s="610">
        <v>10</v>
      </c>
      <c r="C25" s="68"/>
    </row>
    <row r="26" spans="1:3" ht="18.75" customHeight="1">
      <c r="A26" s="609" t="s">
        <v>1100</v>
      </c>
      <c r="B26" s="610">
        <v>11</v>
      </c>
      <c r="C26" s="68"/>
    </row>
    <row r="27" spans="1:3" ht="18.75" customHeight="1">
      <c r="A27" s="609" t="s">
        <v>1101</v>
      </c>
      <c r="B27" s="610">
        <v>12</v>
      </c>
      <c r="C27" s="68"/>
    </row>
    <row r="28" spans="1:3" ht="18.75" customHeight="1">
      <c r="A28" s="609" t="s">
        <v>1102</v>
      </c>
      <c r="B28" s="610">
        <v>13</v>
      </c>
      <c r="C28" s="68"/>
    </row>
    <row r="29" spans="1:3" ht="18.75" customHeight="1">
      <c r="A29" s="609" t="s">
        <v>1103</v>
      </c>
      <c r="B29" s="610">
        <v>14</v>
      </c>
      <c r="C29" s="68"/>
    </row>
    <row r="30" spans="1:3" ht="18.75" customHeight="1">
      <c r="A30" s="609" t="s">
        <v>1104</v>
      </c>
      <c r="B30" s="610">
        <v>15</v>
      </c>
      <c r="C30" s="68"/>
    </row>
    <row r="31" spans="1:3" ht="18.75" customHeight="1">
      <c r="A31" s="609" t="s">
        <v>1105</v>
      </c>
      <c r="B31" s="610">
        <v>16</v>
      </c>
      <c r="C31" s="68"/>
    </row>
    <row r="32" spans="1:3" ht="18.75" customHeight="1">
      <c r="A32" s="609" t="s">
        <v>1308</v>
      </c>
      <c r="B32" s="610">
        <v>17</v>
      </c>
      <c r="C32" s="68"/>
    </row>
    <row r="33" spans="1:3" ht="18.75" customHeight="1">
      <c r="A33" s="609" t="s">
        <v>1309</v>
      </c>
      <c r="B33" s="610">
        <v>18</v>
      </c>
      <c r="C33" s="68"/>
    </row>
    <row r="34" spans="1:3" ht="18.75" customHeight="1">
      <c r="A34" s="609" t="s">
        <v>1334</v>
      </c>
      <c r="B34" s="610">
        <v>19</v>
      </c>
      <c r="C34" s="68"/>
    </row>
    <row r="35" spans="1:3" ht="18.75" customHeight="1">
      <c r="A35" s="609" t="s">
        <v>1336</v>
      </c>
      <c r="B35" s="610">
        <v>20</v>
      </c>
      <c r="C35" s="68"/>
    </row>
    <row r="36" spans="1:3" ht="18.75" customHeight="1">
      <c r="A36" s="609" t="s">
        <v>1338</v>
      </c>
      <c r="B36" s="610">
        <v>21</v>
      </c>
      <c r="C36" s="68"/>
    </row>
    <row r="37" spans="1:3" ht="18.75" customHeight="1">
      <c r="A37" s="609" t="s">
        <v>1340</v>
      </c>
      <c r="B37" s="610">
        <v>22</v>
      </c>
      <c r="C37" s="68"/>
    </row>
    <row r="38" spans="1:3" ht="18.75" customHeight="1">
      <c r="A38" s="609" t="s">
        <v>1288</v>
      </c>
      <c r="B38" s="610">
        <v>23</v>
      </c>
      <c r="C38" s="68"/>
    </row>
    <row r="39" spans="1:3" ht="18.75" customHeight="1">
      <c r="A39" s="609" t="s">
        <v>1296</v>
      </c>
      <c r="B39" s="610">
        <v>24</v>
      </c>
      <c r="C39" s="68"/>
    </row>
    <row r="40" spans="1:3" ht="18.75" customHeight="1">
      <c r="A40" s="609" t="s">
        <v>1298</v>
      </c>
      <c r="B40" s="610">
        <v>25</v>
      </c>
      <c r="C40" s="68"/>
    </row>
    <row r="41" spans="1:3" ht="18.75" customHeight="1">
      <c r="A41" s="69" t="s">
        <v>1351</v>
      </c>
      <c r="B41" s="610"/>
      <c r="C41" s="68"/>
    </row>
    <row r="42" spans="1:3" ht="18.75" customHeight="1">
      <c r="A42" s="609" t="s">
        <v>1307</v>
      </c>
      <c r="B42" s="610">
        <v>26</v>
      </c>
      <c r="C42" s="68"/>
    </row>
    <row r="43" spans="1:3" ht="18.75" customHeight="1">
      <c r="A43" s="609" t="s">
        <v>1310</v>
      </c>
      <c r="B43" s="610">
        <v>27</v>
      </c>
      <c r="C43" s="68"/>
    </row>
    <row r="44" spans="1:3" ht="18.75" customHeight="1">
      <c r="A44" s="609" t="s">
        <v>1311</v>
      </c>
      <c r="B44" s="610">
        <v>28</v>
      </c>
      <c r="C44" s="68"/>
    </row>
    <row r="45" spans="1:3" ht="18.75" customHeight="1">
      <c r="A45" s="609" t="s">
        <v>1335</v>
      </c>
      <c r="B45" s="610">
        <v>29</v>
      </c>
      <c r="C45" s="68"/>
    </row>
    <row r="46" spans="1:3" ht="18.75" customHeight="1">
      <c r="A46" s="609" t="s">
        <v>1337</v>
      </c>
      <c r="B46" s="610">
        <v>30</v>
      </c>
      <c r="C46" s="68"/>
    </row>
    <row r="47" spans="1:3" ht="18.75" customHeight="1">
      <c r="A47" s="609" t="s">
        <v>1339</v>
      </c>
      <c r="B47" s="610">
        <v>31</v>
      </c>
      <c r="C47" s="68"/>
    </row>
    <row r="48" spans="1:3" ht="18.75" customHeight="1">
      <c r="A48" s="609" t="s">
        <v>1341</v>
      </c>
      <c r="B48" s="610">
        <v>32</v>
      </c>
      <c r="C48" s="68"/>
    </row>
    <row r="49" spans="1:3" ht="18.75" customHeight="1">
      <c r="A49" s="609" t="s">
        <v>1106</v>
      </c>
      <c r="B49" s="610">
        <v>33</v>
      </c>
      <c r="C49" s="68"/>
    </row>
    <row r="50" spans="1:3" ht="18.75" customHeight="1">
      <c r="A50" s="609" t="s">
        <v>1107</v>
      </c>
      <c r="B50" s="610">
        <v>34</v>
      </c>
      <c r="C50" s="68"/>
    </row>
    <row r="51" spans="1:3" ht="18.75" customHeight="1">
      <c r="A51" s="609" t="s">
        <v>1108</v>
      </c>
      <c r="B51" s="610">
        <v>35</v>
      </c>
      <c r="C51" s="68"/>
    </row>
    <row r="52" spans="1:3" ht="18.75" customHeight="1">
      <c r="A52" s="76" t="s">
        <v>1109</v>
      </c>
      <c r="B52" s="77"/>
      <c r="C52" s="72"/>
    </row>
    <row r="53" spans="1:3" ht="18.75" customHeight="1">
      <c r="A53" s="609" t="s">
        <v>1110</v>
      </c>
      <c r="B53" s="610">
        <v>36</v>
      </c>
      <c r="C53" s="68"/>
    </row>
    <row r="54" spans="1:3" ht="18.75" customHeight="1">
      <c r="A54" s="609" t="s">
        <v>1111</v>
      </c>
      <c r="B54" s="610">
        <v>37</v>
      </c>
      <c r="C54" s="68"/>
    </row>
    <row r="55" spans="1:3" ht="18.75" customHeight="1">
      <c r="A55" s="609" t="s">
        <v>1112</v>
      </c>
      <c r="B55" s="610">
        <v>38</v>
      </c>
      <c r="C55" s="68"/>
    </row>
    <row r="56" spans="1:3" ht="18.75" customHeight="1">
      <c r="A56" s="609" t="s">
        <v>1113</v>
      </c>
      <c r="B56" s="610">
        <v>39</v>
      </c>
      <c r="C56" s="68"/>
    </row>
    <row r="57" spans="1:3" ht="18.75" customHeight="1">
      <c r="A57" s="609" t="s">
        <v>1114</v>
      </c>
      <c r="B57" s="774" t="s">
        <v>1454</v>
      </c>
      <c r="C57" s="68"/>
    </row>
    <row r="58" spans="1:3" ht="18.75" customHeight="1">
      <c r="A58" s="609" t="s">
        <v>1114</v>
      </c>
      <c r="B58" s="774" t="s">
        <v>1455</v>
      </c>
      <c r="C58" s="68"/>
    </row>
    <row r="59" spans="1:3" ht="18.75" customHeight="1">
      <c r="A59" s="609" t="s">
        <v>1115</v>
      </c>
      <c r="B59" s="610">
        <v>41</v>
      </c>
      <c r="C59" s="68"/>
    </row>
    <row r="60" spans="1:3" ht="18.75" customHeight="1">
      <c r="A60" s="609" t="s">
        <v>1116</v>
      </c>
      <c r="B60" s="610">
        <v>42</v>
      </c>
      <c r="C60" s="68"/>
    </row>
    <row r="61" spans="1:3" ht="18.75" customHeight="1">
      <c r="A61" s="609" t="s">
        <v>1117</v>
      </c>
      <c r="B61" s="610">
        <v>43</v>
      </c>
      <c r="C61" s="68"/>
    </row>
    <row r="62" spans="1:3" ht="18.75" customHeight="1">
      <c r="A62" s="609" t="s">
        <v>1118</v>
      </c>
      <c r="B62" s="610">
        <v>44</v>
      </c>
      <c r="C62" s="68"/>
    </row>
    <row r="63" spans="1:3" ht="18.75" customHeight="1">
      <c r="A63" s="609" t="s">
        <v>1119</v>
      </c>
      <c r="B63" s="610">
        <v>45</v>
      </c>
      <c r="C63" s="68"/>
    </row>
    <row r="64" spans="1:3" ht="18.75" customHeight="1">
      <c r="A64" s="609" t="s">
        <v>1120</v>
      </c>
      <c r="B64" s="610">
        <v>46</v>
      </c>
      <c r="C64" s="68"/>
    </row>
    <row r="65" spans="1:3" ht="18.75" customHeight="1">
      <c r="A65" s="609" t="s">
        <v>1121</v>
      </c>
      <c r="B65" s="610">
        <v>47</v>
      </c>
      <c r="C65" s="68"/>
    </row>
    <row r="66" spans="1:3" ht="18.75" customHeight="1">
      <c r="A66" s="609" t="s">
        <v>1122</v>
      </c>
      <c r="B66" s="610">
        <v>48</v>
      </c>
      <c r="C66" s="68"/>
    </row>
    <row r="67" spans="1:3" ht="18.75" customHeight="1">
      <c r="A67" s="609" t="s">
        <v>1123</v>
      </c>
      <c r="B67" s="774" t="s">
        <v>1456</v>
      </c>
      <c r="C67" s="68"/>
    </row>
    <row r="68" spans="1:3" ht="18.75" customHeight="1">
      <c r="A68" s="609" t="s">
        <v>1123</v>
      </c>
      <c r="B68" s="774" t="s">
        <v>1457</v>
      </c>
      <c r="C68" s="68"/>
    </row>
    <row r="69" spans="1:3" ht="18.75" customHeight="1">
      <c r="A69" s="609" t="s">
        <v>1124</v>
      </c>
      <c r="B69" s="774" t="s">
        <v>1458</v>
      </c>
      <c r="C69" s="68"/>
    </row>
    <row r="70" spans="1:3" ht="18.75" customHeight="1">
      <c r="A70" s="609" t="s">
        <v>1124</v>
      </c>
      <c r="B70" s="774" t="s">
        <v>1459</v>
      </c>
      <c r="C70" s="68"/>
    </row>
    <row r="71" spans="1:3" ht="18.75" customHeight="1">
      <c r="A71" s="609" t="s">
        <v>1125</v>
      </c>
      <c r="B71" s="774" t="s">
        <v>1342</v>
      </c>
      <c r="C71" s="68"/>
    </row>
    <row r="72" spans="1:3" ht="18.75" customHeight="1">
      <c r="A72" s="609" t="s">
        <v>1125</v>
      </c>
      <c r="B72" s="774" t="s">
        <v>1343</v>
      </c>
      <c r="C72" s="68"/>
    </row>
    <row r="73" spans="1:3" ht="18.75" customHeight="1">
      <c r="A73" s="609" t="s">
        <v>1126</v>
      </c>
      <c r="B73" s="610">
        <v>52</v>
      </c>
      <c r="C73" s="68"/>
    </row>
    <row r="74" spans="1:3" ht="18.75" customHeight="1">
      <c r="A74" s="609" t="s">
        <v>1127</v>
      </c>
      <c r="B74" s="610">
        <v>53</v>
      </c>
      <c r="C74" s="68"/>
    </row>
    <row r="75" spans="1:3" ht="18.75" customHeight="1">
      <c r="A75" s="609" t="s">
        <v>1128</v>
      </c>
      <c r="B75" s="610">
        <v>54</v>
      </c>
      <c r="C75" s="68"/>
    </row>
    <row r="76" spans="1:3" ht="18.75" customHeight="1">
      <c r="A76" s="609" t="s">
        <v>1129</v>
      </c>
      <c r="B76" s="610">
        <v>55</v>
      </c>
      <c r="C76" s="68"/>
    </row>
    <row r="77" spans="1:3" ht="18.75" customHeight="1">
      <c r="A77" s="75"/>
      <c r="B77" s="74"/>
      <c r="C77" s="68"/>
    </row>
    <row r="78" spans="1:3" ht="18.75" customHeight="1">
      <c r="A78" s="76" t="s">
        <v>1130</v>
      </c>
      <c r="B78" s="77"/>
      <c r="C78" s="72"/>
    </row>
    <row r="79" spans="1:3" s="78" customFormat="1" ht="18.75" customHeight="1">
      <c r="A79" s="609" t="s">
        <v>1131</v>
      </c>
      <c r="B79" s="610">
        <v>56</v>
      </c>
      <c r="C79" s="611"/>
    </row>
    <row r="80" spans="1:3" s="78" customFormat="1" ht="18.75" customHeight="1">
      <c r="A80" s="609" t="s">
        <v>1132</v>
      </c>
      <c r="B80" s="610">
        <v>57</v>
      </c>
      <c r="C80" s="611"/>
    </row>
    <row r="81" spans="1:3" s="78" customFormat="1" ht="18.75" customHeight="1">
      <c r="A81" s="609" t="s">
        <v>1133</v>
      </c>
      <c r="B81" s="610">
        <v>58</v>
      </c>
      <c r="C81" s="611"/>
    </row>
    <row r="82" spans="1:3" ht="18.75" customHeight="1">
      <c r="A82" s="609" t="s">
        <v>1134</v>
      </c>
      <c r="B82" s="610">
        <v>59</v>
      </c>
      <c r="C82" s="611"/>
    </row>
    <row r="83" spans="1:3" ht="18.75" customHeight="1">
      <c r="A83" s="79" t="s">
        <v>1135</v>
      </c>
      <c r="B83" s="74"/>
      <c r="C83" s="68"/>
    </row>
    <row r="84" spans="1:3" ht="18.75" customHeight="1">
      <c r="A84" s="609" t="s">
        <v>1136</v>
      </c>
      <c r="B84" s="610">
        <v>60</v>
      </c>
      <c r="C84" s="68"/>
    </row>
    <row r="85" spans="1:3" ht="18.75" customHeight="1">
      <c r="A85" s="609" t="s">
        <v>1137</v>
      </c>
      <c r="B85" s="610">
        <v>61</v>
      </c>
      <c r="C85" s="68"/>
    </row>
    <row r="86" spans="1:3" ht="18.75" customHeight="1">
      <c r="A86" s="609" t="s">
        <v>1138</v>
      </c>
      <c r="B86" s="610">
        <v>62</v>
      </c>
      <c r="C86" s="68"/>
    </row>
    <row r="87" spans="1:3" ht="18.75" customHeight="1">
      <c r="A87" s="79" t="s">
        <v>1139</v>
      </c>
      <c r="B87" s="74"/>
      <c r="C87" s="68"/>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hidden="1" customHeight="1"/>
    <row r="122" ht="12.75" hidden="1" customHeight="1"/>
    <row r="123" ht="2.2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zoomScale="70" zoomScaleNormal="70" workbookViewId="0">
      <selection activeCell="B75" sqref="B75"/>
    </sheetView>
  </sheetViews>
  <sheetFormatPr defaultRowHeight="12.75"/>
  <cols>
    <col min="1" max="1" width="65" style="88" customWidth="1"/>
    <col min="2" max="2" width="17.7109375" style="870" customWidth="1"/>
    <col min="3" max="3" width="15" style="870" customWidth="1"/>
    <col min="4" max="4" width="72" style="870" customWidth="1"/>
    <col min="5" max="5" width="18.5703125" style="870" customWidth="1"/>
    <col min="6" max="6" width="3.7109375" style="89" customWidth="1"/>
    <col min="7" max="7" width="18.28515625" style="870" customWidth="1"/>
    <col min="8" max="8" width="17.28515625" style="870" customWidth="1"/>
    <col min="9" max="9" width="9.140625" style="870"/>
    <col min="10" max="10" width="12.42578125" style="870" bestFit="1" customWidth="1"/>
    <col min="11" max="256" width="9.140625" style="870"/>
    <col min="257" max="257" width="65" style="870" customWidth="1"/>
    <col min="258" max="258" width="17.7109375" style="870" customWidth="1"/>
    <col min="259" max="259" width="15" style="870" customWidth="1"/>
    <col min="260" max="260" width="72" style="870" customWidth="1"/>
    <col min="261" max="261" width="18.5703125" style="870" customWidth="1"/>
    <col min="262" max="262" width="3.7109375" style="870" customWidth="1"/>
    <col min="263" max="263" width="18.28515625" style="870" customWidth="1"/>
    <col min="264" max="264" width="17.28515625" style="870" customWidth="1"/>
    <col min="265" max="265" width="9.140625" style="870"/>
    <col min="266" max="266" width="12.42578125" style="870" bestFit="1" customWidth="1"/>
    <col min="267" max="512" width="9.140625" style="870"/>
    <col min="513" max="513" width="65" style="870" customWidth="1"/>
    <col min="514" max="514" width="17.7109375" style="870" customWidth="1"/>
    <col min="515" max="515" width="15" style="870" customWidth="1"/>
    <col min="516" max="516" width="72" style="870" customWidth="1"/>
    <col min="517" max="517" width="18.5703125" style="870" customWidth="1"/>
    <col min="518" max="518" width="3.7109375" style="870" customWidth="1"/>
    <col min="519" max="519" width="18.28515625" style="870" customWidth="1"/>
    <col min="520" max="520" width="17.28515625" style="870" customWidth="1"/>
    <col min="521" max="521" width="9.140625" style="870"/>
    <col min="522" max="522" width="12.42578125" style="870" bestFit="1" customWidth="1"/>
    <col min="523" max="768" width="9.140625" style="870"/>
    <col min="769" max="769" width="65" style="870" customWidth="1"/>
    <col min="770" max="770" width="17.7109375" style="870" customWidth="1"/>
    <col min="771" max="771" width="15" style="870" customWidth="1"/>
    <col min="772" max="772" width="72" style="870" customWidth="1"/>
    <col min="773" max="773" width="18.5703125" style="870" customWidth="1"/>
    <col min="774" max="774" width="3.7109375" style="870" customWidth="1"/>
    <col min="775" max="775" width="18.28515625" style="870" customWidth="1"/>
    <col min="776" max="776" width="17.28515625" style="870" customWidth="1"/>
    <col min="777" max="777" width="9.140625" style="870"/>
    <col min="778" max="778" width="12.42578125" style="870" bestFit="1" customWidth="1"/>
    <col min="779" max="1024" width="9.140625" style="870"/>
    <col min="1025" max="1025" width="65" style="870" customWidth="1"/>
    <col min="1026" max="1026" width="17.7109375" style="870" customWidth="1"/>
    <col min="1027" max="1027" width="15" style="870" customWidth="1"/>
    <col min="1028" max="1028" width="72" style="870" customWidth="1"/>
    <col min="1029" max="1029" width="18.5703125" style="870" customWidth="1"/>
    <col min="1030" max="1030" width="3.7109375" style="870" customWidth="1"/>
    <col min="1031" max="1031" width="18.28515625" style="870" customWidth="1"/>
    <col min="1032" max="1032" width="17.28515625" style="870" customWidth="1"/>
    <col min="1033" max="1033" width="9.140625" style="870"/>
    <col min="1034" max="1034" width="12.42578125" style="870" bestFit="1" customWidth="1"/>
    <col min="1035" max="1280" width="9.140625" style="870"/>
    <col min="1281" max="1281" width="65" style="870" customWidth="1"/>
    <col min="1282" max="1282" width="17.7109375" style="870" customWidth="1"/>
    <col min="1283" max="1283" width="15" style="870" customWidth="1"/>
    <col min="1284" max="1284" width="72" style="870" customWidth="1"/>
    <col min="1285" max="1285" width="18.5703125" style="870" customWidth="1"/>
    <col min="1286" max="1286" width="3.7109375" style="870" customWidth="1"/>
    <col min="1287" max="1287" width="18.28515625" style="870" customWidth="1"/>
    <col min="1288" max="1288" width="17.28515625" style="870" customWidth="1"/>
    <col min="1289" max="1289" width="9.140625" style="870"/>
    <col min="1290" max="1290" width="12.42578125" style="870" bestFit="1" customWidth="1"/>
    <col min="1291" max="1536" width="9.140625" style="870"/>
    <col min="1537" max="1537" width="65" style="870" customWidth="1"/>
    <col min="1538" max="1538" width="17.7109375" style="870" customWidth="1"/>
    <col min="1539" max="1539" width="15" style="870" customWidth="1"/>
    <col min="1540" max="1540" width="72" style="870" customWidth="1"/>
    <col min="1541" max="1541" width="18.5703125" style="870" customWidth="1"/>
    <col min="1542" max="1542" width="3.7109375" style="870" customWidth="1"/>
    <col min="1543" max="1543" width="18.28515625" style="870" customWidth="1"/>
    <col min="1544" max="1544" width="17.28515625" style="870" customWidth="1"/>
    <col min="1545" max="1545" width="9.140625" style="870"/>
    <col min="1546" max="1546" width="12.42578125" style="870" bestFit="1" customWidth="1"/>
    <col min="1547" max="1792" width="9.140625" style="870"/>
    <col min="1793" max="1793" width="65" style="870" customWidth="1"/>
    <col min="1794" max="1794" width="17.7109375" style="870" customWidth="1"/>
    <col min="1795" max="1795" width="15" style="870" customWidth="1"/>
    <col min="1796" max="1796" width="72" style="870" customWidth="1"/>
    <col min="1797" max="1797" width="18.5703125" style="870" customWidth="1"/>
    <col min="1798" max="1798" width="3.7109375" style="870" customWidth="1"/>
    <col min="1799" max="1799" width="18.28515625" style="870" customWidth="1"/>
    <col min="1800" max="1800" width="17.28515625" style="870" customWidth="1"/>
    <col min="1801" max="1801" width="9.140625" style="870"/>
    <col min="1802" max="1802" width="12.42578125" style="870" bestFit="1" customWidth="1"/>
    <col min="1803" max="2048" width="9.140625" style="870"/>
    <col min="2049" max="2049" width="65" style="870" customWidth="1"/>
    <col min="2050" max="2050" width="17.7109375" style="870" customWidth="1"/>
    <col min="2051" max="2051" width="15" style="870" customWidth="1"/>
    <col min="2052" max="2052" width="72" style="870" customWidth="1"/>
    <col min="2053" max="2053" width="18.5703125" style="870" customWidth="1"/>
    <col min="2054" max="2054" width="3.7109375" style="870" customWidth="1"/>
    <col min="2055" max="2055" width="18.28515625" style="870" customWidth="1"/>
    <col min="2056" max="2056" width="17.28515625" style="870" customWidth="1"/>
    <col min="2057" max="2057" width="9.140625" style="870"/>
    <col min="2058" max="2058" width="12.42578125" style="870" bestFit="1" customWidth="1"/>
    <col min="2059" max="2304" width="9.140625" style="870"/>
    <col min="2305" max="2305" width="65" style="870" customWidth="1"/>
    <col min="2306" max="2306" width="17.7109375" style="870" customWidth="1"/>
    <col min="2307" max="2307" width="15" style="870" customWidth="1"/>
    <col min="2308" max="2308" width="72" style="870" customWidth="1"/>
    <col min="2309" max="2309" width="18.5703125" style="870" customWidth="1"/>
    <col min="2310" max="2310" width="3.7109375" style="870" customWidth="1"/>
    <col min="2311" max="2311" width="18.28515625" style="870" customWidth="1"/>
    <col min="2312" max="2312" width="17.28515625" style="870" customWidth="1"/>
    <col min="2313" max="2313" width="9.140625" style="870"/>
    <col min="2314" max="2314" width="12.42578125" style="870" bestFit="1" customWidth="1"/>
    <col min="2315" max="2560" width="9.140625" style="870"/>
    <col min="2561" max="2561" width="65" style="870" customWidth="1"/>
    <col min="2562" max="2562" width="17.7109375" style="870" customWidth="1"/>
    <col min="2563" max="2563" width="15" style="870" customWidth="1"/>
    <col min="2564" max="2564" width="72" style="870" customWidth="1"/>
    <col min="2565" max="2565" width="18.5703125" style="870" customWidth="1"/>
    <col min="2566" max="2566" width="3.7109375" style="870" customWidth="1"/>
    <col min="2567" max="2567" width="18.28515625" style="870" customWidth="1"/>
    <col min="2568" max="2568" width="17.28515625" style="870" customWidth="1"/>
    <col min="2569" max="2569" width="9.140625" style="870"/>
    <col min="2570" max="2570" width="12.42578125" style="870" bestFit="1" customWidth="1"/>
    <col min="2571" max="2816" width="9.140625" style="870"/>
    <col min="2817" max="2817" width="65" style="870" customWidth="1"/>
    <col min="2818" max="2818" width="17.7109375" style="870" customWidth="1"/>
    <col min="2819" max="2819" width="15" style="870" customWidth="1"/>
    <col min="2820" max="2820" width="72" style="870" customWidth="1"/>
    <col min="2821" max="2821" width="18.5703125" style="870" customWidth="1"/>
    <col min="2822" max="2822" width="3.7109375" style="870" customWidth="1"/>
    <col min="2823" max="2823" width="18.28515625" style="870" customWidth="1"/>
    <col min="2824" max="2824" width="17.28515625" style="870" customWidth="1"/>
    <col min="2825" max="2825" width="9.140625" style="870"/>
    <col min="2826" max="2826" width="12.42578125" style="870" bestFit="1" customWidth="1"/>
    <col min="2827" max="3072" width="9.140625" style="870"/>
    <col min="3073" max="3073" width="65" style="870" customWidth="1"/>
    <col min="3074" max="3074" width="17.7109375" style="870" customWidth="1"/>
    <col min="3075" max="3075" width="15" style="870" customWidth="1"/>
    <col min="3076" max="3076" width="72" style="870" customWidth="1"/>
    <col min="3077" max="3077" width="18.5703125" style="870" customWidth="1"/>
    <col min="3078" max="3078" width="3.7109375" style="870" customWidth="1"/>
    <col min="3079" max="3079" width="18.28515625" style="870" customWidth="1"/>
    <col min="3080" max="3080" width="17.28515625" style="870" customWidth="1"/>
    <col min="3081" max="3081" width="9.140625" style="870"/>
    <col min="3082" max="3082" width="12.42578125" style="870" bestFit="1" customWidth="1"/>
    <col min="3083" max="3328" width="9.140625" style="870"/>
    <col min="3329" max="3329" width="65" style="870" customWidth="1"/>
    <col min="3330" max="3330" width="17.7109375" style="870" customWidth="1"/>
    <col min="3331" max="3331" width="15" style="870" customWidth="1"/>
    <col min="3332" max="3332" width="72" style="870" customWidth="1"/>
    <col min="3333" max="3333" width="18.5703125" style="870" customWidth="1"/>
    <col min="3334" max="3334" width="3.7109375" style="870" customWidth="1"/>
    <col min="3335" max="3335" width="18.28515625" style="870" customWidth="1"/>
    <col min="3336" max="3336" width="17.28515625" style="870" customWidth="1"/>
    <col min="3337" max="3337" width="9.140625" style="870"/>
    <col min="3338" max="3338" width="12.42578125" style="870" bestFit="1" customWidth="1"/>
    <col min="3339" max="3584" width="9.140625" style="870"/>
    <col min="3585" max="3585" width="65" style="870" customWidth="1"/>
    <col min="3586" max="3586" width="17.7109375" style="870" customWidth="1"/>
    <col min="3587" max="3587" width="15" style="870" customWidth="1"/>
    <col min="3588" max="3588" width="72" style="870" customWidth="1"/>
    <col min="3589" max="3589" width="18.5703125" style="870" customWidth="1"/>
    <col min="3590" max="3590" width="3.7109375" style="870" customWidth="1"/>
    <col min="3591" max="3591" width="18.28515625" style="870" customWidth="1"/>
    <col min="3592" max="3592" width="17.28515625" style="870" customWidth="1"/>
    <col min="3593" max="3593" width="9.140625" style="870"/>
    <col min="3594" max="3594" width="12.42578125" style="870" bestFit="1" customWidth="1"/>
    <col min="3595" max="3840" width="9.140625" style="870"/>
    <col min="3841" max="3841" width="65" style="870" customWidth="1"/>
    <col min="3842" max="3842" width="17.7109375" style="870" customWidth="1"/>
    <col min="3843" max="3843" width="15" style="870" customWidth="1"/>
    <col min="3844" max="3844" width="72" style="870" customWidth="1"/>
    <col min="3845" max="3845" width="18.5703125" style="870" customWidth="1"/>
    <col min="3846" max="3846" width="3.7109375" style="870" customWidth="1"/>
    <col min="3847" max="3847" width="18.28515625" style="870" customWidth="1"/>
    <col min="3848" max="3848" width="17.28515625" style="870" customWidth="1"/>
    <col min="3849" max="3849" width="9.140625" style="870"/>
    <col min="3850" max="3850" width="12.42578125" style="870" bestFit="1" customWidth="1"/>
    <col min="3851" max="4096" width="9.140625" style="870"/>
    <col min="4097" max="4097" width="65" style="870" customWidth="1"/>
    <col min="4098" max="4098" width="17.7109375" style="870" customWidth="1"/>
    <col min="4099" max="4099" width="15" style="870" customWidth="1"/>
    <col min="4100" max="4100" width="72" style="870" customWidth="1"/>
    <col min="4101" max="4101" width="18.5703125" style="870" customWidth="1"/>
    <col min="4102" max="4102" width="3.7109375" style="870" customWidth="1"/>
    <col min="4103" max="4103" width="18.28515625" style="870" customWidth="1"/>
    <col min="4104" max="4104" width="17.28515625" style="870" customWidth="1"/>
    <col min="4105" max="4105" width="9.140625" style="870"/>
    <col min="4106" max="4106" width="12.42578125" style="870" bestFit="1" customWidth="1"/>
    <col min="4107" max="4352" width="9.140625" style="870"/>
    <col min="4353" max="4353" width="65" style="870" customWidth="1"/>
    <col min="4354" max="4354" width="17.7109375" style="870" customWidth="1"/>
    <col min="4355" max="4355" width="15" style="870" customWidth="1"/>
    <col min="4356" max="4356" width="72" style="870" customWidth="1"/>
    <col min="4357" max="4357" width="18.5703125" style="870" customWidth="1"/>
    <col min="4358" max="4358" width="3.7109375" style="870" customWidth="1"/>
    <col min="4359" max="4359" width="18.28515625" style="870" customWidth="1"/>
    <col min="4360" max="4360" width="17.28515625" style="870" customWidth="1"/>
    <col min="4361" max="4361" width="9.140625" style="870"/>
    <col min="4362" max="4362" width="12.42578125" style="870" bestFit="1" customWidth="1"/>
    <col min="4363" max="4608" width="9.140625" style="870"/>
    <col min="4609" max="4609" width="65" style="870" customWidth="1"/>
    <col min="4610" max="4610" width="17.7109375" style="870" customWidth="1"/>
    <col min="4611" max="4611" width="15" style="870" customWidth="1"/>
    <col min="4612" max="4612" width="72" style="870" customWidth="1"/>
    <col min="4613" max="4613" width="18.5703125" style="870" customWidth="1"/>
    <col min="4614" max="4614" width="3.7109375" style="870" customWidth="1"/>
    <col min="4615" max="4615" width="18.28515625" style="870" customWidth="1"/>
    <col min="4616" max="4616" width="17.28515625" style="870" customWidth="1"/>
    <col min="4617" max="4617" width="9.140625" style="870"/>
    <col min="4618" max="4618" width="12.42578125" style="870" bestFit="1" customWidth="1"/>
    <col min="4619" max="4864" width="9.140625" style="870"/>
    <col min="4865" max="4865" width="65" style="870" customWidth="1"/>
    <col min="4866" max="4866" width="17.7109375" style="870" customWidth="1"/>
    <col min="4867" max="4867" width="15" style="870" customWidth="1"/>
    <col min="4868" max="4868" width="72" style="870" customWidth="1"/>
    <col min="4869" max="4869" width="18.5703125" style="870" customWidth="1"/>
    <col min="4870" max="4870" width="3.7109375" style="870" customWidth="1"/>
    <col min="4871" max="4871" width="18.28515625" style="870" customWidth="1"/>
    <col min="4872" max="4872" width="17.28515625" style="870" customWidth="1"/>
    <col min="4873" max="4873" width="9.140625" style="870"/>
    <col min="4874" max="4874" width="12.42578125" style="870" bestFit="1" customWidth="1"/>
    <col min="4875" max="5120" width="9.140625" style="870"/>
    <col min="5121" max="5121" width="65" style="870" customWidth="1"/>
    <col min="5122" max="5122" width="17.7109375" style="870" customWidth="1"/>
    <col min="5123" max="5123" width="15" style="870" customWidth="1"/>
    <col min="5124" max="5124" width="72" style="870" customWidth="1"/>
    <col min="5125" max="5125" width="18.5703125" style="870" customWidth="1"/>
    <col min="5126" max="5126" width="3.7109375" style="870" customWidth="1"/>
    <col min="5127" max="5127" width="18.28515625" style="870" customWidth="1"/>
    <col min="5128" max="5128" width="17.28515625" style="870" customWidth="1"/>
    <col min="5129" max="5129" width="9.140625" style="870"/>
    <col min="5130" max="5130" width="12.42578125" style="870" bestFit="1" customWidth="1"/>
    <col min="5131" max="5376" width="9.140625" style="870"/>
    <col min="5377" max="5377" width="65" style="870" customWidth="1"/>
    <col min="5378" max="5378" width="17.7109375" style="870" customWidth="1"/>
    <col min="5379" max="5379" width="15" style="870" customWidth="1"/>
    <col min="5380" max="5380" width="72" style="870" customWidth="1"/>
    <col min="5381" max="5381" width="18.5703125" style="870" customWidth="1"/>
    <col min="5382" max="5382" width="3.7109375" style="870" customWidth="1"/>
    <col min="5383" max="5383" width="18.28515625" style="870" customWidth="1"/>
    <col min="5384" max="5384" width="17.28515625" style="870" customWidth="1"/>
    <col min="5385" max="5385" width="9.140625" style="870"/>
    <col min="5386" max="5386" width="12.42578125" style="870" bestFit="1" customWidth="1"/>
    <col min="5387" max="5632" width="9.140625" style="870"/>
    <col min="5633" max="5633" width="65" style="870" customWidth="1"/>
    <col min="5634" max="5634" width="17.7109375" style="870" customWidth="1"/>
    <col min="5635" max="5635" width="15" style="870" customWidth="1"/>
    <col min="5636" max="5636" width="72" style="870" customWidth="1"/>
    <col min="5637" max="5637" width="18.5703125" style="870" customWidth="1"/>
    <col min="5638" max="5638" width="3.7109375" style="870" customWidth="1"/>
    <col min="5639" max="5639" width="18.28515625" style="870" customWidth="1"/>
    <col min="5640" max="5640" width="17.28515625" style="870" customWidth="1"/>
    <col min="5641" max="5641" width="9.140625" style="870"/>
    <col min="5642" max="5642" width="12.42578125" style="870" bestFit="1" customWidth="1"/>
    <col min="5643" max="5888" width="9.140625" style="870"/>
    <col min="5889" max="5889" width="65" style="870" customWidth="1"/>
    <col min="5890" max="5890" width="17.7109375" style="870" customWidth="1"/>
    <col min="5891" max="5891" width="15" style="870" customWidth="1"/>
    <col min="5892" max="5892" width="72" style="870" customWidth="1"/>
    <col min="5893" max="5893" width="18.5703125" style="870" customWidth="1"/>
    <col min="5894" max="5894" width="3.7109375" style="870" customWidth="1"/>
    <col min="5895" max="5895" width="18.28515625" style="870" customWidth="1"/>
    <col min="5896" max="5896" width="17.28515625" style="870" customWidth="1"/>
    <col min="5897" max="5897" width="9.140625" style="870"/>
    <col min="5898" max="5898" width="12.42578125" style="870" bestFit="1" customWidth="1"/>
    <col min="5899" max="6144" width="9.140625" style="870"/>
    <col min="6145" max="6145" width="65" style="870" customWidth="1"/>
    <col min="6146" max="6146" width="17.7109375" style="870" customWidth="1"/>
    <col min="6147" max="6147" width="15" style="870" customWidth="1"/>
    <col min="6148" max="6148" width="72" style="870" customWidth="1"/>
    <col min="6149" max="6149" width="18.5703125" style="870" customWidth="1"/>
    <col min="6150" max="6150" width="3.7109375" style="870" customWidth="1"/>
    <col min="6151" max="6151" width="18.28515625" style="870" customWidth="1"/>
    <col min="6152" max="6152" width="17.28515625" style="870" customWidth="1"/>
    <col min="6153" max="6153" width="9.140625" style="870"/>
    <col min="6154" max="6154" width="12.42578125" style="870" bestFit="1" customWidth="1"/>
    <col min="6155" max="6400" width="9.140625" style="870"/>
    <col min="6401" max="6401" width="65" style="870" customWidth="1"/>
    <col min="6402" max="6402" width="17.7109375" style="870" customWidth="1"/>
    <col min="6403" max="6403" width="15" style="870" customWidth="1"/>
    <col min="6404" max="6404" width="72" style="870" customWidth="1"/>
    <col min="6405" max="6405" width="18.5703125" style="870" customWidth="1"/>
    <col min="6406" max="6406" width="3.7109375" style="870" customWidth="1"/>
    <col min="6407" max="6407" width="18.28515625" style="870" customWidth="1"/>
    <col min="6408" max="6408" width="17.28515625" style="870" customWidth="1"/>
    <col min="6409" max="6409" width="9.140625" style="870"/>
    <col min="6410" max="6410" width="12.42578125" style="870" bestFit="1" customWidth="1"/>
    <col min="6411" max="6656" width="9.140625" style="870"/>
    <col min="6657" max="6657" width="65" style="870" customWidth="1"/>
    <col min="6658" max="6658" width="17.7109375" style="870" customWidth="1"/>
    <col min="6659" max="6659" width="15" style="870" customWidth="1"/>
    <col min="6660" max="6660" width="72" style="870" customWidth="1"/>
    <col min="6661" max="6661" width="18.5703125" style="870" customWidth="1"/>
    <col min="6662" max="6662" width="3.7109375" style="870" customWidth="1"/>
    <col min="6663" max="6663" width="18.28515625" style="870" customWidth="1"/>
    <col min="6664" max="6664" width="17.28515625" style="870" customWidth="1"/>
    <col min="6665" max="6665" width="9.140625" style="870"/>
    <col min="6666" max="6666" width="12.42578125" style="870" bestFit="1" customWidth="1"/>
    <col min="6667" max="6912" width="9.140625" style="870"/>
    <col min="6913" max="6913" width="65" style="870" customWidth="1"/>
    <col min="6914" max="6914" width="17.7109375" style="870" customWidth="1"/>
    <col min="6915" max="6915" width="15" style="870" customWidth="1"/>
    <col min="6916" max="6916" width="72" style="870" customWidth="1"/>
    <col min="6917" max="6917" width="18.5703125" style="870" customWidth="1"/>
    <col min="6918" max="6918" width="3.7109375" style="870" customWidth="1"/>
    <col min="6919" max="6919" width="18.28515625" style="870" customWidth="1"/>
    <col min="6920" max="6920" width="17.28515625" style="870" customWidth="1"/>
    <col min="6921" max="6921" width="9.140625" style="870"/>
    <col min="6922" max="6922" width="12.42578125" style="870" bestFit="1" customWidth="1"/>
    <col min="6923" max="7168" width="9.140625" style="870"/>
    <col min="7169" max="7169" width="65" style="870" customWidth="1"/>
    <col min="7170" max="7170" width="17.7109375" style="870" customWidth="1"/>
    <col min="7171" max="7171" width="15" style="870" customWidth="1"/>
    <col min="7172" max="7172" width="72" style="870" customWidth="1"/>
    <col min="7173" max="7173" width="18.5703125" style="870" customWidth="1"/>
    <col min="7174" max="7174" width="3.7109375" style="870" customWidth="1"/>
    <col min="7175" max="7175" width="18.28515625" style="870" customWidth="1"/>
    <col min="7176" max="7176" width="17.28515625" style="870" customWidth="1"/>
    <col min="7177" max="7177" width="9.140625" style="870"/>
    <col min="7178" max="7178" width="12.42578125" style="870" bestFit="1" customWidth="1"/>
    <col min="7179" max="7424" width="9.140625" style="870"/>
    <col min="7425" max="7425" width="65" style="870" customWidth="1"/>
    <col min="7426" max="7426" width="17.7109375" style="870" customWidth="1"/>
    <col min="7427" max="7427" width="15" style="870" customWidth="1"/>
    <col min="7428" max="7428" width="72" style="870" customWidth="1"/>
    <col min="7429" max="7429" width="18.5703125" style="870" customWidth="1"/>
    <col min="7430" max="7430" width="3.7109375" style="870" customWidth="1"/>
    <col min="7431" max="7431" width="18.28515625" style="870" customWidth="1"/>
    <col min="7432" max="7432" width="17.28515625" style="870" customWidth="1"/>
    <col min="7433" max="7433" width="9.140625" style="870"/>
    <col min="7434" max="7434" width="12.42578125" style="870" bestFit="1" customWidth="1"/>
    <col min="7435" max="7680" width="9.140625" style="870"/>
    <col min="7681" max="7681" width="65" style="870" customWidth="1"/>
    <col min="7682" max="7682" width="17.7109375" style="870" customWidth="1"/>
    <col min="7683" max="7683" width="15" style="870" customWidth="1"/>
    <col min="7684" max="7684" width="72" style="870" customWidth="1"/>
    <col min="7685" max="7685" width="18.5703125" style="870" customWidth="1"/>
    <col min="7686" max="7686" width="3.7109375" style="870" customWidth="1"/>
    <col min="7687" max="7687" width="18.28515625" style="870" customWidth="1"/>
    <col min="7688" max="7688" width="17.28515625" style="870" customWidth="1"/>
    <col min="7689" max="7689" width="9.140625" style="870"/>
    <col min="7690" max="7690" width="12.42578125" style="870" bestFit="1" customWidth="1"/>
    <col min="7691" max="7936" width="9.140625" style="870"/>
    <col min="7937" max="7937" width="65" style="870" customWidth="1"/>
    <col min="7938" max="7938" width="17.7109375" style="870" customWidth="1"/>
    <col min="7939" max="7939" width="15" style="870" customWidth="1"/>
    <col min="7940" max="7940" width="72" style="870" customWidth="1"/>
    <col min="7941" max="7941" width="18.5703125" style="870" customWidth="1"/>
    <col min="7942" max="7942" width="3.7109375" style="870" customWidth="1"/>
    <col min="7943" max="7943" width="18.28515625" style="870" customWidth="1"/>
    <col min="7944" max="7944" width="17.28515625" style="870" customWidth="1"/>
    <col min="7945" max="7945" width="9.140625" style="870"/>
    <col min="7946" max="7946" width="12.42578125" style="870" bestFit="1" customWidth="1"/>
    <col min="7947" max="8192" width="9.140625" style="870"/>
    <col min="8193" max="8193" width="65" style="870" customWidth="1"/>
    <col min="8194" max="8194" width="17.7109375" style="870" customWidth="1"/>
    <col min="8195" max="8195" width="15" style="870" customWidth="1"/>
    <col min="8196" max="8196" width="72" style="870" customWidth="1"/>
    <col min="8197" max="8197" width="18.5703125" style="870" customWidth="1"/>
    <col min="8198" max="8198" width="3.7109375" style="870" customWidth="1"/>
    <col min="8199" max="8199" width="18.28515625" style="870" customWidth="1"/>
    <col min="8200" max="8200" width="17.28515625" style="870" customWidth="1"/>
    <col min="8201" max="8201" width="9.140625" style="870"/>
    <col min="8202" max="8202" width="12.42578125" style="870" bestFit="1" customWidth="1"/>
    <col min="8203" max="8448" width="9.140625" style="870"/>
    <col min="8449" max="8449" width="65" style="870" customWidth="1"/>
    <col min="8450" max="8450" width="17.7109375" style="870" customWidth="1"/>
    <col min="8451" max="8451" width="15" style="870" customWidth="1"/>
    <col min="8452" max="8452" width="72" style="870" customWidth="1"/>
    <col min="8453" max="8453" width="18.5703125" style="870" customWidth="1"/>
    <col min="8454" max="8454" width="3.7109375" style="870" customWidth="1"/>
    <col min="8455" max="8455" width="18.28515625" style="870" customWidth="1"/>
    <col min="8456" max="8456" width="17.28515625" style="870" customWidth="1"/>
    <col min="8457" max="8457" width="9.140625" style="870"/>
    <col min="8458" max="8458" width="12.42578125" style="870" bestFit="1" customWidth="1"/>
    <col min="8459" max="8704" width="9.140625" style="870"/>
    <col min="8705" max="8705" width="65" style="870" customWidth="1"/>
    <col min="8706" max="8706" width="17.7109375" style="870" customWidth="1"/>
    <col min="8707" max="8707" width="15" style="870" customWidth="1"/>
    <col min="8708" max="8708" width="72" style="870" customWidth="1"/>
    <col min="8709" max="8709" width="18.5703125" style="870" customWidth="1"/>
    <col min="8710" max="8710" width="3.7109375" style="870" customWidth="1"/>
    <col min="8711" max="8711" width="18.28515625" style="870" customWidth="1"/>
    <col min="8712" max="8712" width="17.28515625" style="870" customWidth="1"/>
    <col min="8713" max="8713" width="9.140625" style="870"/>
    <col min="8714" max="8714" width="12.42578125" style="870" bestFit="1" customWidth="1"/>
    <col min="8715" max="8960" width="9.140625" style="870"/>
    <col min="8961" max="8961" width="65" style="870" customWidth="1"/>
    <col min="8962" max="8962" width="17.7109375" style="870" customWidth="1"/>
    <col min="8963" max="8963" width="15" style="870" customWidth="1"/>
    <col min="8964" max="8964" width="72" style="870" customWidth="1"/>
    <col min="8965" max="8965" width="18.5703125" style="870" customWidth="1"/>
    <col min="8966" max="8966" width="3.7109375" style="870" customWidth="1"/>
    <col min="8967" max="8967" width="18.28515625" style="870" customWidth="1"/>
    <col min="8968" max="8968" width="17.28515625" style="870" customWidth="1"/>
    <col min="8969" max="8969" width="9.140625" style="870"/>
    <col min="8970" max="8970" width="12.42578125" style="870" bestFit="1" customWidth="1"/>
    <col min="8971" max="9216" width="9.140625" style="870"/>
    <col min="9217" max="9217" width="65" style="870" customWidth="1"/>
    <col min="9218" max="9218" width="17.7109375" style="870" customWidth="1"/>
    <col min="9219" max="9219" width="15" style="870" customWidth="1"/>
    <col min="9220" max="9220" width="72" style="870" customWidth="1"/>
    <col min="9221" max="9221" width="18.5703125" style="870" customWidth="1"/>
    <col min="9222" max="9222" width="3.7109375" style="870" customWidth="1"/>
    <col min="9223" max="9223" width="18.28515625" style="870" customWidth="1"/>
    <col min="9224" max="9224" width="17.28515625" style="870" customWidth="1"/>
    <col min="9225" max="9225" width="9.140625" style="870"/>
    <col min="9226" max="9226" width="12.42578125" style="870" bestFit="1" customWidth="1"/>
    <col min="9227" max="9472" width="9.140625" style="870"/>
    <col min="9473" max="9473" width="65" style="870" customWidth="1"/>
    <col min="9474" max="9474" width="17.7109375" style="870" customWidth="1"/>
    <col min="9475" max="9475" width="15" style="870" customWidth="1"/>
    <col min="9476" max="9476" width="72" style="870" customWidth="1"/>
    <col min="9477" max="9477" width="18.5703125" style="870" customWidth="1"/>
    <col min="9478" max="9478" width="3.7109375" style="870" customWidth="1"/>
    <col min="9479" max="9479" width="18.28515625" style="870" customWidth="1"/>
    <col min="9480" max="9480" width="17.28515625" style="870" customWidth="1"/>
    <col min="9481" max="9481" width="9.140625" style="870"/>
    <col min="9482" max="9482" width="12.42578125" style="870" bestFit="1" customWidth="1"/>
    <col min="9483" max="9728" width="9.140625" style="870"/>
    <col min="9729" max="9729" width="65" style="870" customWidth="1"/>
    <col min="9730" max="9730" width="17.7109375" style="870" customWidth="1"/>
    <col min="9731" max="9731" width="15" style="870" customWidth="1"/>
    <col min="9732" max="9732" width="72" style="870" customWidth="1"/>
    <col min="9733" max="9733" width="18.5703125" style="870" customWidth="1"/>
    <col min="9734" max="9734" width="3.7109375" style="870" customWidth="1"/>
    <col min="9735" max="9735" width="18.28515625" style="870" customWidth="1"/>
    <col min="9736" max="9736" width="17.28515625" style="870" customWidth="1"/>
    <col min="9737" max="9737" width="9.140625" style="870"/>
    <col min="9738" max="9738" width="12.42578125" style="870" bestFit="1" customWidth="1"/>
    <col min="9739" max="9984" width="9.140625" style="870"/>
    <col min="9985" max="9985" width="65" style="870" customWidth="1"/>
    <col min="9986" max="9986" width="17.7109375" style="870" customWidth="1"/>
    <col min="9987" max="9987" width="15" style="870" customWidth="1"/>
    <col min="9988" max="9988" width="72" style="870" customWidth="1"/>
    <col min="9989" max="9989" width="18.5703125" style="870" customWidth="1"/>
    <col min="9990" max="9990" width="3.7109375" style="870" customWidth="1"/>
    <col min="9991" max="9991" width="18.28515625" style="870" customWidth="1"/>
    <col min="9992" max="9992" width="17.28515625" style="870" customWidth="1"/>
    <col min="9993" max="9993" width="9.140625" style="870"/>
    <col min="9994" max="9994" width="12.42578125" style="870" bestFit="1" customWidth="1"/>
    <col min="9995" max="10240" width="9.140625" style="870"/>
    <col min="10241" max="10241" width="65" style="870" customWidth="1"/>
    <col min="10242" max="10242" width="17.7109375" style="870" customWidth="1"/>
    <col min="10243" max="10243" width="15" style="870" customWidth="1"/>
    <col min="10244" max="10244" width="72" style="870" customWidth="1"/>
    <col min="10245" max="10245" width="18.5703125" style="870" customWidth="1"/>
    <col min="10246" max="10246" width="3.7109375" style="870" customWidth="1"/>
    <col min="10247" max="10247" width="18.28515625" style="870" customWidth="1"/>
    <col min="10248" max="10248" width="17.28515625" style="870" customWidth="1"/>
    <col min="10249" max="10249" width="9.140625" style="870"/>
    <col min="10250" max="10250" width="12.42578125" style="870" bestFit="1" customWidth="1"/>
    <col min="10251" max="10496" width="9.140625" style="870"/>
    <col min="10497" max="10497" width="65" style="870" customWidth="1"/>
    <col min="10498" max="10498" width="17.7109375" style="870" customWidth="1"/>
    <col min="10499" max="10499" width="15" style="870" customWidth="1"/>
    <col min="10500" max="10500" width="72" style="870" customWidth="1"/>
    <col min="10501" max="10501" width="18.5703125" style="870" customWidth="1"/>
    <col min="10502" max="10502" width="3.7109375" style="870" customWidth="1"/>
    <col min="10503" max="10503" width="18.28515625" style="870" customWidth="1"/>
    <col min="10504" max="10504" width="17.28515625" style="870" customWidth="1"/>
    <col min="10505" max="10505" width="9.140625" style="870"/>
    <col min="10506" max="10506" width="12.42578125" style="870" bestFit="1" customWidth="1"/>
    <col min="10507" max="10752" width="9.140625" style="870"/>
    <col min="10753" max="10753" width="65" style="870" customWidth="1"/>
    <col min="10754" max="10754" width="17.7109375" style="870" customWidth="1"/>
    <col min="10755" max="10755" width="15" style="870" customWidth="1"/>
    <col min="10756" max="10756" width="72" style="870" customWidth="1"/>
    <col min="10757" max="10757" width="18.5703125" style="870" customWidth="1"/>
    <col min="10758" max="10758" width="3.7109375" style="870" customWidth="1"/>
    <col min="10759" max="10759" width="18.28515625" style="870" customWidth="1"/>
    <col min="10760" max="10760" width="17.28515625" style="870" customWidth="1"/>
    <col min="10761" max="10761" width="9.140625" style="870"/>
    <col min="10762" max="10762" width="12.42578125" style="870" bestFit="1" customWidth="1"/>
    <col min="10763" max="11008" width="9.140625" style="870"/>
    <col min="11009" max="11009" width="65" style="870" customWidth="1"/>
    <col min="11010" max="11010" width="17.7109375" style="870" customWidth="1"/>
    <col min="11011" max="11011" width="15" style="870" customWidth="1"/>
    <col min="11012" max="11012" width="72" style="870" customWidth="1"/>
    <col min="11013" max="11013" width="18.5703125" style="870" customWidth="1"/>
    <col min="11014" max="11014" width="3.7109375" style="870" customWidth="1"/>
    <col min="11015" max="11015" width="18.28515625" style="870" customWidth="1"/>
    <col min="11016" max="11016" width="17.28515625" style="870" customWidth="1"/>
    <col min="11017" max="11017" width="9.140625" style="870"/>
    <col min="11018" max="11018" width="12.42578125" style="870" bestFit="1" customWidth="1"/>
    <col min="11019" max="11264" width="9.140625" style="870"/>
    <col min="11265" max="11265" width="65" style="870" customWidth="1"/>
    <col min="11266" max="11266" width="17.7109375" style="870" customWidth="1"/>
    <col min="11267" max="11267" width="15" style="870" customWidth="1"/>
    <col min="11268" max="11268" width="72" style="870" customWidth="1"/>
    <col min="11269" max="11269" width="18.5703125" style="870" customWidth="1"/>
    <col min="11270" max="11270" width="3.7109375" style="870" customWidth="1"/>
    <col min="11271" max="11271" width="18.28515625" style="870" customWidth="1"/>
    <col min="11272" max="11272" width="17.28515625" style="870" customWidth="1"/>
    <col min="11273" max="11273" width="9.140625" style="870"/>
    <col min="11274" max="11274" width="12.42578125" style="870" bestFit="1" customWidth="1"/>
    <col min="11275" max="11520" width="9.140625" style="870"/>
    <col min="11521" max="11521" width="65" style="870" customWidth="1"/>
    <col min="11522" max="11522" width="17.7109375" style="870" customWidth="1"/>
    <col min="11523" max="11523" width="15" style="870" customWidth="1"/>
    <col min="11524" max="11524" width="72" style="870" customWidth="1"/>
    <col min="11525" max="11525" width="18.5703125" style="870" customWidth="1"/>
    <col min="11526" max="11526" width="3.7109375" style="870" customWidth="1"/>
    <col min="11527" max="11527" width="18.28515625" style="870" customWidth="1"/>
    <col min="11528" max="11528" width="17.28515625" style="870" customWidth="1"/>
    <col min="11529" max="11529" width="9.140625" style="870"/>
    <col min="11530" max="11530" width="12.42578125" style="870" bestFit="1" customWidth="1"/>
    <col min="11531" max="11776" width="9.140625" style="870"/>
    <col min="11777" max="11777" width="65" style="870" customWidth="1"/>
    <col min="11778" max="11778" width="17.7109375" style="870" customWidth="1"/>
    <col min="11779" max="11779" width="15" style="870" customWidth="1"/>
    <col min="11780" max="11780" width="72" style="870" customWidth="1"/>
    <col min="11781" max="11781" width="18.5703125" style="870" customWidth="1"/>
    <col min="11782" max="11782" width="3.7109375" style="870" customWidth="1"/>
    <col min="11783" max="11783" width="18.28515625" style="870" customWidth="1"/>
    <col min="11784" max="11784" width="17.28515625" style="870" customWidth="1"/>
    <col min="11785" max="11785" width="9.140625" style="870"/>
    <col min="11786" max="11786" width="12.42578125" style="870" bestFit="1" customWidth="1"/>
    <col min="11787" max="12032" width="9.140625" style="870"/>
    <col min="12033" max="12033" width="65" style="870" customWidth="1"/>
    <col min="12034" max="12034" width="17.7109375" style="870" customWidth="1"/>
    <col min="12035" max="12035" width="15" style="870" customWidth="1"/>
    <col min="12036" max="12036" width="72" style="870" customWidth="1"/>
    <col min="12037" max="12037" width="18.5703125" style="870" customWidth="1"/>
    <col min="12038" max="12038" width="3.7109375" style="870" customWidth="1"/>
    <col min="12039" max="12039" width="18.28515625" style="870" customWidth="1"/>
    <col min="12040" max="12040" width="17.28515625" style="870" customWidth="1"/>
    <col min="12041" max="12041" width="9.140625" style="870"/>
    <col min="12042" max="12042" width="12.42578125" style="870" bestFit="1" customWidth="1"/>
    <col min="12043" max="12288" width="9.140625" style="870"/>
    <col min="12289" max="12289" width="65" style="870" customWidth="1"/>
    <col min="12290" max="12290" width="17.7109375" style="870" customWidth="1"/>
    <col min="12291" max="12291" width="15" style="870" customWidth="1"/>
    <col min="12292" max="12292" width="72" style="870" customWidth="1"/>
    <col min="12293" max="12293" width="18.5703125" style="870" customWidth="1"/>
    <col min="12294" max="12294" width="3.7109375" style="870" customWidth="1"/>
    <col min="12295" max="12295" width="18.28515625" style="870" customWidth="1"/>
    <col min="12296" max="12296" width="17.28515625" style="870" customWidth="1"/>
    <col min="12297" max="12297" width="9.140625" style="870"/>
    <col min="12298" max="12298" width="12.42578125" style="870" bestFit="1" customWidth="1"/>
    <col min="12299" max="12544" width="9.140625" style="870"/>
    <col min="12545" max="12545" width="65" style="870" customWidth="1"/>
    <col min="12546" max="12546" width="17.7109375" style="870" customWidth="1"/>
    <col min="12547" max="12547" width="15" style="870" customWidth="1"/>
    <col min="12548" max="12548" width="72" style="870" customWidth="1"/>
    <col min="12549" max="12549" width="18.5703125" style="870" customWidth="1"/>
    <col min="12550" max="12550" width="3.7109375" style="870" customWidth="1"/>
    <col min="12551" max="12551" width="18.28515625" style="870" customWidth="1"/>
    <col min="12552" max="12552" width="17.28515625" style="870" customWidth="1"/>
    <col min="12553" max="12553" width="9.140625" style="870"/>
    <col min="12554" max="12554" width="12.42578125" style="870" bestFit="1" customWidth="1"/>
    <col min="12555" max="12800" width="9.140625" style="870"/>
    <col min="12801" max="12801" width="65" style="870" customWidth="1"/>
    <col min="12802" max="12802" width="17.7109375" style="870" customWidth="1"/>
    <col min="12803" max="12803" width="15" style="870" customWidth="1"/>
    <col min="12804" max="12804" width="72" style="870" customWidth="1"/>
    <col min="12805" max="12805" width="18.5703125" style="870" customWidth="1"/>
    <col min="12806" max="12806" width="3.7109375" style="870" customWidth="1"/>
    <col min="12807" max="12807" width="18.28515625" style="870" customWidth="1"/>
    <col min="12808" max="12808" width="17.28515625" style="870" customWidth="1"/>
    <col min="12809" max="12809" width="9.140625" style="870"/>
    <col min="12810" max="12810" width="12.42578125" style="870" bestFit="1" customWidth="1"/>
    <col min="12811" max="13056" width="9.140625" style="870"/>
    <col min="13057" max="13057" width="65" style="870" customWidth="1"/>
    <col min="13058" max="13058" width="17.7109375" style="870" customWidth="1"/>
    <col min="13059" max="13059" width="15" style="870" customWidth="1"/>
    <col min="13060" max="13060" width="72" style="870" customWidth="1"/>
    <col min="13061" max="13061" width="18.5703125" style="870" customWidth="1"/>
    <col min="13062" max="13062" width="3.7109375" style="870" customWidth="1"/>
    <col min="13063" max="13063" width="18.28515625" style="870" customWidth="1"/>
    <col min="13064" max="13064" width="17.28515625" style="870" customWidth="1"/>
    <col min="13065" max="13065" width="9.140625" style="870"/>
    <col min="13066" max="13066" width="12.42578125" style="870" bestFit="1" customWidth="1"/>
    <col min="13067" max="13312" width="9.140625" style="870"/>
    <col min="13313" max="13313" width="65" style="870" customWidth="1"/>
    <col min="13314" max="13314" width="17.7109375" style="870" customWidth="1"/>
    <col min="13315" max="13315" width="15" style="870" customWidth="1"/>
    <col min="13316" max="13316" width="72" style="870" customWidth="1"/>
    <col min="13317" max="13317" width="18.5703125" style="870" customWidth="1"/>
    <col min="13318" max="13318" width="3.7109375" style="870" customWidth="1"/>
    <col min="13319" max="13319" width="18.28515625" style="870" customWidth="1"/>
    <col min="13320" max="13320" width="17.28515625" style="870" customWidth="1"/>
    <col min="13321" max="13321" width="9.140625" style="870"/>
    <col min="13322" max="13322" width="12.42578125" style="870" bestFit="1" customWidth="1"/>
    <col min="13323" max="13568" width="9.140625" style="870"/>
    <col min="13569" max="13569" width="65" style="870" customWidth="1"/>
    <col min="13570" max="13570" width="17.7109375" style="870" customWidth="1"/>
    <col min="13571" max="13571" width="15" style="870" customWidth="1"/>
    <col min="13572" max="13572" width="72" style="870" customWidth="1"/>
    <col min="13573" max="13573" width="18.5703125" style="870" customWidth="1"/>
    <col min="13574" max="13574" width="3.7109375" style="870" customWidth="1"/>
    <col min="13575" max="13575" width="18.28515625" style="870" customWidth="1"/>
    <col min="13576" max="13576" width="17.28515625" style="870" customWidth="1"/>
    <col min="13577" max="13577" width="9.140625" style="870"/>
    <col min="13578" max="13578" width="12.42578125" style="870" bestFit="1" customWidth="1"/>
    <col min="13579" max="13824" width="9.140625" style="870"/>
    <col min="13825" max="13825" width="65" style="870" customWidth="1"/>
    <col min="13826" max="13826" width="17.7109375" style="870" customWidth="1"/>
    <col min="13827" max="13827" width="15" style="870" customWidth="1"/>
    <col min="13828" max="13828" width="72" style="870" customWidth="1"/>
    <col min="13829" max="13829" width="18.5703125" style="870" customWidth="1"/>
    <col min="13830" max="13830" width="3.7109375" style="870" customWidth="1"/>
    <col min="13831" max="13831" width="18.28515625" style="870" customWidth="1"/>
    <col min="13832" max="13832" width="17.28515625" style="870" customWidth="1"/>
    <col min="13833" max="13833" width="9.140625" style="870"/>
    <col min="13834" max="13834" width="12.42578125" style="870" bestFit="1" customWidth="1"/>
    <col min="13835" max="14080" width="9.140625" style="870"/>
    <col min="14081" max="14081" width="65" style="870" customWidth="1"/>
    <col min="14082" max="14082" width="17.7109375" style="870" customWidth="1"/>
    <col min="14083" max="14083" width="15" style="870" customWidth="1"/>
    <col min="14084" max="14084" width="72" style="870" customWidth="1"/>
    <col min="14085" max="14085" width="18.5703125" style="870" customWidth="1"/>
    <col min="14086" max="14086" width="3.7109375" style="870" customWidth="1"/>
    <col min="14087" max="14087" width="18.28515625" style="870" customWidth="1"/>
    <col min="14088" max="14088" width="17.28515625" style="870" customWidth="1"/>
    <col min="14089" max="14089" width="9.140625" style="870"/>
    <col min="14090" max="14090" width="12.42578125" style="870" bestFit="1" customWidth="1"/>
    <col min="14091" max="14336" width="9.140625" style="870"/>
    <col min="14337" max="14337" width="65" style="870" customWidth="1"/>
    <col min="14338" max="14338" width="17.7109375" style="870" customWidth="1"/>
    <col min="14339" max="14339" width="15" style="870" customWidth="1"/>
    <col min="14340" max="14340" width="72" style="870" customWidth="1"/>
    <col min="14341" max="14341" width="18.5703125" style="870" customWidth="1"/>
    <col min="14342" max="14342" width="3.7109375" style="870" customWidth="1"/>
    <col min="14343" max="14343" width="18.28515625" style="870" customWidth="1"/>
    <col min="14344" max="14344" width="17.28515625" style="870" customWidth="1"/>
    <col min="14345" max="14345" width="9.140625" style="870"/>
    <col min="14346" max="14346" width="12.42578125" style="870" bestFit="1" customWidth="1"/>
    <col min="14347" max="14592" width="9.140625" style="870"/>
    <col min="14593" max="14593" width="65" style="870" customWidth="1"/>
    <col min="14594" max="14594" width="17.7109375" style="870" customWidth="1"/>
    <col min="14595" max="14595" width="15" style="870" customWidth="1"/>
    <col min="14596" max="14596" width="72" style="870" customWidth="1"/>
    <col min="14597" max="14597" width="18.5703125" style="870" customWidth="1"/>
    <col min="14598" max="14598" width="3.7109375" style="870" customWidth="1"/>
    <col min="14599" max="14599" width="18.28515625" style="870" customWidth="1"/>
    <col min="14600" max="14600" width="17.28515625" style="870" customWidth="1"/>
    <col min="14601" max="14601" width="9.140625" style="870"/>
    <col min="14602" max="14602" width="12.42578125" style="870" bestFit="1" customWidth="1"/>
    <col min="14603" max="14848" width="9.140625" style="870"/>
    <col min="14849" max="14849" width="65" style="870" customWidth="1"/>
    <col min="14850" max="14850" width="17.7109375" style="870" customWidth="1"/>
    <col min="14851" max="14851" width="15" style="870" customWidth="1"/>
    <col min="14852" max="14852" width="72" style="870" customWidth="1"/>
    <col min="14853" max="14853" width="18.5703125" style="870" customWidth="1"/>
    <col min="14854" max="14854" width="3.7109375" style="870" customWidth="1"/>
    <col min="14855" max="14855" width="18.28515625" style="870" customWidth="1"/>
    <col min="14856" max="14856" width="17.28515625" style="870" customWidth="1"/>
    <col min="14857" max="14857" width="9.140625" style="870"/>
    <col min="14858" max="14858" width="12.42578125" style="870" bestFit="1" customWidth="1"/>
    <col min="14859" max="15104" width="9.140625" style="870"/>
    <col min="15105" max="15105" width="65" style="870" customWidth="1"/>
    <col min="15106" max="15106" width="17.7109375" style="870" customWidth="1"/>
    <col min="15107" max="15107" width="15" style="870" customWidth="1"/>
    <col min="15108" max="15108" width="72" style="870" customWidth="1"/>
    <col min="15109" max="15109" width="18.5703125" style="870" customWidth="1"/>
    <col min="15110" max="15110" width="3.7109375" style="870" customWidth="1"/>
    <col min="15111" max="15111" width="18.28515625" style="870" customWidth="1"/>
    <col min="15112" max="15112" width="17.28515625" style="870" customWidth="1"/>
    <col min="15113" max="15113" width="9.140625" style="870"/>
    <col min="15114" max="15114" width="12.42578125" style="870" bestFit="1" customWidth="1"/>
    <col min="15115" max="15360" width="9.140625" style="870"/>
    <col min="15361" max="15361" width="65" style="870" customWidth="1"/>
    <col min="15362" max="15362" width="17.7109375" style="870" customWidth="1"/>
    <col min="15363" max="15363" width="15" style="870" customWidth="1"/>
    <col min="15364" max="15364" width="72" style="870" customWidth="1"/>
    <col min="15365" max="15365" width="18.5703125" style="870" customWidth="1"/>
    <col min="15366" max="15366" width="3.7109375" style="870" customWidth="1"/>
    <col min="15367" max="15367" width="18.28515625" style="870" customWidth="1"/>
    <col min="15368" max="15368" width="17.28515625" style="870" customWidth="1"/>
    <col min="15369" max="15369" width="9.140625" style="870"/>
    <col min="15370" max="15370" width="12.42578125" style="870" bestFit="1" customWidth="1"/>
    <col min="15371" max="15616" width="9.140625" style="870"/>
    <col min="15617" max="15617" width="65" style="870" customWidth="1"/>
    <col min="15618" max="15618" width="17.7109375" style="870" customWidth="1"/>
    <col min="15619" max="15619" width="15" style="870" customWidth="1"/>
    <col min="15620" max="15620" width="72" style="870" customWidth="1"/>
    <col min="15621" max="15621" width="18.5703125" style="870" customWidth="1"/>
    <col min="15622" max="15622" width="3.7109375" style="870" customWidth="1"/>
    <col min="15623" max="15623" width="18.28515625" style="870" customWidth="1"/>
    <col min="15624" max="15624" width="17.28515625" style="870" customWidth="1"/>
    <col min="15625" max="15625" width="9.140625" style="870"/>
    <col min="15626" max="15626" width="12.42578125" style="870" bestFit="1" customWidth="1"/>
    <col min="15627" max="15872" width="9.140625" style="870"/>
    <col min="15873" max="15873" width="65" style="870" customWidth="1"/>
    <col min="15874" max="15874" width="17.7109375" style="870" customWidth="1"/>
    <col min="15875" max="15875" width="15" style="870" customWidth="1"/>
    <col min="15876" max="15876" width="72" style="870" customWidth="1"/>
    <col min="15877" max="15877" width="18.5703125" style="870" customWidth="1"/>
    <col min="15878" max="15878" width="3.7109375" style="870" customWidth="1"/>
    <col min="15879" max="15879" width="18.28515625" style="870" customWidth="1"/>
    <col min="15880" max="15880" width="17.28515625" style="870" customWidth="1"/>
    <col min="15881" max="15881" width="9.140625" style="870"/>
    <col min="15882" max="15882" width="12.42578125" style="870" bestFit="1" customWidth="1"/>
    <col min="15883" max="16128" width="9.140625" style="870"/>
    <col min="16129" max="16129" width="65" style="870" customWidth="1"/>
    <col min="16130" max="16130" width="17.7109375" style="870" customWidth="1"/>
    <col min="16131" max="16131" width="15" style="870" customWidth="1"/>
    <col min="16132" max="16132" width="72" style="870" customWidth="1"/>
    <col min="16133" max="16133" width="18.5703125" style="870" customWidth="1"/>
    <col min="16134" max="16134" width="3.7109375" style="870" customWidth="1"/>
    <col min="16135" max="16135" width="18.28515625" style="870" customWidth="1"/>
    <col min="16136" max="16136" width="17.28515625" style="870" customWidth="1"/>
    <col min="16137" max="16137" width="9.140625" style="870"/>
    <col min="16138" max="16138" width="12.42578125" style="870" bestFit="1" customWidth="1"/>
    <col min="16139" max="16384" width="9.140625" style="870"/>
  </cols>
  <sheetData>
    <row r="1" spans="1:10" s="83" customFormat="1" ht="3.75" customHeight="1">
      <c r="A1" s="1191"/>
      <c r="B1" s="1191"/>
      <c r="C1" s="1191"/>
      <c r="D1" s="1191"/>
      <c r="E1" s="1191"/>
      <c r="F1" s="82"/>
    </row>
    <row r="2" spans="1:10" s="85" customFormat="1" ht="33.75" customHeight="1">
      <c r="A2" s="1191" t="s">
        <v>1092</v>
      </c>
      <c r="B2" s="1191"/>
      <c r="C2" s="1191"/>
      <c r="D2" s="1191"/>
      <c r="E2" s="1191"/>
      <c r="F2" s="84"/>
    </row>
    <row r="3" spans="1:10" s="85" customFormat="1" ht="29.25" customHeight="1">
      <c r="A3" s="1191" t="s">
        <v>933</v>
      </c>
      <c r="B3" s="1191"/>
      <c r="C3" s="1191"/>
      <c r="D3" s="1191"/>
      <c r="E3" s="1191"/>
      <c r="F3" s="84"/>
    </row>
    <row r="4" spans="1:10" s="85" customFormat="1" ht="27.75" customHeight="1">
      <c r="A4" s="1191" t="s">
        <v>1550</v>
      </c>
      <c r="B4" s="1191"/>
      <c r="C4" s="1191"/>
      <c r="D4" s="1191"/>
      <c r="E4" s="1191"/>
      <c r="F4" s="84"/>
    </row>
    <row r="5" spans="1:10" s="87" customFormat="1" ht="41.25" customHeight="1">
      <c r="A5" s="1191" t="s">
        <v>2</v>
      </c>
      <c r="B5" s="1191"/>
      <c r="C5" s="1191"/>
      <c r="D5" s="1191"/>
      <c r="E5" s="1191"/>
      <c r="F5" s="86"/>
    </row>
    <row r="6" spans="1:10" ht="6" customHeight="1"/>
    <row r="7" spans="1:10" ht="42.75" customHeight="1">
      <c r="A7" s="1189" t="s">
        <v>1190</v>
      </c>
      <c r="B7" s="1189"/>
      <c r="C7" s="1189"/>
      <c r="D7" s="1189"/>
      <c r="E7" s="1189"/>
      <c r="F7" s="871"/>
      <c r="G7" s="872"/>
      <c r="H7" s="872"/>
      <c r="I7" s="872"/>
      <c r="J7" s="872"/>
    </row>
    <row r="8" spans="1:10" ht="9" customHeight="1">
      <c r="A8" s="90"/>
      <c r="B8" s="90"/>
      <c r="C8" s="90"/>
      <c r="D8" s="90"/>
      <c r="E8" s="90"/>
      <c r="F8" s="873"/>
      <c r="G8" s="872"/>
      <c r="H8" s="872"/>
      <c r="I8" s="872"/>
      <c r="J8" s="872"/>
    </row>
    <row r="9" spans="1:10" ht="24.75" customHeight="1">
      <c r="A9" s="91" t="s">
        <v>1191</v>
      </c>
      <c r="B9" s="91">
        <v>109015390</v>
      </c>
      <c r="C9" s="90"/>
      <c r="D9" s="91" t="s">
        <v>1192</v>
      </c>
      <c r="E9" s="91">
        <v>3801269</v>
      </c>
      <c r="F9" s="874"/>
      <c r="G9" s="875"/>
      <c r="H9" s="872"/>
      <c r="I9" s="872"/>
      <c r="J9" s="872"/>
    </row>
    <row r="10" spans="1:10" ht="9.75" customHeight="1">
      <c r="A10" s="90"/>
      <c r="B10" s="90"/>
      <c r="C10" s="90"/>
      <c r="D10" s="90"/>
      <c r="E10" s="90"/>
      <c r="F10" s="874"/>
      <c r="G10" s="875"/>
      <c r="H10" s="872"/>
      <c r="I10" s="872"/>
      <c r="J10" s="872"/>
    </row>
    <row r="11" spans="1:10" ht="19.5" customHeight="1">
      <c r="A11" s="90" t="s">
        <v>1193</v>
      </c>
      <c r="B11" s="90">
        <v>103842265</v>
      </c>
      <c r="C11" s="90"/>
      <c r="D11" s="90" t="s">
        <v>1194</v>
      </c>
      <c r="E11" s="90">
        <v>2151</v>
      </c>
      <c r="F11" s="874"/>
      <c r="G11" s="875"/>
      <c r="H11" s="872"/>
      <c r="I11" s="872"/>
      <c r="J11" s="872"/>
    </row>
    <row r="12" spans="1:10" ht="19.5" customHeight="1">
      <c r="A12" s="90" t="s">
        <v>1195</v>
      </c>
      <c r="B12" s="90">
        <v>11363729</v>
      </c>
      <c r="C12" s="90"/>
      <c r="D12" s="90" t="s">
        <v>1197</v>
      </c>
      <c r="E12" s="90">
        <v>2151</v>
      </c>
      <c r="F12" s="874"/>
      <c r="G12" s="875"/>
      <c r="H12" s="872"/>
      <c r="I12" s="872"/>
      <c r="J12" s="872"/>
    </row>
    <row r="13" spans="1:10" ht="19.5" customHeight="1">
      <c r="A13" s="90" t="s">
        <v>1196</v>
      </c>
      <c r="B13" s="90">
        <v>17218817</v>
      </c>
      <c r="C13" s="90"/>
      <c r="F13" s="874"/>
      <c r="G13" s="875"/>
      <c r="H13" s="872"/>
      <c r="I13" s="872"/>
      <c r="J13" s="872"/>
    </row>
    <row r="14" spans="1:10" ht="19.5" customHeight="1">
      <c r="A14" s="90" t="s">
        <v>1198</v>
      </c>
      <c r="B14" s="90">
        <v>1744404</v>
      </c>
      <c r="C14" s="90"/>
      <c r="D14" s="90" t="s">
        <v>1202</v>
      </c>
      <c r="E14" s="90">
        <v>3799118</v>
      </c>
      <c r="F14" s="874"/>
      <c r="G14" s="875"/>
      <c r="H14" s="872"/>
      <c r="I14" s="872"/>
      <c r="J14" s="872"/>
    </row>
    <row r="15" spans="1:10" ht="19.5" customHeight="1">
      <c r="A15" s="90" t="s">
        <v>1199</v>
      </c>
      <c r="B15" s="90">
        <v>73515305</v>
      </c>
      <c r="C15" s="90"/>
      <c r="D15" s="90" t="s">
        <v>1204</v>
      </c>
      <c r="E15" s="90">
        <v>3799118</v>
      </c>
      <c r="F15" s="874"/>
      <c r="G15" s="875"/>
      <c r="H15" s="872"/>
      <c r="I15" s="872"/>
      <c r="J15" s="872"/>
    </row>
    <row r="16" spans="1:10" ht="19.5" customHeight="1">
      <c r="A16" s="90" t="s">
        <v>1200</v>
      </c>
      <c r="B16" s="90">
        <v>10</v>
      </c>
      <c r="C16" s="90"/>
      <c r="F16" s="874"/>
      <c r="G16" s="875"/>
      <c r="H16" s="872"/>
      <c r="I16" s="872"/>
      <c r="J16" s="872"/>
    </row>
    <row r="17" spans="1:10" ht="17.25" customHeight="1">
      <c r="A17" s="90"/>
      <c r="B17" s="90"/>
      <c r="C17" s="90"/>
      <c r="D17" s="90"/>
      <c r="E17" s="90"/>
      <c r="F17" s="874"/>
      <c r="G17" s="875"/>
      <c r="H17" s="872"/>
      <c r="I17" s="872"/>
      <c r="J17" s="872"/>
    </row>
    <row r="18" spans="1:10" ht="11.25" hidden="1" customHeight="1">
      <c r="A18" s="90"/>
      <c r="B18" s="90"/>
      <c r="C18" s="90"/>
      <c r="D18" s="90"/>
      <c r="E18" s="90"/>
      <c r="F18" s="874"/>
      <c r="G18" s="875"/>
      <c r="H18" s="872"/>
      <c r="I18" s="872"/>
      <c r="J18" s="872"/>
    </row>
    <row r="19" spans="1:10" ht="20.25" customHeight="1">
      <c r="A19" s="90" t="s">
        <v>1201</v>
      </c>
      <c r="B19" s="90">
        <v>5173125</v>
      </c>
      <c r="C19" s="90"/>
      <c r="F19" s="874"/>
      <c r="G19" s="875"/>
      <c r="H19" s="872"/>
      <c r="I19" s="872"/>
      <c r="J19" s="872"/>
    </row>
    <row r="20" spans="1:10" ht="20.25" customHeight="1">
      <c r="A20" s="90" t="s">
        <v>1203</v>
      </c>
      <c r="B20" s="90">
        <v>4675678</v>
      </c>
      <c r="C20" s="90"/>
      <c r="F20" s="874"/>
      <c r="G20" s="875"/>
      <c r="H20" s="872"/>
      <c r="I20" s="872"/>
      <c r="J20" s="872"/>
    </row>
    <row r="21" spans="1:10" ht="20.25" customHeight="1">
      <c r="A21" s="90" t="s">
        <v>1205</v>
      </c>
      <c r="B21" s="90">
        <v>497447</v>
      </c>
      <c r="C21" s="90"/>
      <c r="D21" s="90"/>
      <c r="E21" s="90"/>
      <c r="F21" s="874"/>
      <c r="G21" s="875"/>
      <c r="H21" s="872"/>
      <c r="I21" s="872"/>
      <c r="J21" s="872"/>
    </row>
    <row r="22" spans="1:10" ht="12" customHeight="1">
      <c r="A22" s="90"/>
      <c r="B22" s="90"/>
      <c r="C22" s="90"/>
      <c r="D22" s="90"/>
      <c r="E22" s="90"/>
      <c r="F22" s="874"/>
      <c r="G22" s="875"/>
      <c r="H22" s="872"/>
      <c r="I22" s="872"/>
      <c r="J22" s="872"/>
    </row>
    <row r="23" spans="1:10" ht="17.25" customHeight="1">
      <c r="A23" s="90"/>
      <c r="B23" s="90"/>
      <c r="C23" s="90"/>
      <c r="D23" s="90"/>
      <c r="E23" s="90"/>
      <c r="F23" s="874"/>
      <c r="G23" s="875"/>
      <c r="H23" s="872"/>
      <c r="I23" s="872"/>
      <c r="J23" s="872"/>
    </row>
    <row r="24" spans="1:10" ht="21" customHeight="1">
      <c r="A24" s="91" t="s">
        <v>1206</v>
      </c>
      <c r="B24" s="91">
        <v>31586590</v>
      </c>
      <c r="C24" s="90"/>
      <c r="D24" s="91" t="s">
        <v>1207</v>
      </c>
      <c r="E24" s="91">
        <v>135929411</v>
      </c>
      <c r="F24" s="874"/>
      <c r="G24" s="875"/>
      <c r="H24" s="872"/>
      <c r="I24" s="872"/>
      <c r="J24" s="872"/>
    </row>
    <row r="25" spans="1:10" ht="17.25" customHeight="1">
      <c r="A25" s="90"/>
      <c r="B25" s="90"/>
      <c r="C25" s="90"/>
      <c r="D25" s="90"/>
      <c r="E25" s="90"/>
      <c r="F25" s="874"/>
      <c r="G25" s="875"/>
      <c r="H25" s="872"/>
      <c r="I25" s="872"/>
      <c r="J25" s="872"/>
    </row>
    <row r="26" spans="1:10" ht="17.25" customHeight="1">
      <c r="A26" s="90"/>
      <c r="B26" s="90"/>
      <c r="C26" s="90"/>
      <c r="D26" s="90" t="s">
        <v>1208</v>
      </c>
      <c r="E26" s="90">
        <v>41371515</v>
      </c>
      <c r="F26" s="874"/>
      <c r="G26" s="875"/>
      <c r="H26" s="872"/>
      <c r="I26" s="872"/>
      <c r="J26" s="872"/>
    </row>
    <row r="27" spans="1:10" ht="17.25" customHeight="1">
      <c r="A27" s="90"/>
      <c r="B27" s="90"/>
      <c r="C27" s="90"/>
      <c r="D27" s="90" t="s">
        <v>1209</v>
      </c>
      <c r="E27" s="90">
        <v>41371515</v>
      </c>
      <c r="F27" s="874"/>
      <c r="G27" s="875"/>
      <c r="H27" s="872"/>
      <c r="I27" s="872"/>
      <c r="J27" s="872"/>
    </row>
    <row r="28" spans="1:10" ht="17.25" customHeight="1">
      <c r="A28" s="90"/>
      <c r="B28" s="90"/>
      <c r="C28" s="90"/>
      <c r="D28" s="90"/>
      <c r="E28" s="90"/>
      <c r="F28" s="874"/>
      <c r="G28" s="875"/>
      <c r="H28" s="872"/>
      <c r="I28" s="872"/>
      <c r="J28" s="872"/>
    </row>
    <row r="29" spans="1:10" ht="19.5" customHeight="1">
      <c r="A29" s="90" t="s">
        <v>1210</v>
      </c>
      <c r="B29" s="90">
        <v>23079631</v>
      </c>
      <c r="C29" s="90"/>
      <c r="D29" s="90" t="s">
        <v>1211</v>
      </c>
      <c r="E29" s="90">
        <v>18594078</v>
      </c>
      <c r="F29" s="874"/>
      <c r="G29" s="875"/>
      <c r="H29" s="872"/>
      <c r="I29" s="872"/>
      <c r="J29" s="872"/>
    </row>
    <row r="30" spans="1:10" ht="19.5" customHeight="1">
      <c r="A30" s="90" t="s">
        <v>1212</v>
      </c>
      <c r="B30" s="90">
        <v>23079631</v>
      </c>
      <c r="C30" s="90"/>
      <c r="D30" s="90" t="s">
        <v>1213</v>
      </c>
      <c r="E30" s="90">
        <v>18594078</v>
      </c>
      <c r="F30" s="874"/>
      <c r="G30" s="875"/>
      <c r="H30" s="872"/>
      <c r="I30" s="872"/>
      <c r="J30" s="872"/>
    </row>
    <row r="31" spans="1:10" ht="19.5" customHeight="1">
      <c r="A31" s="90"/>
      <c r="B31" s="90"/>
      <c r="C31" s="90"/>
      <c r="D31" s="872"/>
      <c r="E31" s="872"/>
      <c r="F31" s="874"/>
      <c r="G31" s="875"/>
      <c r="H31" s="872"/>
      <c r="I31" s="872"/>
      <c r="J31" s="872"/>
    </row>
    <row r="32" spans="1:10" ht="17.25" customHeight="1">
      <c r="A32" s="90"/>
      <c r="B32" s="90"/>
      <c r="C32" s="90"/>
      <c r="D32" s="90" t="s">
        <v>1214</v>
      </c>
      <c r="E32" s="90">
        <v>55767470</v>
      </c>
      <c r="F32" s="874"/>
      <c r="G32" s="875"/>
      <c r="H32" s="872"/>
      <c r="I32" s="872"/>
      <c r="J32" s="872"/>
    </row>
    <row r="33" spans="1:10" ht="18" customHeight="1">
      <c r="A33" s="90" t="s">
        <v>1215</v>
      </c>
      <c r="B33" s="90">
        <v>844657</v>
      </c>
      <c r="C33" s="90"/>
      <c r="D33" s="90" t="s">
        <v>1212</v>
      </c>
      <c r="E33" s="90">
        <v>55767470</v>
      </c>
      <c r="F33" s="874"/>
      <c r="G33" s="875"/>
      <c r="H33" s="872"/>
      <c r="I33" s="872"/>
      <c r="J33" s="872"/>
    </row>
    <row r="34" spans="1:10" ht="18" customHeight="1">
      <c r="A34" s="90" t="s">
        <v>1216</v>
      </c>
      <c r="B34" s="90">
        <v>844657</v>
      </c>
      <c r="C34" s="90"/>
      <c r="D34" s="90"/>
      <c r="E34" s="90"/>
      <c r="F34" s="874"/>
      <c r="G34" s="875"/>
      <c r="H34" s="872"/>
      <c r="I34" s="872"/>
      <c r="J34" s="872"/>
    </row>
    <row r="35" spans="1:10" ht="18" customHeight="1">
      <c r="A35" s="90"/>
      <c r="B35" s="90"/>
      <c r="C35" s="90"/>
      <c r="D35" s="90" t="s">
        <v>1218</v>
      </c>
      <c r="E35" s="90">
        <v>19930714</v>
      </c>
      <c r="F35" s="874"/>
      <c r="G35" s="875"/>
      <c r="H35" s="872"/>
      <c r="I35" s="872"/>
      <c r="J35" s="872"/>
    </row>
    <row r="36" spans="1:10" ht="19.5" customHeight="1">
      <c r="A36" s="90" t="s">
        <v>1217</v>
      </c>
      <c r="B36" s="90">
        <v>7662302</v>
      </c>
      <c r="C36" s="90"/>
      <c r="D36" s="90" t="s">
        <v>1220</v>
      </c>
      <c r="E36" s="90">
        <v>19930714</v>
      </c>
      <c r="F36" s="874"/>
      <c r="G36" s="875"/>
      <c r="H36" s="872"/>
      <c r="I36" s="872"/>
      <c r="J36" s="872"/>
    </row>
    <row r="37" spans="1:10" ht="19.5" customHeight="1">
      <c r="A37" s="90" t="s">
        <v>1219</v>
      </c>
      <c r="B37" s="90">
        <v>7524339</v>
      </c>
      <c r="C37" s="90"/>
      <c r="D37" s="90"/>
      <c r="E37" s="90"/>
      <c r="F37" s="874"/>
      <c r="G37" s="875"/>
      <c r="H37" s="872"/>
      <c r="I37" s="872"/>
      <c r="J37" s="872"/>
    </row>
    <row r="38" spans="1:10" ht="19.5" customHeight="1">
      <c r="A38" s="90" t="s">
        <v>1221</v>
      </c>
      <c r="B38" s="90">
        <v>92460</v>
      </c>
      <c r="C38" s="90"/>
      <c r="D38" s="90" t="s">
        <v>1223</v>
      </c>
      <c r="E38" s="90">
        <v>265634</v>
      </c>
      <c r="F38" s="874"/>
      <c r="G38" s="875"/>
      <c r="H38" s="872"/>
      <c r="I38" s="872"/>
      <c r="J38" s="872"/>
    </row>
    <row r="39" spans="1:10" ht="19.5" customHeight="1">
      <c r="A39" s="90" t="s">
        <v>1222</v>
      </c>
      <c r="B39" s="90">
        <v>1278</v>
      </c>
      <c r="C39" s="90"/>
      <c r="D39" s="90" t="s">
        <v>1225</v>
      </c>
      <c r="E39" s="90">
        <v>15386</v>
      </c>
      <c r="F39" s="874"/>
      <c r="G39" s="875"/>
      <c r="H39" s="872"/>
      <c r="I39" s="872"/>
      <c r="J39" s="872"/>
    </row>
    <row r="40" spans="1:10" ht="19.5" customHeight="1">
      <c r="A40" s="90" t="s">
        <v>1224</v>
      </c>
      <c r="B40" s="90">
        <v>30706</v>
      </c>
      <c r="C40" s="90"/>
      <c r="D40" s="90" t="s">
        <v>1227</v>
      </c>
      <c r="E40" s="90">
        <v>6651</v>
      </c>
      <c r="F40" s="874"/>
      <c r="G40" s="875"/>
      <c r="H40" s="872"/>
      <c r="I40" s="872"/>
      <c r="J40" s="872"/>
    </row>
    <row r="41" spans="1:10" ht="19.5" customHeight="1">
      <c r="A41" s="90" t="s">
        <v>1226</v>
      </c>
      <c r="B41" s="90">
        <v>6100</v>
      </c>
      <c r="C41" s="90"/>
      <c r="D41" s="90" t="s">
        <v>1226</v>
      </c>
      <c r="E41" s="90">
        <v>142145</v>
      </c>
      <c r="F41" s="874"/>
      <c r="G41" s="875"/>
      <c r="H41" s="872"/>
      <c r="I41" s="872"/>
      <c r="J41" s="872"/>
    </row>
    <row r="42" spans="1:10" ht="19.5" customHeight="1">
      <c r="A42" s="90" t="s">
        <v>1228</v>
      </c>
      <c r="B42" s="90">
        <v>7419</v>
      </c>
      <c r="C42" s="90"/>
      <c r="D42" s="90" t="s">
        <v>1229</v>
      </c>
      <c r="E42" s="90">
        <v>101452</v>
      </c>
      <c r="F42" s="874"/>
      <c r="G42" s="875"/>
      <c r="H42" s="872"/>
      <c r="I42" s="872"/>
      <c r="J42" s="872"/>
    </row>
    <row r="43" spans="1:10" ht="18" customHeight="1">
      <c r="A43" s="90"/>
      <c r="B43" s="90"/>
      <c r="C43" s="90"/>
      <c r="F43" s="874"/>
      <c r="G43" s="875"/>
      <c r="H43" s="872"/>
      <c r="I43" s="872"/>
      <c r="J43" s="872"/>
    </row>
    <row r="44" spans="1:10" ht="18.75" customHeight="1">
      <c r="A44" s="90"/>
      <c r="B44" s="90"/>
      <c r="C44" s="90"/>
      <c r="D44" s="91" t="s">
        <v>1230</v>
      </c>
      <c r="E44" s="91">
        <v>139730680</v>
      </c>
      <c r="F44" s="874"/>
      <c r="G44" s="875"/>
      <c r="H44" s="872"/>
      <c r="I44" s="872"/>
      <c r="J44" s="872"/>
    </row>
    <row r="45" spans="1:10" ht="19.5" customHeight="1">
      <c r="A45" s="90"/>
      <c r="B45" s="90"/>
      <c r="C45" s="90"/>
      <c r="D45" s="91" t="s">
        <v>1231</v>
      </c>
      <c r="E45" s="91">
        <v>871300</v>
      </c>
      <c r="F45" s="874"/>
      <c r="G45" s="875"/>
      <c r="H45" s="872"/>
      <c r="I45" s="872"/>
      <c r="J45" s="872"/>
    </row>
    <row r="46" spans="1:10" ht="32.25" customHeight="1">
      <c r="A46" s="90"/>
      <c r="B46" s="90"/>
      <c r="C46" s="90"/>
      <c r="D46" s="90" t="s">
        <v>1232</v>
      </c>
      <c r="E46" s="90">
        <v>515756</v>
      </c>
      <c r="F46" s="874"/>
      <c r="G46" s="875"/>
      <c r="H46" s="872"/>
      <c r="I46" s="872"/>
      <c r="J46" s="872"/>
    </row>
    <row r="47" spans="1:10" ht="19.5" customHeight="1">
      <c r="A47" s="90"/>
      <c r="B47" s="90"/>
      <c r="C47" s="90"/>
      <c r="D47" s="90" t="s">
        <v>162</v>
      </c>
      <c r="E47" s="90">
        <v>343578</v>
      </c>
      <c r="F47" s="874"/>
      <c r="G47" s="875"/>
      <c r="H47" s="872"/>
      <c r="I47" s="872"/>
      <c r="J47" s="872"/>
    </row>
    <row r="48" spans="1:10" ht="15">
      <c r="A48" s="90"/>
      <c r="B48" s="90"/>
      <c r="C48" s="90"/>
      <c r="D48" s="90" t="s">
        <v>1233</v>
      </c>
      <c r="E48" s="90">
        <v>0</v>
      </c>
      <c r="F48" s="874"/>
      <c r="G48" s="875"/>
      <c r="H48" s="872"/>
      <c r="I48" s="872"/>
      <c r="J48" s="872"/>
    </row>
    <row r="49" spans="1:10" ht="15" customHeight="1">
      <c r="A49" s="90"/>
      <c r="B49" s="90"/>
      <c r="C49" s="90"/>
      <c r="D49" s="90" t="s">
        <v>1234</v>
      </c>
      <c r="E49" s="90">
        <v>11966</v>
      </c>
      <c r="F49" s="874"/>
      <c r="G49" s="872"/>
      <c r="H49" s="876"/>
      <c r="I49" s="872"/>
      <c r="J49" s="872"/>
    </row>
    <row r="50" spans="1:10" ht="18" customHeight="1">
      <c r="A50" s="90"/>
      <c r="B50" s="90"/>
      <c r="C50" s="90"/>
      <c r="D50" s="90"/>
      <c r="E50" s="90"/>
      <c r="F50" s="874"/>
      <c r="G50" s="877"/>
      <c r="H50" s="872"/>
      <c r="I50" s="872"/>
      <c r="J50" s="872"/>
    </row>
    <row r="51" spans="1:10" ht="24" customHeight="1">
      <c r="A51" s="91" t="s">
        <v>442</v>
      </c>
      <c r="B51" s="91">
        <v>140601980</v>
      </c>
      <c r="C51" s="90"/>
      <c r="D51" s="91" t="s">
        <v>1235</v>
      </c>
      <c r="E51" s="91">
        <v>140601980</v>
      </c>
      <c r="F51" s="874"/>
      <c r="G51" s="877"/>
      <c r="H51" s="872"/>
      <c r="I51" s="872"/>
      <c r="J51" s="872"/>
    </row>
    <row r="52" spans="1:10" ht="17.25" customHeight="1">
      <c r="A52" s="90"/>
      <c r="B52" s="90"/>
      <c r="C52" s="90"/>
      <c r="D52" s="90"/>
      <c r="E52" s="90"/>
      <c r="F52" s="874"/>
      <c r="G52" s="877"/>
      <c r="H52" s="878"/>
      <c r="I52" s="872"/>
      <c r="J52" s="872"/>
    </row>
    <row r="53" spans="1:10" ht="39" customHeight="1">
      <c r="A53" s="90" t="s">
        <v>1236</v>
      </c>
      <c r="B53" s="90">
        <v>239534434</v>
      </c>
      <c r="C53" s="90"/>
      <c r="D53" s="90" t="s">
        <v>1237</v>
      </c>
      <c r="E53" s="90">
        <v>239534434</v>
      </c>
      <c r="F53" s="874"/>
      <c r="G53" s="877"/>
      <c r="H53" s="872"/>
      <c r="I53" s="872"/>
      <c r="J53" s="872"/>
    </row>
    <row r="54" spans="1:10" ht="17.25" customHeight="1">
      <c r="A54" s="90"/>
      <c r="B54" s="90"/>
      <c r="C54" s="90"/>
      <c r="D54" s="90"/>
      <c r="E54" s="90"/>
      <c r="F54" s="874"/>
      <c r="G54" s="877"/>
      <c r="H54" s="872"/>
      <c r="I54" s="872"/>
      <c r="J54" s="872"/>
    </row>
    <row r="55" spans="1:10" ht="20.25">
      <c r="A55" s="1190" t="s">
        <v>1460</v>
      </c>
      <c r="B55" s="1190"/>
      <c r="C55" s="1190"/>
      <c r="D55" s="1190"/>
      <c r="E55" s="1190"/>
      <c r="F55" s="874"/>
      <c r="G55" s="877"/>
      <c r="H55" s="872"/>
      <c r="I55" s="872"/>
      <c r="J55" s="872"/>
    </row>
    <row r="56" spans="1:10" s="92" customFormat="1" ht="35.25" customHeight="1">
      <c r="A56" s="93"/>
      <c r="B56" s="93"/>
      <c r="C56" s="93"/>
      <c r="D56" s="93"/>
      <c r="E56" s="93"/>
      <c r="F56" s="879"/>
      <c r="G56" s="880"/>
      <c r="H56" s="881"/>
      <c r="I56" s="881"/>
      <c r="J56" s="881"/>
    </row>
    <row r="57" spans="1:10" s="884" customFormat="1" ht="15.75">
      <c r="A57" s="91" t="s">
        <v>1238</v>
      </c>
      <c r="B57" s="91"/>
      <c r="C57" s="91"/>
      <c r="D57" s="91" t="s">
        <v>1239</v>
      </c>
      <c r="E57" s="90"/>
      <c r="F57" s="879"/>
      <c r="G57" s="882"/>
      <c r="H57" s="883"/>
      <c r="I57" s="883"/>
      <c r="J57" s="883"/>
    </row>
    <row r="58" spans="1:10" s="94" customFormat="1" ht="32.25" customHeight="1">
      <c r="A58" s="90"/>
      <c r="B58" s="90"/>
      <c r="C58" s="90"/>
      <c r="D58" s="90"/>
      <c r="E58" s="90"/>
      <c r="F58" s="90"/>
      <c r="G58" s="880"/>
      <c r="H58" s="885"/>
      <c r="I58" s="885"/>
      <c r="J58" s="885"/>
    </row>
    <row r="59" spans="1:10" ht="15">
      <c r="A59" s="90" t="s">
        <v>1240</v>
      </c>
      <c r="B59" s="90">
        <v>1508894</v>
      </c>
      <c r="C59" s="90"/>
      <c r="D59" s="90" t="s">
        <v>1244</v>
      </c>
      <c r="E59" s="90">
        <v>712306</v>
      </c>
      <c r="F59" s="874"/>
      <c r="G59" s="877"/>
      <c r="H59" s="872"/>
      <c r="I59" s="872"/>
      <c r="J59" s="872"/>
    </row>
    <row r="60" spans="1:10" ht="21.75" customHeight="1">
      <c r="A60" s="90" t="s">
        <v>1242</v>
      </c>
      <c r="B60" s="90">
        <v>10235</v>
      </c>
      <c r="C60" s="90"/>
      <c r="D60" s="90" t="s">
        <v>1241</v>
      </c>
      <c r="E60" s="90">
        <v>185294</v>
      </c>
      <c r="F60" s="874"/>
      <c r="G60" s="90"/>
      <c r="H60" s="90"/>
      <c r="I60" s="872"/>
      <c r="J60" s="872"/>
    </row>
    <row r="61" spans="1:10" ht="21.75" customHeight="1">
      <c r="A61" s="90" t="s">
        <v>1551</v>
      </c>
      <c r="B61" s="90">
        <v>1159</v>
      </c>
      <c r="C61" s="90"/>
      <c r="D61" s="90" t="s">
        <v>1243</v>
      </c>
      <c r="E61" s="90">
        <v>200998</v>
      </c>
      <c r="F61" s="874"/>
      <c r="G61" s="90"/>
      <c r="H61" s="90"/>
      <c r="I61" s="872"/>
      <c r="J61" s="872"/>
    </row>
    <row r="62" spans="1:10" ht="21.75" customHeight="1">
      <c r="A62" s="90"/>
      <c r="B62" s="90"/>
      <c r="C62" s="90"/>
      <c r="D62" s="90" t="s">
        <v>1552</v>
      </c>
      <c r="E62" s="90">
        <v>3576</v>
      </c>
      <c r="F62" s="874"/>
      <c r="G62" s="90"/>
      <c r="H62" s="90"/>
      <c r="I62" s="872"/>
      <c r="J62" s="872"/>
    </row>
    <row r="63" spans="1:10" ht="21.75" customHeight="1">
      <c r="A63" s="90"/>
      <c r="B63" s="90"/>
      <c r="C63" s="90"/>
      <c r="D63" s="90" t="s">
        <v>1553</v>
      </c>
      <c r="E63" s="90">
        <v>314</v>
      </c>
      <c r="F63" s="874"/>
      <c r="G63" s="90"/>
      <c r="H63" s="90"/>
      <c r="I63" s="872"/>
      <c r="J63" s="872"/>
    </row>
    <row r="64" spans="1:10" ht="21.75" customHeight="1">
      <c r="A64" s="90"/>
      <c r="B64" s="90"/>
      <c r="C64" s="90"/>
      <c r="D64" s="90"/>
      <c r="E64" s="90"/>
      <c r="F64" s="874"/>
      <c r="G64" s="90"/>
      <c r="H64" s="90"/>
      <c r="I64" s="872"/>
      <c r="J64" s="872"/>
    </row>
    <row r="65" spans="1:10" ht="21.75" customHeight="1">
      <c r="A65" s="91" t="s">
        <v>1245</v>
      </c>
      <c r="B65" s="91">
        <v>1520288</v>
      </c>
      <c r="C65" s="90"/>
      <c r="D65" s="91" t="s">
        <v>1246</v>
      </c>
      <c r="E65" s="91">
        <v>1102488</v>
      </c>
      <c r="F65" s="874"/>
      <c r="G65" s="877"/>
      <c r="H65" s="872"/>
      <c r="I65" s="872"/>
      <c r="J65" s="872"/>
    </row>
    <row r="66" spans="1:10" ht="35.1" customHeight="1">
      <c r="A66" s="90"/>
      <c r="B66" s="90"/>
      <c r="C66" s="90"/>
      <c r="D66" s="90"/>
      <c r="E66" s="90"/>
      <c r="F66" s="874"/>
      <c r="G66" s="877"/>
      <c r="H66" s="872"/>
      <c r="I66" s="872"/>
      <c r="J66" s="872"/>
    </row>
    <row r="67" spans="1:10" ht="15">
      <c r="A67" s="95"/>
      <c r="B67" s="93"/>
      <c r="C67" s="93"/>
      <c r="D67" s="96" t="s">
        <v>1554</v>
      </c>
      <c r="E67" s="90">
        <v>417800</v>
      </c>
      <c r="F67" s="874"/>
      <c r="G67" s="877"/>
      <c r="H67" s="872"/>
      <c r="I67" s="872"/>
      <c r="J67" s="872"/>
    </row>
    <row r="68" spans="1:10" ht="21.75" customHeight="1">
      <c r="A68" s="93"/>
      <c r="B68" s="93"/>
      <c r="C68" s="93"/>
      <c r="D68" s="90"/>
      <c r="E68" s="90"/>
      <c r="F68" s="874"/>
      <c r="G68" s="877"/>
      <c r="H68" s="872"/>
      <c r="I68" s="872"/>
      <c r="J68" s="872"/>
    </row>
    <row r="69" spans="1:10" ht="21.2" customHeight="1">
      <c r="A69" s="93"/>
      <c r="B69" s="93"/>
      <c r="C69" s="93"/>
      <c r="D69" s="90" t="s">
        <v>1555</v>
      </c>
      <c r="E69" s="90">
        <v>222710</v>
      </c>
      <c r="F69" s="874"/>
      <c r="G69" s="877"/>
      <c r="H69" s="872"/>
      <c r="I69" s="872"/>
      <c r="J69" s="872"/>
    </row>
    <row r="70" spans="1:10" ht="21.2" customHeight="1">
      <c r="A70" s="93"/>
      <c r="B70" s="93"/>
      <c r="C70" s="93"/>
      <c r="D70" s="872"/>
      <c r="E70" s="872"/>
      <c r="F70" s="874"/>
      <c r="G70" s="877"/>
      <c r="H70" s="872"/>
      <c r="I70" s="872"/>
      <c r="J70" s="872"/>
    </row>
    <row r="71" spans="1:10" ht="15">
      <c r="A71" s="93"/>
      <c r="B71" s="93"/>
      <c r="C71" s="93"/>
      <c r="D71" s="90"/>
      <c r="E71" s="97"/>
      <c r="F71" s="874"/>
      <c r="G71" s="877"/>
      <c r="H71" s="872"/>
      <c r="I71" s="872"/>
      <c r="J71" s="872"/>
    </row>
    <row r="72" spans="1:10" ht="21.2" customHeight="1">
      <c r="A72" s="95"/>
      <c r="B72" s="93"/>
      <c r="C72" s="93"/>
      <c r="D72" s="96" t="s">
        <v>1247</v>
      </c>
      <c r="E72" s="90">
        <v>195090</v>
      </c>
      <c r="F72" s="874"/>
      <c r="G72" s="877"/>
      <c r="H72" s="872"/>
      <c r="I72" s="872"/>
      <c r="J72" s="872"/>
    </row>
    <row r="73" spans="1:10" ht="7.5" customHeight="1">
      <c r="A73" s="98"/>
      <c r="B73" s="93"/>
      <c r="C73" s="93"/>
      <c r="D73" s="99"/>
      <c r="E73" s="90"/>
      <c r="F73" s="874"/>
      <c r="G73" s="877"/>
      <c r="H73" s="872"/>
      <c r="I73" s="872"/>
      <c r="J73" s="872"/>
    </row>
    <row r="74" spans="1:10" ht="21.2" customHeight="1">
      <c r="A74" s="93"/>
      <c r="B74" s="93"/>
      <c r="C74" s="93"/>
      <c r="D74" s="90" t="s">
        <v>1248</v>
      </c>
      <c r="E74" s="90">
        <v>-183124</v>
      </c>
      <c r="F74" s="874"/>
      <c r="G74" s="877"/>
      <c r="H74" s="872"/>
      <c r="I74" s="872"/>
      <c r="J74" s="872"/>
    </row>
    <row r="75" spans="1:10" ht="21.2" customHeight="1">
      <c r="A75" s="93"/>
      <c r="B75" s="93"/>
      <c r="C75" s="93"/>
      <c r="D75" s="90"/>
      <c r="E75" s="97"/>
      <c r="F75" s="874"/>
      <c r="G75" s="877"/>
      <c r="H75" s="872"/>
      <c r="I75" s="872"/>
      <c r="J75" s="872"/>
    </row>
    <row r="76" spans="1:10" ht="13.5" customHeight="1">
      <c r="A76" s="93"/>
      <c r="B76" s="93"/>
      <c r="C76" s="93"/>
      <c r="D76" s="91" t="s">
        <v>1249</v>
      </c>
      <c r="E76" s="91">
        <v>11966</v>
      </c>
      <c r="F76" s="873"/>
      <c r="G76" s="102"/>
      <c r="H76" s="872"/>
      <c r="I76" s="872"/>
      <c r="J76" s="872"/>
    </row>
    <row r="77" spans="1:10" ht="11.25" customHeight="1">
      <c r="A77" s="100"/>
      <c r="B77" s="101"/>
      <c r="C77" s="100"/>
      <c r="D77" s="102"/>
      <c r="E77" s="103"/>
      <c r="F77" s="873"/>
      <c r="G77" s="102"/>
      <c r="H77" s="872"/>
      <c r="I77" s="872"/>
      <c r="J77" s="872"/>
    </row>
    <row r="78" spans="1:10" ht="15.75" thickBot="1">
      <c r="A78" s="104"/>
      <c r="B78" s="886"/>
      <c r="C78" s="105"/>
      <c r="D78" s="647"/>
      <c r="E78" s="647"/>
      <c r="F78" s="873"/>
      <c r="G78" s="102"/>
      <c r="H78" s="872"/>
      <c r="I78" s="872"/>
      <c r="J78" s="872"/>
    </row>
    <row r="79" spans="1:10" ht="15">
      <c r="A79" s="106"/>
      <c r="B79" s="872"/>
      <c r="C79" s="872"/>
      <c r="D79" s="872"/>
      <c r="E79" s="872"/>
      <c r="F79" s="873"/>
      <c r="G79" s="102"/>
      <c r="H79" s="872"/>
      <c r="I79" s="872"/>
      <c r="J79" s="872"/>
    </row>
    <row r="80" spans="1:10" ht="15">
      <c r="A80" s="106"/>
      <c r="B80" s="872"/>
      <c r="C80" s="872"/>
      <c r="D80" s="96"/>
      <c r="E80" s="872"/>
      <c r="F80" s="873"/>
      <c r="G80" s="102"/>
      <c r="H80" s="872"/>
      <c r="I80" s="872"/>
      <c r="J80" s="872"/>
    </row>
    <row r="81" spans="1:10" ht="15">
      <c r="A81" s="106"/>
      <c r="B81" s="872"/>
      <c r="C81" s="872"/>
      <c r="D81" s="872"/>
      <c r="E81" s="872"/>
      <c r="F81" s="873"/>
      <c r="G81" s="102"/>
      <c r="H81" s="872"/>
      <c r="I81" s="872"/>
      <c r="J81" s="872"/>
    </row>
    <row r="82" spans="1:10" ht="15">
      <c r="A82" s="106"/>
      <c r="B82" s="872"/>
      <c r="C82" s="872"/>
      <c r="D82" s="872"/>
      <c r="E82" s="872"/>
      <c r="F82" s="873"/>
      <c r="G82" s="102"/>
      <c r="H82" s="872"/>
      <c r="I82" s="872"/>
      <c r="J82" s="872"/>
    </row>
    <row r="83" spans="1:10" ht="15">
      <c r="G83" s="887"/>
    </row>
  </sheetData>
  <mergeCells count="7">
    <mergeCell ref="A7:E7"/>
    <mergeCell ref="A55:E55"/>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07"/>
  <sheetViews>
    <sheetView workbookViewId="0">
      <selection activeCell="A17" sqref="A17"/>
    </sheetView>
  </sheetViews>
  <sheetFormatPr defaultColWidth="9.140625" defaultRowHeight="15"/>
  <cols>
    <col min="1" max="1" width="90" style="173" customWidth="1"/>
    <col min="2" max="6" width="12.5703125" style="268" customWidth="1"/>
    <col min="7" max="7" width="1.85546875" style="177" customWidth="1"/>
    <col min="8" max="8" width="9.140625" style="268" customWidth="1"/>
    <col min="9" max="9" width="10.7109375" style="268" bestFit="1" customWidth="1"/>
    <col min="10" max="256" width="9.140625" style="864"/>
    <col min="257" max="257" width="90" style="864" customWidth="1"/>
    <col min="258" max="262" width="12.5703125" style="864" customWidth="1"/>
    <col min="263" max="263" width="1.85546875" style="864" customWidth="1"/>
    <col min="264" max="264" width="9.140625" style="864" customWidth="1"/>
    <col min="265" max="265" width="10.7109375" style="864" bestFit="1" customWidth="1"/>
    <col min="266" max="512" width="9.140625" style="864"/>
    <col min="513" max="513" width="90" style="864" customWidth="1"/>
    <col min="514" max="518" width="12.5703125" style="864" customWidth="1"/>
    <col min="519" max="519" width="1.85546875" style="864" customWidth="1"/>
    <col min="520" max="520" width="9.140625" style="864" customWidth="1"/>
    <col min="521" max="521" width="10.7109375" style="864" bestFit="1" customWidth="1"/>
    <col min="522" max="768" width="9.140625" style="864"/>
    <col min="769" max="769" width="90" style="864" customWidth="1"/>
    <col min="770" max="774" width="12.5703125" style="864" customWidth="1"/>
    <col min="775" max="775" width="1.85546875" style="864" customWidth="1"/>
    <col min="776" max="776" width="9.140625" style="864" customWidth="1"/>
    <col min="777" max="777" width="10.7109375" style="864" bestFit="1" customWidth="1"/>
    <col min="778" max="1024" width="9.140625" style="864"/>
    <col min="1025" max="1025" width="90" style="864" customWidth="1"/>
    <col min="1026" max="1030" width="12.5703125" style="864" customWidth="1"/>
    <col min="1031" max="1031" width="1.85546875" style="864" customWidth="1"/>
    <col min="1032" max="1032" width="9.140625" style="864" customWidth="1"/>
    <col min="1033" max="1033" width="10.7109375" style="864" bestFit="1" customWidth="1"/>
    <col min="1034" max="1280" width="9.140625" style="864"/>
    <col min="1281" max="1281" width="90" style="864" customWidth="1"/>
    <col min="1282" max="1286" width="12.5703125" style="864" customWidth="1"/>
    <col min="1287" max="1287" width="1.85546875" style="864" customWidth="1"/>
    <col min="1288" max="1288" width="9.140625" style="864" customWidth="1"/>
    <col min="1289" max="1289" width="10.7109375" style="864" bestFit="1" customWidth="1"/>
    <col min="1290" max="1536" width="9.140625" style="864"/>
    <col min="1537" max="1537" width="90" style="864" customWidth="1"/>
    <col min="1538" max="1542" width="12.5703125" style="864" customWidth="1"/>
    <col min="1543" max="1543" width="1.85546875" style="864" customWidth="1"/>
    <col min="1544" max="1544" width="9.140625" style="864" customWidth="1"/>
    <col min="1545" max="1545" width="10.7109375" style="864" bestFit="1" customWidth="1"/>
    <col min="1546" max="1792" width="9.140625" style="864"/>
    <col min="1793" max="1793" width="90" style="864" customWidth="1"/>
    <col min="1794" max="1798" width="12.5703125" style="864" customWidth="1"/>
    <col min="1799" max="1799" width="1.85546875" style="864" customWidth="1"/>
    <col min="1800" max="1800" width="9.140625" style="864" customWidth="1"/>
    <col min="1801" max="1801" width="10.7109375" style="864" bestFit="1" customWidth="1"/>
    <col min="1802" max="2048" width="9.140625" style="864"/>
    <col min="2049" max="2049" width="90" style="864" customWidth="1"/>
    <col min="2050" max="2054" width="12.5703125" style="864" customWidth="1"/>
    <col min="2055" max="2055" width="1.85546875" style="864" customWidth="1"/>
    <col min="2056" max="2056" width="9.140625" style="864" customWidth="1"/>
    <col min="2057" max="2057" width="10.7109375" style="864" bestFit="1" customWidth="1"/>
    <col min="2058" max="2304" width="9.140625" style="864"/>
    <col min="2305" max="2305" width="90" style="864" customWidth="1"/>
    <col min="2306" max="2310" width="12.5703125" style="864" customWidth="1"/>
    <col min="2311" max="2311" width="1.85546875" style="864" customWidth="1"/>
    <col min="2312" max="2312" width="9.140625" style="864" customWidth="1"/>
    <col min="2313" max="2313" width="10.7109375" style="864" bestFit="1" customWidth="1"/>
    <col min="2314" max="2560" width="9.140625" style="864"/>
    <col min="2561" max="2561" width="90" style="864" customWidth="1"/>
    <col min="2562" max="2566" width="12.5703125" style="864" customWidth="1"/>
    <col min="2567" max="2567" width="1.85546875" style="864" customWidth="1"/>
    <col min="2568" max="2568" width="9.140625" style="864" customWidth="1"/>
    <col min="2569" max="2569" width="10.7109375" style="864" bestFit="1" customWidth="1"/>
    <col min="2570" max="2816" width="9.140625" style="864"/>
    <col min="2817" max="2817" width="90" style="864" customWidth="1"/>
    <col min="2818" max="2822" width="12.5703125" style="864" customWidth="1"/>
    <col min="2823" max="2823" width="1.85546875" style="864" customWidth="1"/>
    <col min="2824" max="2824" width="9.140625" style="864" customWidth="1"/>
    <col min="2825" max="2825" width="10.7109375" style="864" bestFit="1" customWidth="1"/>
    <col min="2826" max="3072" width="9.140625" style="864"/>
    <col min="3073" max="3073" width="90" style="864" customWidth="1"/>
    <col min="3074" max="3078" width="12.5703125" style="864" customWidth="1"/>
    <col min="3079" max="3079" width="1.85546875" style="864" customWidth="1"/>
    <col min="3080" max="3080" width="9.140625" style="864" customWidth="1"/>
    <col min="3081" max="3081" width="10.7109375" style="864" bestFit="1" customWidth="1"/>
    <col min="3082" max="3328" width="9.140625" style="864"/>
    <col min="3329" max="3329" width="90" style="864" customWidth="1"/>
    <col min="3330" max="3334" width="12.5703125" style="864" customWidth="1"/>
    <col min="3335" max="3335" width="1.85546875" style="864" customWidth="1"/>
    <col min="3336" max="3336" width="9.140625" style="864" customWidth="1"/>
    <col min="3337" max="3337" width="10.7109375" style="864" bestFit="1" customWidth="1"/>
    <col min="3338" max="3584" width="9.140625" style="864"/>
    <col min="3585" max="3585" width="90" style="864" customWidth="1"/>
    <col min="3586" max="3590" width="12.5703125" style="864" customWidth="1"/>
    <col min="3591" max="3591" width="1.85546875" style="864" customWidth="1"/>
    <col min="3592" max="3592" width="9.140625" style="864" customWidth="1"/>
    <col min="3593" max="3593" width="10.7109375" style="864" bestFit="1" customWidth="1"/>
    <col min="3594" max="3840" width="9.140625" style="864"/>
    <col min="3841" max="3841" width="90" style="864" customWidth="1"/>
    <col min="3842" max="3846" width="12.5703125" style="864" customWidth="1"/>
    <col min="3847" max="3847" width="1.85546875" style="864" customWidth="1"/>
    <col min="3848" max="3848" width="9.140625" style="864" customWidth="1"/>
    <col min="3849" max="3849" width="10.7109375" style="864" bestFit="1" customWidth="1"/>
    <col min="3850" max="4096" width="9.140625" style="864"/>
    <col min="4097" max="4097" width="90" style="864" customWidth="1"/>
    <col min="4098" max="4102" width="12.5703125" style="864" customWidth="1"/>
    <col min="4103" max="4103" width="1.85546875" style="864" customWidth="1"/>
    <col min="4104" max="4104" width="9.140625" style="864" customWidth="1"/>
    <col min="4105" max="4105" width="10.7109375" style="864" bestFit="1" customWidth="1"/>
    <col min="4106" max="4352" width="9.140625" style="864"/>
    <col min="4353" max="4353" width="90" style="864" customWidth="1"/>
    <col min="4354" max="4358" width="12.5703125" style="864" customWidth="1"/>
    <col min="4359" max="4359" width="1.85546875" style="864" customWidth="1"/>
    <col min="4360" max="4360" width="9.140625" style="864" customWidth="1"/>
    <col min="4361" max="4361" width="10.7109375" style="864" bestFit="1" customWidth="1"/>
    <col min="4362" max="4608" width="9.140625" style="864"/>
    <col min="4609" max="4609" width="90" style="864" customWidth="1"/>
    <col min="4610" max="4614" width="12.5703125" style="864" customWidth="1"/>
    <col min="4615" max="4615" width="1.85546875" style="864" customWidth="1"/>
    <col min="4616" max="4616" width="9.140625" style="864" customWidth="1"/>
    <col min="4617" max="4617" width="10.7109375" style="864" bestFit="1" customWidth="1"/>
    <col min="4618" max="4864" width="9.140625" style="864"/>
    <col min="4865" max="4865" width="90" style="864" customWidth="1"/>
    <col min="4866" max="4870" width="12.5703125" style="864" customWidth="1"/>
    <col min="4871" max="4871" width="1.85546875" style="864" customWidth="1"/>
    <col min="4872" max="4872" width="9.140625" style="864" customWidth="1"/>
    <col min="4873" max="4873" width="10.7109375" style="864" bestFit="1" customWidth="1"/>
    <col min="4874" max="5120" width="9.140625" style="864"/>
    <col min="5121" max="5121" width="90" style="864" customWidth="1"/>
    <col min="5122" max="5126" width="12.5703125" style="864" customWidth="1"/>
    <col min="5127" max="5127" width="1.85546875" style="864" customWidth="1"/>
    <col min="5128" max="5128" width="9.140625" style="864" customWidth="1"/>
    <col min="5129" max="5129" width="10.7109375" style="864" bestFit="1" customWidth="1"/>
    <col min="5130" max="5376" width="9.140625" style="864"/>
    <col min="5377" max="5377" width="90" style="864" customWidth="1"/>
    <col min="5378" max="5382" width="12.5703125" style="864" customWidth="1"/>
    <col min="5383" max="5383" width="1.85546875" style="864" customWidth="1"/>
    <col min="5384" max="5384" width="9.140625" style="864" customWidth="1"/>
    <col min="5385" max="5385" width="10.7109375" style="864" bestFit="1" customWidth="1"/>
    <col min="5386" max="5632" width="9.140625" style="864"/>
    <col min="5633" max="5633" width="90" style="864" customWidth="1"/>
    <col min="5634" max="5638" width="12.5703125" style="864" customWidth="1"/>
    <col min="5639" max="5639" width="1.85546875" style="864" customWidth="1"/>
    <col min="5640" max="5640" width="9.140625" style="864" customWidth="1"/>
    <col min="5641" max="5641" width="10.7109375" style="864" bestFit="1" customWidth="1"/>
    <col min="5642" max="5888" width="9.140625" style="864"/>
    <col min="5889" max="5889" width="90" style="864" customWidth="1"/>
    <col min="5890" max="5894" width="12.5703125" style="864" customWidth="1"/>
    <col min="5895" max="5895" width="1.85546875" style="864" customWidth="1"/>
    <col min="5896" max="5896" width="9.140625" style="864" customWidth="1"/>
    <col min="5897" max="5897" width="10.7109375" style="864" bestFit="1" customWidth="1"/>
    <col min="5898" max="6144" width="9.140625" style="864"/>
    <col min="6145" max="6145" width="90" style="864" customWidth="1"/>
    <col min="6146" max="6150" width="12.5703125" style="864" customWidth="1"/>
    <col min="6151" max="6151" width="1.85546875" style="864" customWidth="1"/>
    <col min="6152" max="6152" width="9.140625" style="864" customWidth="1"/>
    <col min="6153" max="6153" width="10.7109375" style="864" bestFit="1" customWidth="1"/>
    <col min="6154" max="6400" width="9.140625" style="864"/>
    <col min="6401" max="6401" width="90" style="864" customWidth="1"/>
    <col min="6402" max="6406" width="12.5703125" style="864" customWidth="1"/>
    <col min="6407" max="6407" width="1.85546875" style="864" customWidth="1"/>
    <col min="6408" max="6408" width="9.140625" style="864" customWidth="1"/>
    <col min="6409" max="6409" width="10.7109375" style="864" bestFit="1" customWidth="1"/>
    <col min="6410" max="6656" width="9.140625" style="864"/>
    <col min="6657" max="6657" width="90" style="864" customWidth="1"/>
    <col min="6658" max="6662" width="12.5703125" style="864" customWidth="1"/>
    <col min="6663" max="6663" width="1.85546875" style="864" customWidth="1"/>
    <col min="6664" max="6664" width="9.140625" style="864" customWidth="1"/>
    <col min="6665" max="6665" width="10.7109375" style="864" bestFit="1" customWidth="1"/>
    <col min="6666" max="6912" width="9.140625" style="864"/>
    <col min="6913" max="6913" width="90" style="864" customWidth="1"/>
    <col min="6914" max="6918" width="12.5703125" style="864" customWidth="1"/>
    <col min="6919" max="6919" width="1.85546875" style="864" customWidth="1"/>
    <col min="6920" max="6920" width="9.140625" style="864" customWidth="1"/>
    <col min="6921" max="6921" width="10.7109375" style="864" bestFit="1" customWidth="1"/>
    <col min="6922" max="7168" width="9.140625" style="864"/>
    <col min="7169" max="7169" width="90" style="864" customWidth="1"/>
    <col min="7170" max="7174" width="12.5703125" style="864" customWidth="1"/>
    <col min="7175" max="7175" width="1.85546875" style="864" customWidth="1"/>
    <col min="7176" max="7176" width="9.140625" style="864" customWidth="1"/>
    <col min="7177" max="7177" width="10.7109375" style="864" bestFit="1" customWidth="1"/>
    <col min="7178" max="7424" width="9.140625" style="864"/>
    <col min="7425" max="7425" width="90" style="864" customWidth="1"/>
    <col min="7426" max="7430" width="12.5703125" style="864" customWidth="1"/>
    <col min="7431" max="7431" width="1.85546875" style="864" customWidth="1"/>
    <col min="7432" max="7432" width="9.140625" style="864" customWidth="1"/>
    <col min="7433" max="7433" width="10.7109375" style="864" bestFit="1" customWidth="1"/>
    <col min="7434" max="7680" width="9.140625" style="864"/>
    <col min="7681" max="7681" width="90" style="864" customWidth="1"/>
    <col min="7682" max="7686" width="12.5703125" style="864" customWidth="1"/>
    <col min="7687" max="7687" width="1.85546875" style="864" customWidth="1"/>
    <col min="7688" max="7688" width="9.140625" style="864" customWidth="1"/>
    <col min="7689" max="7689" width="10.7109375" style="864" bestFit="1" customWidth="1"/>
    <col min="7690" max="7936" width="9.140625" style="864"/>
    <col min="7937" max="7937" width="90" style="864" customWidth="1"/>
    <col min="7938" max="7942" width="12.5703125" style="864" customWidth="1"/>
    <col min="7943" max="7943" width="1.85546875" style="864" customWidth="1"/>
    <col min="7944" max="7944" width="9.140625" style="864" customWidth="1"/>
    <col min="7945" max="7945" width="10.7109375" style="864" bestFit="1" customWidth="1"/>
    <col min="7946" max="8192" width="9.140625" style="864"/>
    <col min="8193" max="8193" width="90" style="864" customWidth="1"/>
    <col min="8194" max="8198" width="12.5703125" style="864" customWidth="1"/>
    <col min="8199" max="8199" width="1.85546875" style="864" customWidth="1"/>
    <col min="8200" max="8200" width="9.140625" style="864" customWidth="1"/>
    <col min="8201" max="8201" width="10.7109375" style="864" bestFit="1" customWidth="1"/>
    <col min="8202" max="8448" width="9.140625" style="864"/>
    <col min="8449" max="8449" width="90" style="864" customWidth="1"/>
    <col min="8450" max="8454" width="12.5703125" style="864" customWidth="1"/>
    <col min="8455" max="8455" width="1.85546875" style="864" customWidth="1"/>
    <col min="8456" max="8456" width="9.140625" style="864" customWidth="1"/>
    <col min="8457" max="8457" width="10.7109375" style="864" bestFit="1" customWidth="1"/>
    <col min="8458" max="8704" width="9.140625" style="864"/>
    <col min="8705" max="8705" width="90" style="864" customWidth="1"/>
    <col min="8706" max="8710" width="12.5703125" style="864" customWidth="1"/>
    <col min="8711" max="8711" width="1.85546875" style="864" customWidth="1"/>
    <col min="8712" max="8712" width="9.140625" style="864" customWidth="1"/>
    <col min="8713" max="8713" width="10.7109375" style="864" bestFit="1" customWidth="1"/>
    <col min="8714" max="8960" width="9.140625" style="864"/>
    <col min="8961" max="8961" width="90" style="864" customWidth="1"/>
    <col min="8962" max="8966" width="12.5703125" style="864" customWidth="1"/>
    <col min="8967" max="8967" width="1.85546875" style="864" customWidth="1"/>
    <col min="8968" max="8968" width="9.140625" style="864" customWidth="1"/>
    <col min="8969" max="8969" width="10.7109375" style="864" bestFit="1" customWidth="1"/>
    <col min="8970" max="9216" width="9.140625" style="864"/>
    <col min="9217" max="9217" width="90" style="864" customWidth="1"/>
    <col min="9218" max="9222" width="12.5703125" style="864" customWidth="1"/>
    <col min="9223" max="9223" width="1.85546875" style="864" customWidth="1"/>
    <col min="9224" max="9224" width="9.140625" style="864" customWidth="1"/>
    <col min="9225" max="9225" width="10.7109375" style="864" bestFit="1" customWidth="1"/>
    <col min="9226" max="9472" width="9.140625" style="864"/>
    <col min="9473" max="9473" width="90" style="864" customWidth="1"/>
    <col min="9474" max="9478" width="12.5703125" style="864" customWidth="1"/>
    <col min="9479" max="9479" width="1.85546875" style="864" customWidth="1"/>
    <col min="9480" max="9480" width="9.140625" style="864" customWidth="1"/>
    <col min="9481" max="9481" width="10.7109375" style="864" bestFit="1" customWidth="1"/>
    <col min="9482" max="9728" width="9.140625" style="864"/>
    <col min="9729" max="9729" width="90" style="864" customWidth="1"/>
    <col min="9730" max="9734" width="12.5703125" style="864" customWidth="1"/>
    <col min="9735" max="9735" width="1.85546875" style="864" customWidth="1"/>
    <col min="9736" max="9736" width="9.140625" style="864" customWidth="1"/>
    <col min="9737" max="9737" width="10.7109375" style="864" bestFit="1" customWidth="1"/>
    <col min="9738" max="9984" width="9.140625" style="864"/>
    <col min="9985" max="9985" width="90" style="864" customWidth="1"/>
    <col min="9986" max="9990" width="12.5703125" style="864" customWidth="1"/>
    <col min="9991" max="9991" width="1.85546875" style="864" customWidth="1"/>
    <col min="9992" max="9992" width="9.140625" style="864" customWidth="1"/>
    <col min="9993" max="9993" width="10.7109375" style="864" bestFit="1" customWidth="1"/>
    <col min="9994" max="10240" width="9.140625" style="864"/>
    <col min="10241" max="10241" width="90" style="864" customWidth="1"/>
    <col min="10242" max="10246" width="12.5703125" style="864" customWidth="1"/>
    <col min="10247" max="10247" width="1.85546875" style="864" customWidth="1"/>
    <col min="10248" max="10248" width="9.140625" style="864" customWidth="1"/>
    <col min="10249" max="10249" width="10.7109375" style="864" bestFit="1" customWidth="1"/>
    <col min="10250" max="10496" width="9.140625" style="864"/>
    <col min="10497" max="10497" width="90" style="864" customWidth="1"/>
    <col min="10498" max="10502" width="12.5703125" style="864" customWidth="1"/>
    <col min="10503" max="10503" width="1.85546875" style="864" customWidth="1"/>
    <col min="10504" max="10504" width="9.140625" style="864" customWidth="1"/>
    <col min="10505" max="10505" width="10.7109375" style="864" bestFit="1" customWidth="1"/>
    <col min="10506" max="10752" width="9.140625" style="864"/>
    <col min="10753" max="10753" width="90" style="864" customWidth="1"/>
    <col min="10754" max="10758" width="12.5703125" style="864" customWidth="1"/>
    <col min="10759" max="10759" width="1.85546875" style="864" customWidth="1"/>
    <col min="10760" max="10760" width="9.140625" style="864" customWidth="1"/>
    <col min="10761" max="10761" width="10.7109375" style="864" bestFit="1" customWidth="1"/>
    <col min="10762" max="11008" width="9.140625" style="864"/>
    <col min="11009" max="11009" width="90" style="864" customWidth="1"/>
    <col min="11010" max="11014" width="12.5703125" style="864" customWidth="1"/>
    <col min="11015" max="11015" width="1.85546875" style="864" customWidth="1"/>
    <col min="11016" max="11016" width="9.140625" style="864" customWidth="1"/>
    <col min="11017" max="11017" width="10.7109375" style="864" bestFit="1" customWidth="1"/>
    <col min="11018" max="11264" width="9.140625" style="864"/>
    <col min="11265" max="11265" width="90" style="864" customWidth="1"/>
    <col min="11266" max="11270" width="12.5703125" style="864" customWidth="1"/>
    <col min="11271" max="11271" width="1.85546875" style="864" customWidth="1"/>
    <col min="11272" max="11272" width="9.140625" style="864" customWidth="1"/>
    <col min="11273" max="11273" width="10.7109375" style="864" bestFit="1" customWidth="1"/>
    <col min="11274" max="11520" width="9.140625" style="864"/>
    <col min="11521" max="11521" width="90" style="864" customWidth="1"/>
    <col min="11522" max="11526" width="12.5703125" style="864" customWidth="1"/>
    <col min="11527" max="11527" width="1.85546875" style="864" customWidth="1"/>
    <col min="11528" max="11528" width="9.140625" style="864" customWidth="1"/>
    <col min="11529" max="11529" width="10.7109375" style="864" bestFit="1" customWidth="1"/>
    <col min="11530" max="11776" width="9.140625" style="864"/>
    <col min="11777" max="11777" width="90" style="864" customWidth="1"/>
    <col min="11778" max="11782" width="12.5703125" style="864" customWidth="1"/>
    <col min="11783" max="11783" width="1.85546875" style="864" customWidth="1"/>
    <col min="11784" max="11784" width="9.140625" style="864" customWidth="1"/>
    <col min="11785" max="11785" width="10.7109375" style="864" bestFit="1" customWidth="1"/>
    <col min="11786" max="12032" width="9.140625" style="864"/>
    <col min="12033" max="12033" width="90" style="864" customWidth="1"/>
    <col min="12034" max="12038" width="12.5703125" style="864" customWidth="1"/>
    <col min="12039" max="12039" width="1.85546875" style="864" customWidth="1"/>
    <col min="12040" max="12040" width="9.140625" style="864" customWidth="1"/>
    <col min="12041" max="12041" width="10.7109375" style="864" bestFit="1" customWidth="1"/>
    <col min="12042" max="12288" width="9.140625" style="864"/>
    <col min="12289" max="12289" width="90" style="864" customWidth="1"/>
    <col min="12290" max="12294" width="12.5703125" style="864" customWidth="1"/>
    <col min="12295" max="12295" width="1.85546875" style="864" customWidth="1"/>
    <col min="12296" max="12296" width="9.140625" style="864" customWidth="1"/>
    <col min="12297" max="12297" width="10.7109375" style="864" bestFit="1" customWidth="1"/>
    <col min="12298" max="12544" width="9.140625" style="864"/>
    <col min="12545" max="12545" width="90" style="864" customWidth="1"/>
    <col min="12546" max="12550" width="12.5703125" style="864" customWidth="1"/>
    <col min="12551" max="12551" width="1.85546875" style="864" customWidth="1"/>
    <col min="12552" max="12552" width="9.140625" style="864" customWidth="1"/>
    <col min="12553" max="12553" width="10.7109375" style="864" bestFit="1" customWidth="1"/>
    <col min="12554" max="12800" width="9.140625" style="864"/>
    <col min="12801" max="12801" width="90" style="864" customWidth="1"/>
    <col min="12802" max="12806" width="12.5703125" style="864" customWidth="1"/>
    <col min="12807" max="12807" width="1.85546875" style="864" customWidth="1"/>
    <col min="12808" max="12808" width="9.140625" style="864" customWidth="1"/>
    <col min="12809" max="12809" width="10.7109375" style="864" bestFit="1" customWidth="1"/>
    <col min="12810" max="13056" width="9.140625" style="864"/>
    <col min="13057" max="13057" width="90" style="864" customWidth="1"/>
    <col min="13058" max="13062" width="12.5703125" style="864" customWidth="1"/>
    <col min="13063" max="13063" width="1.85546875" style="864" customWidth="1"/>
    <col min="13064" max="13064" width="9.140625" style="864" customWidth="1"/>
    <col min="13065" max="13065" width="10.7109375" style="864" bestFit="1" customWidth="1"/>
    <col min="13066" max="13312" width="9.140625" style="864"/>
    <col min="13313" max="13313" width="90" style="864" customWidth="1"/>
    <col min="13314" max="13318" width="12.5703125" style="864" customWidth="1"/>
    <col min="13319" max="13319" width="1.85546875" style="864" customWidth="1"/>
    <col min="13320" max="13320" width="9.140625" style="864" customWidth="1"/>
    <col min="13321" max="13321" width="10.7109375" style="864" bestFit="1" customWidth="1"/>
    <col min="13322" max="13568" width="9.140625" style="864"/>
    <col min="13569" max="13569" width="90" style="864" customWidth="1"/>
    <col min="13570" max="13574" width="12.5703125" style="864" customWidth="1"/>
    <col min="13575" max="13575" width="1.85546875" style="864" customWidth="1"/>
    <col min="13576" max="13576" width="9.140625" style="864" customWidth="1"/>
    <col min="13577" max="13577" width="10.7109375" style="864" bestFit="1" customWidth="1"/>
    <col min="13578" max="13824" width="9.140625" style="864"/>
    <col min="13825" max="13825" width="90" style="864" customWidth="1"/>
    <col min="13826" max="13830" width="12.5703125" style="864" customWidth="1"/>
    <col min="13831" max="13831" width="1.85546875" style="864" customWidth="1"/>
    <col min="13832" max="13832" width="9.140625" style="864" customWidth="1"/>
    <col min="13833" max="13833" width="10.7109375" style="864" bestFit="1" customWidth="1"/>
    <col min="13834" max="14080" width="9.140625" style="864"/>
    <col min="14081" max="14081" width="90" style="864" customWidth="1"/>
    <col min="14082" max="14086" width="12.5703125" style="864" customWidth="1"/>
    <col min="14087" max="14087" width="1.85546875" style="864" customWidth="1"/>
    <col min="14088" max="14088" width="9.140625" style="864" customWidth="1"/>
    <col min="14089" max="14089" width="10.7109375" style="864" bestFit="1" customWidth="1"/>
    <col min="14090" max="14336" width="9.140625" style="864"/>
    <col min="14337" max="14337" width="90" style="864" customWidth="1"/>
    <col min="14338" max="14342" width="12.5703125" style="864" customWidth="1"/>
    <col min="14343" max="14343" width="1.85546875" style="864" customWidth="1"/>
    <col min="14344" max="14344" width="9.140625" style="864" customWidth="1"/>
    <col min="14345" max="14345" width="10.7109375" style="864" bestFit="1" customWidth="1"/>
    <col min="14346" max="14592" width="9.140625" style="864"/>
    <col min="14593" max="14593" width="90" style="864" customWidth="1"/>
    <col min="14594" max="14598" width="12.5703125" style="864" customWidth="1"/>
    <col min="14599" max="14599" width="1.85546875" style="864" customWidth="1"/>
    <col min="14600" max="14600" width="9.140625" style="864" customWidth="1"/>
    <col min="14601" max="14601" width="10.7109375" style="864" bestFit="1" customWidth="1"/>
    <col min="14602" max="14848" width="9.140625" style="864"/>
    <col min="14849" max="14849" width="90" style="864" customWidth="1"/>
    <col min="14850" max="14854" width="12.5703125" style="864" customWidth="1"/>
    <col min="14855" max="14855" width="1.85546875" style="864" customWidth="1"/>
    <col min="14856" max="14856" width="9.140625" style="864" customWidth="1"/>
    <col min="14857" max="14857" width="10.7109375" style="864" bestFit="1" customWidth="1"/>
    <col min="14858" max="15104" width="9.140625" style="864"/>
    <col min="15105" max="15105" width="90" style="864" customWidth="1"/>
    <col min="15106" max="15110" width="12.5703125" style="864" customWidth="1"/>
    <col min="15111" max="15111" width="1.85546875" style="864" customWidth="1"/>
    <col min="15112" max="15112" width="9.140625" style="864" customWidth="1"/>
    <col min="15113" max="15113" width="10.7109375" style="864" bestFit="1" customWidth="1"/>
    <col min="15114" max="15360" width="9.140625" style="864"/>
    <col min="15361" max="15361" width="90" style="864" customWidth="1"/>
    <col min="15362" max="15366" width="12.5703125" style="864" customWidth="1"/>
    <col min="15367" max="15367" width="1.85546875" style="864" customWidth="1"/>
    <col min="15368" max="15368" width="9.140625" style="864" customWidth="1"/>
    <col min="15369" max="15369" width="10.7109375" style="864" bestFit="1" customWidth="1"/>
    <col min="15370" max="15616" width="9.140625" style="864"/>
    <col min="15617" max="15617" width="90" style="864" customWidth="1"/>
    <col min="15618" max="15622" width="12.5703125" style="864" customWidth="1"/>
    <col min="15623" max="15623" width="1.85546875" style="864" customWidth="1"/>
    <col min="15624" max="15624" width="9.140625" style="864" customWidth="1"/>
    <col min="15625" max="15625" width="10.7109375" style="864" bestFit="1" customWidth="1"/>
    <col min="15626" max="15872" width="9.140625" style="864"/>
    <col min="15873" max="15873" width="90" style="864" customWidth="1"/>
    <col min="15874" max="15878" width="12.5703125" style="864" customWidth="1"/>
    <col min="15879" max="15879" width="1.85546875" style="864" customWidth="1"/>
    <col min="15880" max="15880" width="9.140625" style="864" customWidth="1"/>
    <col min="15881" max="15881" width="10.7109375" style="864" bestFit="1" customWidth="1"/>
    <col min="15882" max="16128" width="9.140625" style="864"/>
    <col min="16129" max="16129" width="90" style="864" customWidth="1"/>
    <col min="16130" max="16134" width="12.5703125" style="864" customWidth="1"/>
    <col min="16135" max="16135" width="1.85546875" style="864" customWidth="1"/>
    <col min="16136" max="16136" width="9.140625" style="864" customWidth="1"/>
    <col min="16137" max="16137" width="10.7109375" style="864" bestFit="1" customWidth="1"/>
    <col min="16138" max="16384" width="9.140625" style="864"/>
  </cols>
  <sheetData>
    <row r="1" spans="1:7" s="176" customFormat="1" ht="15.2" customHeight="1">
      <c r="A1" s="174"/>
      <c r="B1" s="175"/>
      <c r="C1" s="175"/>
      <c r="D1" s="175"/>
      <c r="E1" s="175"/>
      <c r="F1" s="175"/>
    </row>
    <row r="2" spans="1:7" s="165" customFormat="1" ht="20.25" customHeight="1">
      <c r="A2" s="1192" t="s">
        <v>1286</v>
      </c>
      <c r="B2" s="1192"/>
      <c r="C2" s="1192"/>
      <c r="D2" s="1192"/>
      <c r="E2" s="1192"/>
      <c r="F2" s="1192"/>
    </row>
    <row r="3" spans="1:7" s="165" customFormat="1" ht="20.25" customHeight="1">
      <c r="A3" s="1192" t="s">
        <v>1</v>
      </c>
      <c r="B3" s="1192"/>
      <c r="C3" s="1192"/>
      <c r="D3" s="1192"/>
      <c r="E3" s="1192"/>
      <c r="F3" s="1192"/>
    </row>
    <row r="4" spans="1:7" s="165" customFormat="1" ht="20.25" customHeight="1">
      <c r="A4" s="1192" t="s">
        <v>1550</v>
      </c>
      <c r="B4" s="1192"/>
      <c r="C4" s="1192"/>
      <c r="D4" s="1192"/>
      <c r="E4" s="1192"/>
      <c r="F4" s="1192"/>
    </row>
    <row r="5" spans="1:7" s="166" customFormat="1" ht="20.25" customHeight="1">
      <c r="A5" s="1193" t="s">
        <v>2</v>
      </c>
      <c r="B5" s="1193"/>
      <c r="C5" s="1193"/>
      <c r="D5" s="1193"/>
      <c r="E5" s="1193"/>
      <c r="F5" s="1193"/>
    </row>
    <row r="6" spans="1:7" ht="14.85" customHeight="1">
      <c r="G6" s="268"/>
    </row>
    <row r="7" spans="1:7" ht="6" customHeight="1" thickBot="1">
      <c r="B7" s="400"/>
      <c r="C7" s="400"/>
      <c r="D7" s="400"/>
      <c r="E7" s="400"/>
      <c r="F7" s="400"/>
      <c r="G7" s="268"/>
    </row>
    <row r="8" spans="1:7" ht="14.85" customHeight="1" thickTop="1" thickBot="1">
      <c r="A8" s="888"/>
      <c r="B8" s="889" t="s">
        <v>3</v>
      </c>
      <c r="C8" s="889" t="s">
        <v>4</v>
      </c>
      <c r="D8" s="889" t="s">
        <v>5</v>
      </c>
      <c r="E8" s="889" t="s">
        <v>6</v>
      </c>
      <c r="F8" s="889" t="s">
        <v>7</v>
      </c>
      <c r="G8" s="268"/>
    </row>
    <row r="9" spans="1:7" ht="14.85" customHeight="1" thickTop="1" thickBot="1">
      <c r="A9" s="890" t="s">
        <v>8</v>
      </c>
      <c r="B9" s="775">
        <v>113636850.69131</v>
      </c>
      <c r="C9" s="775">
        <v>22294123.48161</v>
      </c>
      <c r="D9" s="775">
        <v>35387.77377</v>
      </c>
      <c r="E9" s="775">
        <v>67119.801680000004</v>
      </c>
      <c r="F9" s="775">
        <v>136033481.74836999</v>
      </c>
      <c r="G9" s="268"/>
    </row>
    <row r="10" spans="1:7" ht="14.85" customHeight="1" thickTop="1" thickBot="1">
      <c r="A10" s="891" t="s">
        <v>9</v>
      </c>
      <c r="B10" s="777">
        <v>14948341.25856</v>
      </c>
      <c r="C10" s="777">
        <v>6536296.9402399994</v>
      </c>
      <c r="D10" s="777">
        <v>2122.7617700000001</v>
      </c>
      <c r="E10" s="777">
        <v>35784.23229</v>
      </c>
      <c r="F10" s="777">
        <v>21522545.19286</v>
      </c>
      <c r="G10" s="268"/>
    </row>
    <row r="11" spans="1:7" ht="14.85" customHeight="1" thickTop="1">
      <c r="A11" s="892" t="s">
        <v>10</v>
      </c>
      <c r="B11" s="778">
        <v>4327544.1001300002</v>
      </c>
      <c r="C11" s="778">
        <v>1667851.6977500001</v>
      </c>
      <c r="D11" s="778">
        <v>0</v>
      </c>
      <c r="E11" s="778">
        <v>0</v>
      </c>
      <c r="F11" s="778">
        <v>5995395.7978800004</v>
      </c>
      <c r="G11" s="268"/>
    </row>
    <row r="12" spans="1:7" ht="14.85" customHeight="1">
      <c r="A12" s="892" t="s">
        <v>11</v>
      </c>
      <c r="B12" s="778">
        <v>10279599.23911</v>
      </c>
      <c r="C12" s="778">
        <v>3070113.3114</v>
      </c>
      <c r="D12" s="778">
        <v>2122.7617700000001</v>
      </c>
      <c r="E12" s="778">
        <v>35784.23229</v>
      </c>
      <c r="F12" s="778">
        <v>13387619.544569999</v>
      </c>
      <c r="G12" s="268"/>
    </row>
    <row r="13" spans="1:7" ht="14.85" customHeight="1">
      <c r="A13" s="892" t="s">
        <v>12</v>
      </c>
      <c r="B13" s="778">
        <v>278937.17174999998</v>
      </c>
      <c r="C13" s="778">
        <v>69208.240099999995</v>
      </c>
      <c r="D13" s="778">
        <v>0</v>
      </c>
      <c r="E13" s="778">
        <v>0</v>
      </c>
      <c r="F13" s="778">
        <v>348145.41185000003</v>
      </c>
      <c r="G13" s="268"/>
    </row>
    <row r="14" spans="1:7" ht="14.85" customHeight="1">
      <c r="A14" s="892" t="s">
        <v>13</v>
      </c>
      <c r="B14" s="778">
        <v>0</v>
      </c>
      <c r="C14" s="778">
        <v>12446.965199999999</v>
      </c>
      <c r="D14" s="778">
        <v>0</v>
      </c>
      <c r="E14" s="778">
        <v>0</v>
      </c>
      <c r="F14" s="778">
        <v>12446.965199999999</v>
      </c>
      <c r="G14" s="268"/>
    </row>
    <row r="15" spans="1:7" ht="14.85" customHeight="1">
      <c r="A15" s="892" t="s">
        <v>14</v>
      </c>
      <c r="B15" s="778">
        <v>0</v>
      </c>
      <c r="C15" s="778">
        <v>1709132.8557200001</v>
      </c>
      <c r="D15" s="778">
        <v>0</v>
      </c>
      <c r="E15" s="778">
        <v>0</v>
      </c>
      <c r="F15" s="778">
        <v>1709132.8557200001</v>
      </c>
      <c r="G15" s="268"/>
    </row>
    <row r="16" spans="1:7" ht="14.85" customHeight="1">
      <c r="A16" s="892" t="s">
        <v>15</v>
      </c>
      <c r="B16" s="778">
        <v>65594.82101</v>
      </c>
      <c r="C16" s="778">
        <v>7805.88789</v>
      </c>
      <c r="D16" s="778">
        <v>0</v>
      </c>
      <c r="E16" s="778">
        <v>0</v>
      </c>
      <c r="F16" s="778">
        <v>73400.708900000012</v>
      </c>
      <c r="G16" s="268"/>
    </row>
    <row r="17" spans="1:7" ht="14.85" customHeight="1">
      <c r="A17" s="892" t="s">
        <v>16</v>
      </c>
      <c r="B17" s="778">
        <v>0</v>
      </c>
      <c r="C17" s="778">
        <v>0</v>
      </c>
      <c r="D17" s="778">
        <v>0</v>
      </c>
      <c r="E17" s="778">
        <v>0</v>
      </c>
      <c r="F17" s="778">
        <v>0</v>
      </c>
      <c r="G17" s="268"/>
    </row>
    <row r="18" spans="1:7" ht="14.85" customHeight="1" thickBot="1">
      <c r="A18" s="892" t="s">
        <v>17</v>
      </c>
      <c r="B18" s="778">
        <v>-3334.0734400000001</v>
      </c>
      <c r="C18" s="778">
        <v>-262.01782000000003</v>
      </c>
      <c r="D18" s="778">
        <v>0</v>
      </c>
      <c r="E18" s="778">
        <v>0</v>
      </c>
      <c r="F18" s="778">
        <v>-3596.0912599999997</v>
      </c>
      <c r="G18" s="268"/>
    </row>
    <row r="19" spans="1:7" ht="14.85" customHeight="1" thickTop="1" thickBot="1">
      <c r="A19" s="891" t="s">
        <v>18</v>
      </c>
      <c r="B19" s="777">
        <v>17337896.48206</v>
      </c>
      <c r="C19" s="777">
        <v>9786240.6392000001</v>
      </c>
      <c r="D19" s="777">
        <v>32701.31381</v>
      </c>
      <c r="E19" s="777">
        <v>28962.286190000003</v>
      </c>
      <c r="F19" s="777">
        <v>27185800.72126</v>
      </c>
      <c r="G19" s="268"/>
    </row>
    <row r="20" spans="1:7" ht="14.85" customHeight="1" thickTop="1">
      <c r="A20" s="892" t="s">
        <v>19</v>
      </c>
      <c r="B20" s="778">
        <v>6590140.2551499996</v>
      </c>
      <c r="C20" s="778">
        <v>0</v>
      </c>
      <c r="D20" s="778">
        <v>0</v>
      </c>
      <c r="E20" s="778">
        <v>0</v>
      </c>
      <c r="F20" s="778">
        <v>6590140.2551499996</v>
      </c>
      <c r="G20" s="268"/>
    </row>
    <row r="21" spans="1:7" ht="14.85" customHeight="1">
      <c r="A21" s="892" t="s">
        <v>20</v>
      </c>
      <c r="B21" s="778">
        <v>1458670.6376400001</v>
      </c>
      <c r="C21" s="778">
        <v>227446.19761999999</v>
      </c>
      <c r="D21" s="778">
        <v>0</v>
      </c>
      <c r="E21" s="778">
        <v>0</v>
      </c>
      <c r="F21" s="778">
        <v>1686116.8352600001</v>
      </c>
      <c r="G21" s="268"/>
    </row>
    <row r="22" spans="1:7" ht="14.85" customHeight="1">
      <c r="A22" s="892" t="s">
        <v>21</v>
      </c>
      <c r="B22" s="778">
        <v>0</v>
      </c>
      <c r="C22" s="778">
        <v>999375.66619000002</v>
      </c>
      <c r="D22" s="778">
        <v>0</v>
      </c>
      <c r="E22" s="778">
        <v>0</v>
      </c>
      <c r="F22" s="778">
        <v>999375.66619000002</v>
      </c>
      <c r="G22" s="268"/>
    </row>
    <row r="23" spans="1:7" ht="14.85" customHeight="1">
      <c r="A23" s="892" t="s">
        <v>22</v>
      </c>
      <c r="B23" s="778">
        <v>35166.751400000001</v>
      </c>
      <c r="C23" s="778">
        <v>389921.89435000002</v>
      </c>
      <c r="D23" s="778">
        <v>31157.332469999998</v>
      </c>
      <c r="E23" s="778">
        <v>0</v>
      </c>
      <c r="F23" s="778">
        <v>456245.97822000005</v>
      </c>
      <c r="G23" s="268"/>
    </row>
    <row r="24" spans="1:7" ht="14.85" customHeight="1">
      <c r="A24" s="892" t="s">
        <v>23</v>
      </c>
      <c r="B24" s="778">
        <v>617488.08159000007</v>
      </c>
      <c r="C24" s="778">
        <v>400412.45645</v>
      </c>
      <c r="D24" s="778">
        <v>0</v>
      </c>
      <c r="E24" s="778">
        <v>27012.694210000001</v>
      </c>
      <c r="F24" s="778">
        <v>1044913.23225</v>
      </c>
      <c r="G24" s="268"/>
    </row>
    <row r="25" spans="1:7" ht="14.85" customHeight="1">
      <c r="A25" s="892" t="s">
        <v>24</v>
      </c>
      <c r="B25" s="778">
        <v>8453814.6071700007</v>
      </c>
      <c r="C25" s="778">
        <v>7765505.5906099994</v>
      </c>
      <c r="D25" s="778">
        <v>18.317679999999999</v>
      </c>
      <c r="E25" s="778">
        <v>1933.09221</v>
      </c>
      <c r="F25" s="778">
        <v>16221271.60767</v>
      </c>
      <c r="G25" s="268"/>
    </row>
    <row r="26" spans="1:7" ht="14.85" customHeight="1">
      <c r="A26" s="892" t="s">
        <v>25</v>
      </c>
      <c r="B26" s="778">
        <v>193449.61733000001</v>
      </c>
      <c r="C26" s="778">
        <v>28338.828890000001</v>
      </c>
      <c r="D26" s="778">
        <v>1534.67221</v>
      </c>
      <c r="E26" s="778">
        <v>16.499770000000002</v>
      </c>
      <c r="F26" s="778">
        <v>223339.6182</v>
      </c>
      <c r="G26" s="268"/>
    </row>
    <row r="27" spans="1:7" ht="14.85" customHeight="1" thickBot="1">
      <c r="A27" s="892" t="s">
        <v>26</v>
      </c>
      <c r="B27" s="778">
        <v>-10833.468220000001</v>
      </c>
      <c r="C27" s="778">
        <v>-24759.994910000001</v>
      </c>
      <c r="D27" s="778">
        <v>-9.0085499999999996</v>
      </c>
      <c r="E27" s="778">
        <v>0</v>
      </c>
      <c r="F27" s="778">
        <v>-35602.471680000002</v>
      </c>
      <c r="G27" s="268"/>
    </row>
    <row r="28" spans="1:7" ht="14.85" customHeight="1" thickTop="1" thickBot="1">
      <c r="A28" s="891" t="s">
        <v>27</v>
      </c>
      <c r="B28" s="777">
        <v>76140298.466880009</v>
      </c>
      <c r="C28" s="777">
        <v>4472158.0300699994</v>
      </c>
      <c r="D28" s="777">
        <v>563.40553</v>
      </c>
      <c r="E28" s="777">
        <v>2293.45217</v>
      </c>
      <c r="F28" s="777">
        <v>80615313.354649991</v>
      </c>
      <c r="G28" s="268"/>
    </row>
    <row r="29" spans="1:7" ht="14.85" customHeight="1" thickTop="1">
      <c r="A29" s="893" t="s">
        <v>28</v>
      </c>
      <c r="B29" s="778">
        <v>76204751.568709999</v>
      </c>
      <c r="C29" s="778">
        <v>4810533.2410200005</v>
      </c>
      <c r="D29" s="778">
        <v>50.210529999999999</v>
      </c>
      <c r="E29" s="778">
        <v>2158.9209900000001</v>
      </c>
      <c r="F29" s="778">
        <v>81017493.941249996</v>
      </c>
      <c r="G29" s="268"/>
    </row>
    <row r="30" spans="1:7" ht="14.85" customHeight="1">
      <c r="A30" s="892" t="s">
        <v>29</v>
      </c>
      <c r="B30" s="778">
        <v>75600887.722979993</v>
      </c>
      <c r="C30" s="778">
        <v>4682542.9646099992</v>
      </c>
      <c r="D30" s="778">
        <v>50.210529999999999</v>
      </c>
      <c r="E30" s="778">
        <v>2018.8746000000001</v>
      </c>
      <c r="F30" s="778">
        <v>80285499.772719994</v>
      </c>
      <c r="G30" s="268"/>
    </row>
    <row r="31" spans="1:7" ht="14.85" customHeight="1">
      <c r="A31" s="892" t="s">
        <v>30</v>
      </c>
      <c r="B31" s="778">
        <v>574171.28237000003</v>
      </c>
      <c r="C31" s="778">
        <v>125855.92707999999</v>
      </c>
      <c r="D31" s="778">
        <v>0</v>
      </c>
      <c r="E31" s="778">
        <v>140.04639</v>
      </c>
      <c r="F31" s="778">
        <v>700167.25584</v>
      </c>
      <c r="G31" s="268"/>
    </row>
    <row r="32" spans="1:7" ht="14.85" customHeight="1">
      <c r="A32" s="892" t="s">
        <v>31</v>
      </c>
      <c r="B32" s="778">
        <v>29692.56336</v>
      </c>
      <c r="C32" s="778">
        <v>2134.34933</v>
      </c>
      <c r="D32" s="778">
        <v>0</v>
      </c>
      <c r="E32" s="778">
        <v>0</v>
      </c>
      <c r="F32" s="778">
        <v>31826.912690000001</v>
      </c>
      <c r="G32" s="268"/>
    </row>
    <row r="33" spans="1:7" ht="14.85" customHeight="1">
      <c r="A33" s="893" t="s">
        <v>32</v>
      </c>
      <c r="B33" s="778">
        <v>335160.35783999995</v>
      </c>
      <c r="C33" s="778">
        <v>45339.280439999995</v>
      </c>
      <c r="D33" s="778">
        <v>54.091440000000006</v>
      </c>
      <c r="E33" s="778">
        <v>130.67472000000001</v>
      </c>
      <c r="F33" s="778">
        <v>380684.40444000001</v>
      </c>
      <c r="G33" s="268"/>
    </row>
    <row r="34" spans="1:7" ht="14.85" customHeight="1">
      <c r="A34" s="892" t="s">
        <v>33</v>
      </c>
      <c r="B34" s="778">
        <v>319952.00227999996</v>
      </c>
      <c r="C34" s="778">
        <v>43089.211000000003</v>
      </c>
      <c r="D34" s="778">
        <v>54.091440000000006</v>
      </c>
      <c r="E34" s="778">
        <v>130.67472000000001</v>
      </c>
      <c r="F34" s="778">
        <v>363225.97944000002</v>
      </c>
      <c r="G34" s="268"/>
    </row>
    <row r="35" spans="1:7" ht="14.85" customHeight="1">
      <c r="A35" s="892" t="s">
        <v>34</v>
      </c>
      <c r="B35" s="778">
        <v>15208.35556</v>
      </c>
      <c r="C35" s="778">
        <v>2250.0694399999998</v>
      </c>
      <c r="D35" s="778">
        <v>0</v>
      </c>
      <c r="E35" s="778">
        <v>0</v>
      </c>
      <c r="F35" s="778">
        <v>17458.424999999999</v>
      </c>
      <c r="G35" s="268"/>
    </row>
    <row r="36" spans="1:7" ht="14.85" customHeight="1">
      <c r="A36" s="892" t="s">
        <v>35</v>
      </c>
      <c r="B36" s="778">
        <v>0</v>
      </c>
      <c r="C36" s="778">
        <v>0</v>
      </c>
      <c r="D36" s="778">
        <v>0</v>
      </c>
      <c r="E36" s="778">
        <v>0</v>
      </c>
      <c r="F36" s="778">
        <v>0</v>
      </c>
      <c r="G36" s="268"/>
    </row>
    <row r="37" spans="1:7" ht="14.85" customHeight="1">
      <c r="A37" s="893" t="s">
        <v>36</v>
      </c>
      <c r="B37" s="778">
        <v>490977.72418999998</v>
      </c>
      <c r="C37" s="778">
        <v>344927.95660000003</v>
      </c>
      <c r="D37" s="778">
        <v>1076.4878999999999</v>
      </c>
      <c r="E37" s="778">
        <v>462.82709999999997</v>
      </c>
      <c r="F37" s="778">
        <v>837444.99578999996</v>
      </c>
      <c r="G37" s="268"/>
    </row>
    <row r="38" spans="1:7" ht="14.85" customHeight="1">
      <c r="A38" s="892" t="s">
        <v>37</v>
      </c>
      <c r="B38" s="778">
        <v>442673.70363999996</v>
      </c>
      <c r="C38" s="778">
        <v>197047.40071000002</v>
      </c>
      <c r="D38" s="778">
        <v>274.17365000000001</v>
      </c>
      <c r="E38" s="778">
        <v>311.75364000000002</v>
      </c>
      <c r="F38" s="778">
        <v>640307.03163999994</v>
      </c>
      <c r="G38" s="268"/>
    </row>
    <row r="39" spans="1:7" ht="14.85" customHeight="1">
      <c r="A39" s="892" t="s">
        <v>38</v>
      </c>
      <c r="B39" s="778">
        <v>48304.020549999994</v>
      </c>
      <c r="C39" s="778">
        <v>127315.51431999999</v>
      </c>
      <c r="D39" s="778">
        <v>802.31425000000002</v>
      </c>
      <c r="E39" s="778">
        <v>151.07345999999998</v>
      </c>
      <c r="F39" s="778">
        <v>176572.92258000001</v>
      </c>
      <c r="G39" s="268"/>
    </row>
    <row r="40" spans="1:7" ht="14.85" customHeight="1" thickBot="1">
      <c r="A40" s="892" t="s">
        <v>39</v>
      </c>
      <c r="B40" s="778">
        <v>0</v>
      </c>
      <c r="C40" s="778">
        <v>20565.041570000001</v>
      </c>
      <c r="D40" s="778">
        <v>0</v>
      </c>
      <c r="E40" s="778">
        <v>0</v>
      </c>
      <c r="F40" s="778">
        <v>20565.041570000001</v>
      </c>
      <c r="G40" s="268"/>
    </row>
    <row r="41" spans="1:7" ht="14.85" customHeight="1" thickTop="1" thickBot="1">
      <c r="A41" s="891" t="s">
        <v>40</v>
      </c>
      <c r="B41" s="777">
        <v>711803.67535000003</v>
      </c>
      <c r="C41" s="777">
        <v>33271.286050000002</v>
      </c>
      <c r="D41" s="777">
        <v>0.19569999999999999</v>
      </c>
      <c r="E41" s="777">
        <v>6.5950899999999999</v>
      </c>
      <c r="F41" s="777">
        <v>745081.75219000003</v>
      </c>
      <c r="G41" s="268"/>
    </row>
    <row r="42" spans="1:7" ht="14.85" customHeight="1" thickTop="1">
      <c r="A42" s="892" t="s">
        <v>41</v>
      </c>
      <c r="B42" s="778">
        <v>704912.48650999996</v>
      </c>
      <c r="C42" s="778">
        <v>32206.304459999999</v>
      </c>
      <c r="D42" s="778">
        <v>0.19569999999999999</v>
      </c>
      <c r="E42" s="778">
        <v>5.8948799999999997</v>
      </c>
      <c r="F42" s="778">
        <v>737124.88154999993</v>
      </c>
      <c r="G42" s="268"/>
    </row>
    <row r="43" spans="1:7" ht="14.85" customHeight="1">
      <c r="A43" s="892" t="s">
        <v>42</v>
      </c>
      <c r="B43" s="778">
        <v>5908.0365099999999</v>
      </c>
      <c r="C43" s="778">
        <v>988.25833</v>
      </c>
      <c r="D43" s="778">
        <v>0</v>
      </c>
      <c r="E43" s="778">
        <v>0.70021</v>
      </c>
      <c r="F43" s="778">
        <v>6896.9950499999995</v>
      </c>
      <c r="G43" s="268"/>
    </row>
    <row r="44" spans="1:7" ht="14.85" customHeight="1">
      <c r="A44" s="892" t="s">
        <v>43</v>
      </c>
      <c r="B44" s="778">
        <v>979.06068000000005</v>
      </c>
      <c r="C44" s="778">
        <v>70.001960000000011</v>
      </c>
      <c r="D44" s="778">
        <v>0</v>
      </c>
      <c r="E44" s="778">
        <v>0</v>
      </c>
      <c r="F44" s="778">
        <v>1049.0626399999999</v>
      </c>
      <c r="G44" s="268"/>
    </row>
    <row r="45" spans="1:7" ht="14.85" customHeight="1">
      <c r="A45" s="892" t="s">
        <v>44</v>
      </c>
      <c r="B45" s="778">
        <v>4.0916500000000005</v>
      </c>
      <c r="C45" s="778">
        <v>6.7213000000000003</v>
      </c>
      <c r="D45" s="778">
        <v>0</v>
      </c>
      <c r="E45" s="778">
        <v>0</v>
      </c>
      <c r="F45" s="778">
        <v>10.812950000000001</v>
      </c>
      <c r="G45" s="268"/>
    </row>
    <row r="46" spans="1:7" ht="14.85" customHeight="1">
      <c r="A46" s="892" t="s">
        <v>45</v>
      </c>
      <c r="B46" s="778">
        <v>0</v>
      </c>
      <c r="C46" s="778">
        <v>0</v>
      </c>
      <c r="D46" s="778">
        <v>0</v>
      </c>
      <c r="E46" s="778">
        <v>0</v>
      </c>
      <c r="F46" s="778">
        <v>0</v>
      </c>
      <c r="G46" s="268"/>
    </row>
    <row r="47" spans="1:7" ht="14.85" customHeight="1" thickBot="1">
      <c r="A47" s="892" t="s">
        <v>46</v>
      </c>
      <c r="B47" s="778">
        <v>0</v>
      </c>
      <c r="C47" s="778">
        <v>0</v>
      </c>
      <c r="D47" s="778">
        <v>0</v>
      </c>
      <c r="E47" s="778">
        <v>0</v>
      </c>
      <c r="F47" s="778">
        <v>0</v>
      </c>
      <c r="G47" s="268"/>
    </row>
    <row r="48" spans="1:7" ht="14.85" customHeight="1" thickTop="1" thickBot="1">
      <c r="A48" s="891" t="s">
        <v>47</v>
      </c>
      <c r="B48" s="777">
        <v>-1602394.8592100001</v>
      </c>
      <c r="C48" s="777">
        <v>-761913.73404000001</v>
      </c>
      <c r="D48" s="777">
        <v>-617.58004000000005</v>
      </c>
      <c r="E48" s="777">
        <v>-465.56572999999997</v>
      </c>
      <c r="F48" s="777">
        <v>-2365391.7390200002</v>
      </c>
      <c r="G48" s="268"/>
    </row>
    <row r="49" spans="1:7" ht="14.85" customHeight="1" thickTop="1">
      <c r="A49" s="894" t="s">
        <v>48</v>
      </c>
      <c r="B49" s="778">
        <v>-457223.53299000004</v>
      </c>
      <c r="C49" s="778">
        <v>-96467.411129999993</v>
      </c>
      <c r="D49" s="778">
        <v>-0.62746999999999997</v>
      </c>
      <c r="E49" s="778">
        <v>-2.5989200000000001</v>
      </c>
      <c r="F49" s="778">
        <v>-553694.17050999997</v>
      </c>
      <c r="G49" s="268"/>
    </row>
    <row r="50" spans="1:7" ht="14.85" customHeight="1">
      <c r="A50" s="892" t="s">
        <v>49</v>
      </c>
      <c r="B50" s="778">
        <v>-30407.16577</v>
      </c>
      <c r="C50" s="778">
        <v>-8397.5551699999996</v>
      </c>
      <c r="D50" s="778">
        <v>0</v>
      </c>
      <c r="E50" s="778">
        <v>-0.17507</v>
      </c>
      <c r="F50" s="778">
        <v>-38804.896009999997</v>
      </c>
      <c r="G50" s="268"/>
    </row>
    <row r="51" spans="1:7" ht="14.85" customHeight="1">
      <c r="A51" s="892" t="s">
        <v>50</v>
      </c>
      <c r="B51" s="778">
        <v>-179987.98005000001</v>
      </c>
      <c r="C51" s="778">
        <v>-7730.5633099999995</v>
      </c>
      <c r="D51" s="778">
        <v>-54.091440000000006</v>
      </c>
      <c r="E51" s="778">
        <v>-3.2672399999999997</v>
      </c>
      <c r="F51" s="778">
        <v>-187775.90203999999</v>
      </c>
      <c r="G51" s="268"/>
    </row>
    <row r="52" spans="1:7" ht="14.85" customHeight="1">
      <c r="A52" s="892" t="s">
        <v>51</v>
      </c>
      <c r="B52" s="778">
        <v>-5712.0449000000008</v>
      </c>
      <c r="C52" s="778">
        <v>-546.33456999999999</v>
      </c>
      <c r="D52" s="778">
        <v>0</v>
      </c>
      <c r="E52" s="778">
        <v>0</v>
      </c>
      <c r="F52" s="778">
        <v>-6258.3794699999999</v>
      </c>
      <c r="G52" s="268"/>
    </row>
    <row r="53" spans="1:7" ht="14.85" customHeight="1">
      <c r="A53" s="892" t="s">
        <v>52</v>
      </c>
      <c r="B53" s="778">
        <v>-352216.49682</v>
      </c>
      <c r="C53" s="778">
        <v>-129491.29642</v>
      </c>
      <c r="D53" s="778">
        <v>-154.60517000000002</v>
      </c>
      <c r="E53" s="778">
        <v>-283.93465999999995</v>
      </c>
      <c r="F53" s="778">
        <v>-482146.33306999999</v>
      </c>
      <c r="G53" s="268"/>
    </row>
    <row r="54" spans="1:7" ht="14.85" customHeight="1">
      <c r="A54" s="892" t="s">
        <v>53</v>
      </c>
      <c r="B54" s="778">
        <v>-31619.440850000003</v>
      </c>
      <c r="C54" s="778">
        <v>-95761.523690000002</v>
      </c>
      <c r="D54" s="778">
        <v>-408.25596000000002</v>
      </c>
      <c r="E54" s="778">
        <v>-151.07345999999998</v>
      </c>
      <c r="F54" s="778">
        <v>-127940.29396</v>
      </c>
      <c r="G54" s="268"/>
    </row>
    <row r="55" spans="1:7" ht="14.85" customHeight="1">
      <c r="A55" s="894" t="s">
        <v>54</v>
      </c>
      <c r="B55" s="778">
        <v>-324039.64688000001</v>
      </c>
      <c r="C55" s="778">
        <v>-311924.16843000002</v>
      </c>
      <c r="D55" s="778">
        <v>0</v>
      </c>
      <c r="E55" s="778">
        <v>0</v>
      </c>
      <c r="F55" s="778">
        <v>-635963.81530999998</v>
      </c>
      <c r="G55" s="268"/>
    </row>
    <row r="56" spans="1:7" ht="14.85" customHeight="1">
      <c r="A56" s="892" t="s">
        <v>55</v>
      </c>
      <c r="B56" s="778">
        <v>-220839.79874999999</v>
      </c>
      <c r="C56" s="778">
        <v>-111594.88131999999</v>
      </c>
      <c r="D56" s="778">
        <v>0</v>
      </c>
      <c r="E56" s="778">
        <v>-24.516380000000002</v>
      </c>
      <c r="F56" s="778">
        <v>-332459.19644999999</v>
      </c>
      <c r="G56" s="268"/>
    </row>
    <row r="57" spans="1:7" ht="14.85" customHeight="1">
      <c r="A57" s="892" t="s">
        <v>56</v>
      </c>
      <c r="B57" s="778">
        <v>-348.75220000000002</v>
      </c>
      <c r="C57" s="778">
        <v>0</v>
      </c>
      <c r="D57" s="778">
        <v>0</v>
      </c>
      <c r="E57" s="778">
        <v>0</v>
      </c>
      <c r="F57" s="778">
        <v>-348.75220000000002</v>
      </c>
      <c r="G57" s="268"/>
    </row>
    <row r="58" spans="1:7" ht="14.85" customHeight="1" thickBot="1">
      <c r="A58" s="892" t="s">
        <v>57</v>
      </c>
      <c r="B58" s="778">
        <v>0</v>
      </c>
      <c r="C58" s="778">
        <v>0</v>
      </c>
      <c r="D58" s="778">
        <v>0</v>
      </c>
      <c r="E58" s="778">
        <v>0</v>
      </c>
      <c r="F58" s="778">
        <v>0</v>
      </c>
      <c r="G58" s="268"/>
    </row>
    <row r="59" spans="1:7" ht="14.85" customHeight="1" thickTop="1" thickBot="1">
      <c r="A59" s="891" t="s">
        <v>58</v>
      </c>
      <c r="B59" s="777">
        <v>655441.40564999997</v>
      </c>
      <c r="C59" s="777">
        <v>131872.73361</v>
      </c>
      <c r="D59" s="777">
        <v>0.29273000000000005</v>
      </c>
      <c r="E59" s="777">
        <v>79.831029999999998</v>
      </c>
      <c r="F59" s="777">
        <v>787394.26301999995</v>
      </c>
      <c r="G59" s="268"/>
    </row>
    <row r="60" spans="1:7" ht="14.85" customHeight="1" thickTop="1">
      <c r="A60" s="892" t="s">
        <v>59</v>
      </c>
      <c r="B60" s="778">
        <v>558.79428000000007</v>
      </c>
      <c r="C60" s="778">
        <v>1602.3535900000002</v>
      </c>
      <c r="D60" s="778">
        <v>0</v>
      </c>
      <c r="E60" s="778">
        <v>0</v>
      </c>
      <c r="F60" s="778">
        <v>2161.1478700000002</v>
      </c>
      <c r="G60" s="268"/>
    </row>
    <row r="61" spans="1:7" ht="14.85" customHeight="1">
      <c r="A61" s="894" t="s">
        <v>60</v>
      </c>
      <c r="B61" s="778">
        <v>523719.73402999999</v>
      </c>
      <c r="C61" s="778">
        <v>60314.132610000001</v>
      </c>
      <c r="D61" s="778">
        <v>0</v>
      </c>
      <c r="E61" s="778">
        <v>76.938160000000011</v>
      </c>
      <c r="F61" s="778">
        <v>584110.80479999993</v>
      </c>
      <c r="G61" s="268"/>
    </row>
    <row r="62" spans="1:7" ht="14.85" customHeight="1">
      <c r="A62" s="892" t="s">
        <v>61</v>
      </c>
      <c r="B62" s="778">
        <v>149250.75608000002</v>
      </c>
      <c r="C62" s="778">
        <v>84978.569889999999</v>
      </c>
      <c r="D62" s="778">
        <v>1.12677</v>
      </c>
      <c r="E62" s="778">
        <v>13.655749999999999</v>
      </c>
      <c r="F62" s="778">
        <v>234244.10849000001</v>
      </c>
      <c r="G62" s="268"/>
    </row>
    <row r="63" spans="1:7" ht="14.85" customHeight="1">
      <c r="A63" s="892" t="s">
        <v>62</v>
      </c>
      <c r="B63" s="778">
        <v>0</v>
      </c>
      <c r="C63" s="778">
        <v>3.5900000000000001E-2</v>
      </c>
      <c r="D63" s="778">
        <v>0</v>
      </c>
      <c r="E63" s="778">
        <v>0</v>
      </c>
      <c r="F63" s="778">
        <v>3.5900000000000001E-2</v>
      </c>
      <c r="G63" s="268"/>
    </row>
    <row r="64" spans="1:7" ht="14.85" customHeight="1" thickBot="1">
      <c r="A64" s="892" t="s">
        <v>63</v>
      </c>
      <c r="B64" s="778">
        <v>-18087.87874</v>
      </c>
      <c r="C64" s="778">
        <v>-15022.358380000001</v>
      </c>
      <c r="D64" s="778">
        <v>-0.83404</v>
      </c>
      <c r="E64" s="778">
        <v>-10.762879999999999</v>
      </c>
      <c r="F64" s="778">
        <v>-33121.834040000002</v>
      </c>
      <c r="G64" s="268"/>
    </row>
    <row r="65" spans="1:7" ht="14.85" customHeight="1" thickTop="1" thickBot="1">
      <c r="A65" s="891" t="s">
        <v>64</v>
      </c>
      <c r="B65" s="777">
        <v>24119.243269999999</v>
      </c>
      <c r="C65" s="777">
        <v>0</v>
      </c>
      <c r="D65" s="777">
        <v>0</v>
      </c>
      <c r="E65" s="777">
        <v>0</v>
      </c>
      <c r="F65" s="777">
        <v>24119.243269999999</v>
      </c>
      <c r="G65" s="268"/>
    </row>
    <row r="66" spans="1:7" ht="14.85" customHeight="1" thickTop="1">
      <c r="A66" s="892" t="s">
        <v>65</v>
      </c>
      <c r="B66" s="778">
        <v>367.33247999999998</v>
      </c>
      <c r="C66" s="778">
        <v>0</v>
      </c>
      <c r="D66" s="778">
        <v>0</v>
      </c>
      <c r="E66" s="778">
        <v>0</v>
      </c>
      <c r="F66" s="778">
        <v>367.33247999999998</v>
      </c>
      <c r="G66" s="268"/>
    </row>
    <row r="67" spans="1:7" ht="14.85" customHeight="1">
      <c r="A67" s="892" t="s">
        <v>66</v>
      </c>
      <c r="B67" s="778">
        <v>376003.93221</v>
      </c>
      <c r="C67" s="778">
        <v>0</v>
      </c>
      <c r="D67" s="778">
        <v>0</v>
      </c>
      <c r="E67" s="778">
        <v>0</v>
      </c>
      <c r="F67" s="778">
        <v>376003.93221</v>
      </c>
      <c r="G67" s="268"/>
    </row>
    <row r="68" spans="1:7" ht="14.85" customHeight="1">
      <c r="A68" s="892" t="s">
        <v>67</v>
      </c>
      <c r="B68" s="778">
        <v>2804.6694300000004</v>
      </c>
      <c r="C68" s="778">
        <v>0</v>
      </c>
      <c r="D68" s="778">
        <v>0</v>
      </c>
      <c r="E68" s="778">
        <v>0</v>
      </c>
      <c r="F68" s="778">
        <v>2804.6694300000004</v>
      </c>
      <c r="G68" s="268"/>
    </row>
    <row r="69" spans="1:7" ht="14.85" customHeight="1">
      <c r="A69" s="892" t="s">
        <v>68</v>
      </c>
      <c r="B69" s="778">
        <v>3.5705</v>
      </c>
      <c r="C69" s="778">
        <v>0</v>
      </c>
      <c r="D69" s="778">
        <v>0</v>
      </c>
      <c r="E69" s="778">
        <v>0</v>
      </c>
      <c r="F69" s="778">
        <v>3.5705</v>
      </c>
      <c r="G69" s="268"/>
    </row>
    <row r="70" spans="1:7" ht="14.85" customHeight="1" thickBot="1">
      <c r="A70" s="892" t="s">
        <v>69</v>
      </c>
      <c r="B70" s="778">
        <v>-355060.26135000004</v>
      </c>
      <c r="C70" s="778">
        <v>0</v>
      </c>
      <c r="D70" s="778">
        <v>0</v>
      </c>
      <c r="E70" s="778">
        <v>0</v>
      </c>
      <c r="F70" s="778">
        <v>-355060.26135000004</v>
      </c>
      <c r="G70" s="268"/>
    </row>
    <row r="71" spans="1:7" ht="14.85" customHeight="1" thickTop="1" thickBot="1">
      <c r="A71" s="891" t="s">
        <v>70</v>
      </c>
      <c r="B71" s="777">
        <v>2100390.54165</v>
      </c>
      <c r="C71" s="777">
        <v>1344043.29146</v>
      </c>
      <c r="D71" s="777">
        <v>0</v>
      </c>
      <c r="E71" s="777">
        <v>0</v>
      </c>
      <c r="F71" s="777">
        <v>3444433.83311</v>
      </c>
      <c r="G71" s="268"/>
    </row>
    <row r="72" spans="1:7" ht="14.85" customHeight="1" thickTop="1">
      <c r="A72" s="892" t="s">
        <v>19</v>
      </c>
      <c r="B72" s="778">
        <v>63275.506890000004</v>
      </c>
      <c r="C72" s="778">
        <v>0</v>
      </c>
      <c r="D72" s="778">
        <v>0</v>
      </c>
      <c r="E72" s="778">
        <v>0</v>
      </c>
      <c r="F72" s="778">
        <v>63275.506890000004</v>
      </c>
      <c r="G72" s="268"/>
    </row>
    <row r="73" spans="1:7" ht="14.85" customHeight="1">
      <c r="A73" s="892" t="s">
        <v>20</v>
      </c>
      <c r="B73" s="778">
        <v>168436.72502000001</v>
      </c>
      <c r="C73" s="778">
        <v>77279.373459999988</v>
      </c>
      <c r="D73" s="778">
        <v>0</v>
      </c>
      <c r="E73" s="778">
        <v>0</v>
      </c>
      <c r="F73" s="778">
        <v>245716.09847999999</v>
      </c>
      <c r="G73" s="268"/>
    </row>
    <row r="74" spans="1:7" ht="14.85" customHeight="1">
      <c r="A74" s="892" t="s">
        <v>21</v>
      </c>
      <c r="B74" s="778">
        <v>0</v>
      </c>
      <c r="C74" s="778">
        <v>380661.03337000002</v>
      </c>
      <c r="D74" s="778">
        <v>0</v>
      </c>
      <c r="E74" s="778">
        <v>0</v>
      </c>
      <c r="F74" s="778">
        <v>380661.03337000002</v>
      </c>
      <c r="G74" s="268"/>
    </row>
    <row r="75" spans="1:7" ht="14.85" customHeight="1">
      <c r="A75" s="892" t="s">
        <v>22</v>
      </c>
      <c r="B75" s="778">
        <v>501109.47324999998</v>
      </c>
      <c r="C75" s="778">
        <v>708398.83358000009</v>
      </c>
      <c r="D75" s="778">
        <v>0</v>
      </c>
      <c r="E75" s="778">
        <v>0</v>
      </c>
      <c r="F75" s="778">
        <v>1209508.3068299999</v>
      </c>
      <c r="G75" s="268"/>
    </row>
    <row r="76" spans="1:7" ht="14.85" customHeight="1">
      <c r="A76" s="892" t="s">
        <v>71</v>
      </c>
      <c r="B76" s="778">
        <v>945585.6314500001</v>
      </c>
      <c r="C76" s="778">
        <v>3768.2236499999999</v>
      </c>
      <c r="D76" s="778">
        <v>0</v>
      </c>
      <c r="E76" s="778">
        <v>0</v>
      </c>
      <c r="F76" s="778">
        <v>949353.85510000004</v>
      </c>
      <c r="G76" s="268"/>
    </row>
    <row r="77" spans="1:7" ht="14.85" customHeight="1">
      <c r="A77" s="892" t="s">
        <v>72</v>
      </c>
      <c r="B77" s="778">
        <v>43517.137840000003</v>
      </c>
      <c r="C77" s="778">
        <v>144743.59972</v>
      </c>
      <c r="D77" s="778">
        <v>0</v>
      </c>
      <c r="E77" s="778">
        <v>0</v>
      </c>
      <c r="F77" s="778">
        <v>188260.73756000001</v>
      </c>
      <c r="G77" s="268"/>
    </row>
    <row r="78" spans="1:7" ht="14.85" customHeight="1">
      <c r="A78" s="892" t="s">
        <v>24</v>
      </c>
      <c r="B78" s="778">
        <v>373164.21685999999</v>
      </c>
      <c r="C78" s="778">
        <v>17253.36477</v>
      </c>
      <c r="D78" s="778">
        <v>0</v>
      </c>
      <c r="E78" s="778">
        <v>0</v>
      </c>
      <c r="F78" s="778">
        <v>390417.58162999997</v>
      </c>
      <c r="G78" s="268"/>
    </row>
    <row r="79" spans="1:7" ht="14.85" customHeight="1">
      <c r="A79" s="892" t="s">
        <v>73</v>
      </c>
      <c r="B79" s="778">
        <v>11204.34935</v>
      </c>
      <c r="C79" s="778">
        <v>28017.900870000001</v>
      </c>
      <c r="D79" s="778">
        <v>0</v>
      </c>
      <c r="E79" s="778">
        <v>0</v>
      </c>
      <c r="F79" s="778">
        <v>39222.250220000002</v>
      </c>
      <c r="G79" s="268"/>
    </row>
    <row r="80" spans="1:7" ht="14.85" customHeight="1" thickBot="1">
      <c r="A80" s="892" t="s">
        <v>74</v>
      </c>
      <c r="B80" s="778">
        <v>-5902.4990099999995</v>
      </c>
      <c r="C80" s="778">
        <v>-16079.037960000001</v>
      </c>
      <c r="D80" s="778">
        <v>0</v>
      </c>
      <c r="E80" s="778">
        <v>0</v>
      </c>
      <c r="F80" s="778">
        <v>-21981.536969999997</v>
      </c>
      <c r="G80" s="268"/>
    </row>
    <row r="81" spans="1:7" ht="14.85" customHeight="1" thickTop="1" thickBot="1">
      <c r="A81" s="891" t="s">
        <v>75</v>
      </c>
      <c r="B81" s="777">
        <v>2089008.9753599998</v>
      </c>
      <c r="C81" s="777">
        <v>0</v>
      </c>
      <c r="D81" s="777">
        <v>0</v>
      </c>
      <c r="E81" s="777">
        <v>0</v>
      </c>
      <c r="F81" s="777">
        <v>2089008.9753599998</v>
      </c>
      <c r="G81" s="268"/>
    </row>
    <row r="82" spans="1:7" ht="14.85" customHeight="1" thickTop="1">
      <c r="A82" s="892" t="s">
        <v>76</v>
      </c>
      <c r="B82" s="778">
        <v>509561.25257999997</v>
      </c>
      <c r="C82" s="778">
        <v>0</v>
      </c>
      <c r="D82" s="778">
        <v>0</v>
      </c>
      <c r="E82" s="778">
        <v>0</v>
      </c>
      <c r="F82" s="778">
        <v>509561.25257999997</v>
      </c>
      <c r="G82" s="268"/>
    </row>
    <row r="83" spans="1:7" ht="14.85" customHeight="1">
      <c r="A83" s="892" t="s">
        <v>77</v>
      </c>
      <c r="B83" s="778">
        <v>681944.47845000005</v>
      </c>
      <c r="C83" s="778">
        <v>0</v>
      </c>
      <c r="D83" s="778">
        <v>0</v>
      </c>
      <c r="E83" s="778">
        <v>0</v>
      </c>
      <c r="F83" s="778">
        <v>681944.47845000005</v>
      </c>
      <c r="G83" s="268"/>
    </row>
    <row r="84" spans="1:7" ht="14.85" customHeight="1">
      <c r="A84" s="892" t="s">
        <v>78</v>
      </c>
      <c r="B84" s="778">
        <v>192912.50706</v>
      </c>
      <c r="C84" s="778">
        <v>0</v>
      </c>
      <c r="D84" s="778">
        <v>0</v>
      </c>
      <c r="E84" s="778">
        <v>0</v>
      </c>
      <c r="F84" s="778">
        <v>192912.50706</v>
      </c>
      <c r="G84" s="268"/>
    </row>
    <row r="85" spans="1:7" ht="14.85" customHeight="1">
      <c r="A85" s="892" t="s">
        <v>79</v>
      </c>
      <c r="B85" s="778">
        <v>251769.94558</v>
      </c>
      <c r="C85" s="778">
        <v>0</v>
      </c>
      <c r="D85" s="778">
        <v>0</v>
      </c>
      <c r="E85" s="778">
        <v>0</v>
      </c>
      <c r="F85" s="778">
        <v>251769.94558</v>
      </c>
      <c r="G85" s="268"/>
    </row>
    <row r="86" spans="1:7" ht="14.85" customHeight="1">
      <c r="A86" s="892" t="s">
        <v>80</v>
      </c>
      <c r="B86" s="778">
        <v>328135.65158000001</v>
      </c>
      <c r="C86" s="778">
        <v>0</v>
      </c>
      <c r="D86" s="778">
        <v>0</v>
      </c>
      <c r="E86" s="778">
        <v>0</v>
      </c>
      <c r="F86" s="778">
        <v>328135.65158000001</v>
      </c>
      <c r="G86" s="268"/>
    </row>
    <row r="87" spans="1:7" ht="14.85" customHeight="1">
      <c r="A87" s="892" t="s">
        <v>81</v>
      </c>
      <c r="B87" s="778">
        <v>59006.794869999998</v>
      </c>
      <c r="C87" s="778">
        <v>0</v>
      </c>
      <c r="D87" s="778">
        <v>0</v>
      </c>
      <c r="E87" s="778">
        <v>0</v>
      </c>
      <c r="F87" s="778">
        <v>59006.794869999998</v>
      </c>
      <c r="G87" s="268"/>
    </row>
    <row r="88" spans="1:7" ht="14.85" customHeight="1">
      <c r="A88" s="892" t="s">
        <v>82</v>
      </c>
      <c r="B88" s="778">
        <v>9975.5792000000001</v>
      </c>
      <c r="C88" s="778">
        <v>0</v>
      </c>
      <c r="D88" s="778">
        <v>0</v>
      </c>
      <c r="E88" s="778">
        <v>0</v>
      </c>
      <c r="F88" s="778">
        <v>9975.5792000000001</v>
      </c>
      <c r="G88" s="268"/>
    </row>
    <row r="89" spans="1:7" ht="14.85" customHeight="1">
      <c r="A89" s="892" t="s">
        <v>83</v>
      </c>
      <c r="B89" s="778">
        <v>2.0820000000000002E-2</v>
      </c>
      <c r="C89" s="778">
        <v>0</v>
      </c>
      <c r="D89" s="778">
        <v>0</v>
      </c>
      <c r="E89" s="778">
        <v>0</v>
      </c>
      <c r="F89" s="778">
        <v>2.0820000000000002E-2</v>
      </c>
      <c r="G89" s="268"/>
    </row>
    <row r="90" spans="1:7" ht="14.85" customHeight="1" thickBot="1">
      <c r="A90" s="892" t="s">
        <v>84</v>
      </c>
      <c r="B90" s="778">
        <v>55702.745219999997</v>
      </c>
      <c r="C90" s="778">
        <v>0</v>
      </c>
      <c r="D90" s="778">
        <v>0</v>
      </c>
      <c r="E90" s="778">
        <v>0</v>
      </c>
      <c r="F90" s="778">
        <v>55702.745219999997</v>
      </c>
      <c r="G90" s="268"/>
    </row>
    <row r="91" spans="1:7" ht="14.85" customHeight="1" thickTop="1" thickBot="1">
      <c r="A91" s="891" t="s">
        <v>85</v>
      </c>
      <c r="B91" s="777">
        <v>341354.31787999999</v>
      </c>
      <c r="C91" s="777">
        <v>23511.847030000001</v>
      </c>
      <c r="D91" s="777">
        <v>-7.0000000000000007E-5</v>
      </c>
      <c r="E91" s="777">
        <v>0</v>
      </c>
      <c r="F91" s="777">
        <v>364866.16483999998</v>
      </c>
      <c r="G91" s="268"/>
    </row>
    <row r="92" spans="1:7" ht="14.85" customHeight="1" thickTop="1">
      <c r="A92" s="892" t="s">
        <v>86</v>
      </c>
      <c r="B92" s="778">
        <v>53427.476310000005</v>
      </c>
      <c r="C92" s="778">
        <v>0</v>
      </c>
      <c r="D92" s="778">
        <v>0</v>
      </c>
      <c r="E92" s="778">
        <v>0</v>
      </c>
      <c r="F92" s="778">
        <v>53427.476310000005</v>
      </c>
      <c r="G92" s="268"/>
    </row>
    <row r="93" spans="1:7" ht="14.85" customHeight="1">
      <c r="A93" s="892" t="s">
        <v>87</v>
      </c>
      <c r="B93" s="778">
        <v>114504.72597</v>
      </c>
      <c r="C93" s="778">
        <v>0</v>
      </c>
      <c r="D93" s="778">
        <v>0</v>
      </c>
      <c r="E93" s="778">
        <v>0</v>
      </c>
      <c r="F93" s="778">
        <v>114504.72597</v>
      </c>
      <c r="G93" s="268"/>
    </row>
    <row r="94" spans="1:7" ht="14.85" customHeight="1">
      <c r="A94" s="892" t="s">
        <v>88</v>
      </c>
      <c r="B94" s="778">
        <v>78859.455249999999</v>
      </c>
      <c r="C94" s="778">
        <v>23272.507289999998</v>
      </c>
      <c r="D94" s="778">
        <v>-7.0000000000000007E-5</v>
      </c>
      <c r="E94" s="778">
        <v>0</v>
      </c>
      <c r="F94" s="778">
        <v>102131.96247</v>
      </c>
      <c r="G94" s="268"/>
    </row>
    <row r="95" spans="1:7" ht="14.85" customHeight="1">
      <c r="A95" s="892" t="s">
        <v>89</v>
      </c>
      <c r="B95" s="778">
        <v>95029.952569999994</v>
      </c>
      <c r="C95" s="778">
        <v>568.35926000000006</v>
      </c>
      <c r="D95" s="778">
        <v>0</v>
      </c>
      <c r="E95" s="778">
        <v>0</v>
      </c>
      <c r="F95" s="778">
        <v>95598.311829999991</v>
      </c>
      <c r="G95" s="268"/>
    </row>
    <row r="96" spans="1:7" ht="14.85" customHeight="1" thickBot="1">
      <c r="A96" s="892" t="s">
        <v>90</v>
      </c>
      <c r="B96" s="778">
        <v>-467.29221999999999</v>
      </c>
      <c r="C96" s="778">
        <v>-329.01952</v>
      </c>
      <c r="D96" s="778">
        <v>0</v>
      </c>
      <c r="E96" s="778">
        <v>0</v>
      </c>
      <c r="F96" s="778">
        <v>-796.31173999999999</v>
      </c>
      <c r="G96" s="268"/>
    </row>
    <row r="97" spans="1:7" ht="14.85" customHeight="1" thickTop="1" thickBot="1">
      <c r="A97" s="180" t="s">
        <v>91</v>
      </c>
      <c r="B97" s="775">
        <v>101829887.28577</v>
      </c>
      <c r="C97" s="775">
        <v>23354045.935029998</v>
      </c>
      <c r="D97" s="775">
        <v>3652.4131400000001</v>
      </c>
      <c r="E97" s="775">
        <v>43929.377049999996</v>
      </c>
      <c r="F97" s="775">
        <v>125231515.01099001</v>
      </c>
      <c r="G97" s="268"/>
    </row>
    <row r="98" spans="1:7" ht="14.85" customHeight="1" thickTop="1" thickBot="1">
      <c r="A98" s="776" t="s">
        <v>92</v>
      </c>
      <c r="B98" s="777">
        <v>87750732.110579997</v>
      </c>
      <c r="C98" s="777">
        <v>19708418.087200001</v>
      </c>
      <c r="D98" s="777">
        <v>195.30950000000001</v>
      </c>
      <c r="E98" s="777">
        <v>41433.987639999999</v>
      </c>
      <c r="F98" s="777">
        <v>107500779.49492</v>
      </c>
      <c r="G98" s="268"/>
    </row>
    <row r="99" spans="1:7" ht="14.85" customHeight="1" thickTop="1">
      <c r="A99" s="784" t="s">
        <v>93</v>
      </c>
      <c r="B99" s="778">
        <v>18933347.410050001</v>
      </c>
      <c r="C99" s="778">
        <v>7325535.2231099997</v>
      </c>
      <c r="D99" s="778">
        <v>98.036140000000003</v>
      </c>
      <c r="E99" s="778">
        <v>167.29295000000002</v>
      </c>
      <c r="F99" s="778">
        <v>26259147.962250002</v>
      </c>
      <c r="G99" s="268"/>
    </row>
    <row r="100" spans="1:7" ht="14.85" customHeight="1">
      <c r="A100" s="784" t="s">
        <v>94</v>
      </c>
      <c r="B100" s="778">
        <v>18537570.328919999</v>
      </c>
      <c r="C100" s="778">
        <v>7205859.1956599997</v>
      </c>
      <c r="D100" s="778">
        <v>98.036140000000003</v>
      </c>
      <c r="E100" s="778">
        <v>167.20751000000001</v>
      </c>
      <c r="F100" s="778">
        <v>25743694.768229999</v>
      </c>
      <c r="G100" s="268"/>
    </row>
    <row r="101" spans="1:7" ht="14.85" customHeight="1">
      <c r="A101" s="784" t="s">
        <v>95</v>
      </c>
      <c r="B101" s="778">
        <v>395777.08113000001</v>
      </c>
      <c r="C101" s="778">
        <v>119676.02745000001</v>
      </c>
      <c r="D101" s="778">
        <v>0</v>
      </c>
      <c r="E101" s="778">
        <v>8.5440000000000002E-2</v>
      </c>
      <c r="F101" s="778">
        <v>515453.19402</v>
      </c>
      <c r="G101" s="268"/>
    </row>
    <row r="102" spans="1:7" ht="14.85" customHeight="1">
      <c r="A102" s="784" t="s">
        <v>96</v>
      </c>
      <c r="B102" s="778">
        <v>27844309.154009998</v>
      </c>
      <c r="C102" s="778">
        <v>8906997.6409599986</v>
      </c>
      <c r="D102" s="778">
        <v>0</v>
      </c>
      <c r="E102" s="778">
        <v>10437.342329999999</v>
      </c>
      <c r="F102" s="778">
        <v>36761744.1373</v>
      </c>
      <c r="G102" s="268"/>
    </row>
    <row r="103" spans="1:7" ht="14.85" customHeight="1">
      <c r="A103" s="784" t="s">
        <v>97</v>
      </c>
      <c r="B103" s="778">
        <v>2832369.8470600001</v>
      </c>
      <c r="C103" s="778">
        <v>837595.63319000008</v>
      </c>
      <c r="D103" s="778">
        <v>9.4455400000000012</v>
      </c>
      <c r="E103" s="778">
        <v>4702.0631700000004</v>
      </c>
      <c r="F103" s="778">
        <v>3674676.9889600002</v>
      </c>
      <c r="G103" s="268"/>
    </row>
    <row r="104" spans="1:7" ht="14.85" customHeight="1">
      <c r="A104" s="895" t="s">
        <v>98</v>
      </c>
      <c r="B104" s="778">
        <v>133572.47012000001</v>
      </c>
      <c r="C104" s="778">
        <v>262690.33218999999</v>
      </c>
      <c r="D104" s="778">
        <v>9.4455400000000012</v>
      </c>
      <c r="E104" s="778">
        <v>3004.0061499999997</v>
      </c>
      <c r="F104" s="778">
        <v>399276.25400000002</v>
      </c>
      <c r="G104" s="268"/>
    </row>
    <row r="105" spans="1:7" ht="14.85" customHeight="1">
      <c r="A105" s="895" t="s">
        <v>99</v>
      </c>
      <c r="B105" s="778">
        <v>59256.811900000001</v>
      </c>
      <c r="C105" s="778">
        <v>109530.51267</v>
      </c>
      <c r="D105" s="778">
        <v>1.0000000000000001E-5</v>
      </c>
      <c r="E105" s="778">
        <v>1698.0570500000001</v>
      </c>
      <c r="F105" s="778">
        <v>170485.38162999999</v>
      </c>
      <c r="G105" s="268"/>
    </row>
    <row r="106" spans="1:7" ht="14.85" customHeight="1">
      <c r="A106" s="145" t="s">
        <v>100</v>
      </c>
      <c r="B106" s="778">
        <v>512.80634999999995</v>
      </c>
      <c r="C106" s="778">
        <v>2165.88715</v>
      </c>
      <c r="D106" s="778">
        <v>-1.0000000000000001E-5</v>
      </c>
      <c r="E106" s="778">
        <v>-2.9999999999999997E-5</v>
      </c>
      <c r="F106" s="778">
        <v>2678.69346</v>
      </c>
      <c r="G106" s="268"/>
    </row>
    <row r="107" spans="1:7" ht="14.85" customHeight="1">
      <c r="A107" s="145" t="s">
        <v>101</v>
      </c>
      <c r="B107" s="778">
        <v>4171.02862</v>
      </c>
      <c r="C107" s="778">
        <v>22273.984829999998</v>
      </c>
      <c r="D107" s="778">
        <v>0</v>
      </c>
      <c r="E107" s="778">
        <v>0</v>
      </c>
      <c r="F107" s="778">
        <v>26445.013449999999</v>
      </c>
      <c r="G107" s="268"/>
    </row>
    <row r="108" spans="1:7" ht="14.85" customHeight="1">
      <c r="A108" s="145" t="s">
        <v>102</v>
      </c>
      <c r="B108" s="778">
        <v>149707.66415</v>
      </c>
      <c r="C108" s="778">
        <v>114965.15972</v>
      </c>
      <c r="D108" s="778">
        <v>0</v>
      </c>
      <c r="E108" s="778">
        <v>0</v>
      </c>
      <c r="F108" s="778">
        <v>264672.82387000002</v>
      </c>
      <c r="G108" s="268"/>
    </row>
    <row r="109" spans="1:7" ht="14.85" customHeight="1">
      <c r="A109" s="145" t="s">
        <v>103</v>
      </c>
      <c r="B109" s="778">
        <v>400083.58995999995</v>
      </c>
      <c r="C109" s="778">
        <v>105173.86390000001</v>
      </c>
      <c r="D109" s="778">
        <v>0</v>
      </c>
      <c r="E109" s="778">
        <v>0</v>
      </c>
      <c r="F109" s="778">
        <v>505257.45386000001</v>
      </c>
      <c r="G109" s="268"/>
    </row>
    <row r="110" spans="1:7" ht="14.85" customHeight="1">
      <c r="A110" s="145" t="s">
        <v>104</v>
      </c>
      <c r="B110" s="778">
        <v>195282.27983000001</v>
      </c>
      <c r="C110" s="778">
        <v>54329.3799</v>
      </c>
      <c r="D110" s="778">
        <v>0</v>
      </c>
      <c r="E110" s="778">
        <v>0</v>
      </c>
      <c r="F110" s="778">
        <v>249611.65972999998</v>
      </c>
      <c r="G110" s="268"/>
    </row>
    <row r="111" spans="1:7" ht="14.85" customHeight="1">
      <c r="A111" s="145" t="s">
        <v>105</v>
      </c>
      <c r="B111" s="778">
        <v>1889783.1961300001</v>
      </c>
      <c r="C111" s="778">
        <v>166466.51283000002</v>
      </c>
      <c r="D111" s="778">
        <v>0</v>
      </c>
      <c r="E111" s="778">
        <v>0</v>
      </c>
      <c r="F111" s="778">
        <v>2056249.70896</v>
      </c>
      <c r="G111" s="268"/>
    </row>
    <row r="112" spans="1:7" ht="14.85" customHeight="1">
      <c r="A112" s="779" t="s">
        <v>106</v>
      </c>
      <c r="B112" s="778">
        <v>3554549.0767700002</v>
      </c>
      <c r="C112" s="778">
        <v>714303.15755</v>
      </c>
      <c r="D112" s="778">
        <v>87.827820000000003</v>
      </c>
      <c r="E112" s="778">
        <v>26006.515620000002</v>
      </c>
      <c r="F112" s="778">
        <v>4294946.5777599998</v>
      </c>
      <c r="G112" s="268"/>
    </row>
    <row r="113" spans="1:7" ht="14.85" customHeight="1">
      <c r="A113" s="779" t="s">
        <v>107</v>
      </c>
      <c r="B113" s="778">
        <v>32318427.951139998</v>
      </c>
      <c r="C113" s="778">
        <v>1810067.3262999998</v>
      </c>
      <c r="D113" s="778">
        <v>0</v>
      </c>
      <c r="E113" s="778">
        <v>120.37969</v>
      </c>
      <c r="F113" s="778">
        <v>34128615.657130003</v>
      </c>
      <c r="G113" s="268"/>
    </row>
    <row r="114" spans="1:7" ht="14.85" customHeight="1" thickBot="1">
      <c r="A114" s="784" t="s">
        <v>108</v>
      </c>
      <c r="B114" s="778">
        <v>2267728.6715500001</v>
      </c>
      <c r="C114" s="778">
        <v>113919.10609</v>
      </c>
      <c r="D114" s="778">
        <v>0</v>
      </c>
      <c r="E114" s="778">
        <v>0.39388000000000001</v>
      </c>
      <c r="F114" s="778">
        <v>2381648.1715199999</v>
      </c>
      <c r="G114" s="268"/>
    </row>
    <row r="115" spans="1:7" ht="14.85" customHeight="1" thickTop="1" thickBot="1">
      <c r="A115" s="780" t="s">
        <v>109</v>
      </c>
      <c r="B115" s="775">
        <v>143338.28206999999</v>
      </c>
      <c r="C115" s="775">
        <v>750.59132999999997</v>
      </c>
      <c r="D115" s="775">
        <v>0</v>
      </c>
      <c r="E115" s="775">
        <v>0</v>
      </c>
      <c r="F115" s="775">
        <v>144088.87340000001</v>
      </c>
      <c r="G115" s="268"/>
    </row>
    <row r="116" spans="1:7" ht="14.85" customHeight="1" thickTop="1" thickBot="1">
      <c r="A116" s="776" t="s">
        <v>110</v>
      </c>
      <c r="B116" s="777">
        <v>5174366.6721200002</v>
      </c>
      <c r="C116" s="777">
        <v>469446.92973000003</v>
      </c>
      <c r="D116" s="777">
        <v>28.953859999999999</v>
      </c>
      <c r="E116" s="777">
        <v>0</v>
      </c>
      <c r="F116" s="777">
        <v>5643842.55571</v>
      </c>
      <c r="G116" s="268"/>
    </row>
    <row r="117" spans="1:7" ht="14.85" customHeight="1" thickTop="1">
      <c r="A117" s="784" t="s">
        <v>111</v>
      </c>
      <c r="B117" s="778">
        <v>2308902.5086399997</v>
      </c>
      <c r="C117" s="778">
        <v>439447.70918000001</v>
      </c>
      <c r="D117" s="778">
        <v>28.953859999999999</v>
      </c>
      <c r="E117" s="778">
        <v>0</v>
      </c>
      <c r="F117" s="778">
        <v>2748379.1716799997</v>
      </c>
      <c r="G117" s="268"/>
    </row>
    <row r="118" spans="1:7" ht="14.85" customHeight="1">
      <c r="A118" s="784" t="s">
        <v>112</v>
      </c>
      <c r="B118" s="778">
        <v>1715412.7509100002</v>
      </c>
      <c r="C118" s="778">
        <v>5794.4421199999997</v>
      </c>
      <c r="D118" s="778">
        <v>0</v>
      </c>
      <c r="E118" s="778">
        <v>0</v>
      </c>
      <c r="F118" s="778">
        <v>1721207.19303</v>
      </c>
      <c r="G118" s="268"/>
    </row>
    <row r="119" spans="1:7" ht="14.85" customHeight="1">
      <c r="A119" s="784" t="s">
        <v>113</v>
      </c>
      <c r="B119" s="778">
        <v>15690.55999</v>
      </c>
      <c r="C119" s="778">
        <v>1474.3397199999999</v>
      </c>
      <c r="D119" s="778">
        <v>0</v>
      </c>
      <c r="E119" s="778">
        <v>0</v>
      </c>
      <c r="F119" s="778">
        <v>17164.899710000002</v>
      </c>
      <c r="G119" s="268"/>
    </row>
    <row r="120" spans="1:7" ht="14.85" customHeight="1">
      <c r="A120" s="784" t="s">
        <v>114</v>
      </c>
      <c r="B120" s="778">
        <v>326379.97946</v>
      </c>
      <c r="C120" s="778">
        <v>17.438119999999998</v>
      </c>
      <c r="D120" s="778">
        <v>0</v>
      </c>
      <c r="E120" s="778">
        <v>0</v>
      </c>
      <c r="F120" s="778">
        <v>326397.41758000001</v>
      </c>
      <c r="G120" s="268"/>
    </row>
    <row r="121" spans="1:7" ht="14.85" customHeight="1">
      <c r="A121" s="784" t="s">
        <v>115</v>
      </c>
      <c r="B121" s="778">
        <v>798167.23408000008</v>
      </c>
      <c r="C121" s="778">
        <v>22622.820399999997</v>
      </c>
      <c r="D121" s="778">
        <v>0</v>
      </c>
      <c r="E121" s="778">
        <v>0</v>
      </c>
      <c r="F121" s="778">
        <v>820790.05448000005</v>
      </c>
      <c r="G121" s="268"/>
    </row>
    <row r="122" spans="1:7" ht="14.85" customHeight="1" thickBot="1">
      <c r="A122" s="784" t="s">
        <v>116</v>
      </c>
      <c r="B122" s="778">
        <v>9813.6390399999982</v>
      </c>
      <c r="C122" s="778">
        <v>90.180189999999996</v>
      </c>
      <c r="D122" s="778">
        <v>0</v>
      </c>
      <c r="E122" s="778">
        <v>0</v>
      </c>
      <c r="F122" s="778">
        <v>9903.819230000001</v>
      </c>
      <c r="G122" s="268"/>
    </row>
    <row r="123" spans="1:7" ht="14.85" customHeight="1" thickTop="1" thickBot="1">
      <c r="A123" s="776" t="s">
        <v>117</v>
      </c>
      <c r="B123" s="777">
        <v>3197899.9575900002</v>
      </c>
      <c r="C123" s="777">
        <v>1134754.5078599998</v>
      </c>
      <c r="D123" s="777">
        <v>3427.8202999999999</v>
      </c>
      <c r="E123" s="777">
        <v>1288.60203</v>
      </c>
      <c r="F123" s="777">
        <v>4337370.8877799995</v>
      </c>
      <c r="G123" s="268"/>
    </row>
    <row r="124" spans="1:7" ht="14.85" customHeight="1" thickTop="1">
      <c r="A124" s="784" t="s">
        <v>118</v>
      </c>
      <c r="B124" s="778">
        <v>763320.12244000006</v>
      </c>
      <c r="C124" s="778">
        <v>228850.47975999999</v>
      </c>
      <c r="D124" s="778">
        <v>0</v>
      </c>
      <c r="E124" s="778">
        <v>0</v>
      </c>
      <c r="F124" s="778">
        <v>992170.60220000008</v>
      </c>
      <c r="G124" s="268"/>
    </row>
    <row r="125" spans="1:7" ht="14.85" customHeight="1">
      <c r="A125" s="784" t="s">
        <v>119</v>
      </c>
      <c r="B125" s="778">
        <v>92127.774120000002</v>
      </c>
      <c r="C125" s="778">
        <v>11599.742609999999</v>
      </c>
      <c r="D125" s="778">
        <v>0</v>
      </c>
      <c r="E125" s="778">
        <v>0</v>
      </c>
      <c r="F125" s="778">
        <v>103727.51673</v>
      </c>
      <c r="G125" s="268"/>
    </row>
    <row r="126" spans="1:7" ht="14.85" customHeight="1">
      <c r="A126" s="784" t="s">
        <v>120</v>
      </c>
      <c r="B126" s="778">
        <v>0</v>
      </c>
      <c r="C126" s="778">
        <v>0</v>
      </c>
      <c r="D126" s="778">
        <v>0</v>
      </c>
      <c r="E126" s="778">
        <v>1288.60203</v>
      </c>
      <c r="F126" s="778">
        <v>1288.60203</v>
      </c>
      <c r="G126" s="268"/>
    </row>
    <row r="127" spans="1:7" ht="14.85" customHeight="1">
      <c r="A127" s="784" t="s">
        <v>121</v>
      </c>
      <c r="B127" s="778">
        <v>973583.73440999992</v>
      </c>
      <c r="C127" s="778">
        <v>54246.37801</v>
      </c>
      <c r="D127" s="778">
        <v>0</v>
      </c>
      <c r="E127" s="778">
        <v>0</v>
      </c>
      <c r="F127" s="778">
        <v>1027830.1124199999</v>
      </c>
      <c r="G127" s="268"/>
    </row>
    <row r="128" spans="1:7" ht="14.85" customHeight="1">
      <c r="A128" s="784" t="s">
        <v>122</v>
      </c>
      <c r="B128" s="778">
        <v>1321329.3337699999</v>
      </c>
      <c r="C128" s="778">
        <v>248784.39625999998</v>
      </c>
      <c r="D128" s="778">
        <v>0</v>
      </c>
      <c r="E128" s="778">
        <v>0</v>
      </c>
      <c r="F128" s="778">
        <v>1570113.73003</v>
      </c>
      <c r="G128" s="268"/>
    </row>
    <row r="129" spans="1:7" ht="14.85" customHeight="1">
      <c r="A129" s="784" t="s">
        <v>123</v>
      </c>
      <c r="B129" s="778">
        <v>0</v>
      </c>
      <c r="C129" s="778">
        <v>0</v>
      </c>
      <c r="D129" s="778">
        <v>0</v>
      </c>
      <c r="E129" s="778">
        <v>0</v>
      </c>
      <c r="F129" s="778">
        <v>0</v>
      </c>
      <c r="G129" s="268"/>
    </row>
    <row r="130" spans="1:7" ht="14.85" customHeight="1">
      <c r="A130" s="784" t="s">
        <v>124</v>
      </c>
      <c r="B130" s="778">
        <v>7088.6372000000001</v>
      </c>
      <c r="C130" s="778">
        <v>577474.63786000002</v>
      </c>
      <c r="D130" s="778">
        <v>3427.6298700000002</v>
      </c>
      <c r="E130" s="778">
        <v>0</v>
      </c>
      <c r="F130" s="778">
        <v>587990.90492999996</v>
      </c>
      <c r="G130" s="268"/>
    </row>
    <row r="131" spans="1:7" ht="14.85" customHeight="1" thickBot="1">
      <c r="A131" s="784" t="s">
        <v>125</v>
      </c>
      <c r="B131" s="778">
        <v>40450.355649999998</v>
      </c>
      <c r="C131" s="778">
        <v>13798.87336</v>
      </c>
      <c r="D131" s="778">
        <v>0.19043000000000002</v>
      </c>
      <c r="E131" s="778">
        <v>0</v>
      </c>
      <c r="F131" s="778">
        <v>54249.419439999998</v>
      </c>
      <c r="G131" s="268"/>
    </row>
    <row r="132" spans="1:7" ht="14.85" customHeight="1" thickTop="1" thickBot="1">
      <c r="A132" s="776" t="s">
        <v>126</v>
      </c>
      <c r="B132" s="777">
        <v>2350837.3388800002</v>
      </c>
      <c r="C132" s="777">
        <v>445347.58545000001</v>
      </c>
      <c r="D132" s="777">
        <v>0</v>
      </c>
      <c r="E132" s="777">
        <v>13.423249999999999</v>
      </c>
      <c r="F132" s="777">
        <v>2796198.3475799998</v>
      </c>
      <c r="G132" s="268"/>
    </row>
    <row r="133" spans="1:7" ht="14.85" customHeight="1" thickTop="1">
      <c r="A133" s="784" t="s">
        <v>59</v>
      </c>
      <c r="B133" s="778">
        <v>83247.329540000006</v>
      </c>
      <c r="C133" s="778">
        <v>129957.29515999999</v>
      </c>
      <c r="D133" s="778">
        <v>0</v>
      </c>
      <c r="E133" s="778">
        <v>5.9330000000000001E-2</v>
      </c>
      <c r="F133" s="778">
        <v>213204.68403</v>
      </c>
      <c r="G133" s="268"/>
    </row>
    <row r="134" spans="1:7" ht="14.85" customHeight="1">
      <c r="A134" s="784" t="s">
        <v>61</v>
      </c>
      <c r="B134" s="778">
        <v>1176922.29422</v>
      </c>
      <c r="C134" s="778">
        <v>134684.41244999997</v>
      </c>
      <c r="D134" s="778">
        <v>0</v>
      </c>
      <c r="E134" s="778">
        <v>10.294600000000001</v>
      </c>
      <c r="F134" s="778">
        <v>1311617.0012699999</v>
      </c>
      <c r="G134" s="268"/>
    </row>
    <row r="135" spans="1:7" ht="14.85" customHeight="1">
      <c r="A135" s="784" t="s">
        <v>127</v>
      </c>
      <c r="B135" s="778">
        <v>1020590.13951</v>
      </c>
      <c r="C135" s="778">
        <v>167129.80729</v>
      </c>
      <c r="D135" s="778">
        <v>0</v>
      </c>
      <c r="E135" s="778">
        <v>2.7541199999999999</v>
      </c>
      <c r="F135" s="778">
        <v>1187722.70092</v>
      </c>
      <c r="G135" s="268"/>
    </row>
    <row r="136" spans="1:7" ht="14.85" customHeight="1">
      <c r="A136" s="784" t="s">
        <v>88</v>
      </c>
      <c r="B136" s="778">
        <v>70077.57561</v>
      </c>
      <c r="C136" s="778">
        <v>13576.07055</v>
      </c>
      <c r="D136" s="778">
        <v>0</v>
      </c>
      <c r="E136" s="778">
        <v>0.31519999999999998</v>
      </c>
      <c r="F136" s="778">
        <v>83653.961360000001</v>
      </c>
      <c r="G136" s="268"/>
    </row>
    <row r="137" spans="1:7" ht="14.85" customHeight="1" thickBot="1">
      <c r="A137" s="784" t="s">
        <v>128</v>
      </c>
      <c r="B137" s="778">
        <v>0</v>
      </c>
      <c r="C137" s="778">
        <v>0</v>
      </c>
      <c r="D137" s="778">
        <v>0</v>
      </c>
      <c r="E137" s="778">
        <v>0</v>
      </c>
      <c r="F137" s="778">
        <v>0</v>
      </c>
      <c r="G137" s="268"/>
    </row>
    <row r="138" spans="1:7" ht="14.85" customHeight="1" thickTop="1" thickBot="1">
      <c r="A138" s="776" t="s">
        <v>129</v>
      </c>
      <c r="B138" s="777">
        <v>1189836.66478</v>
      </c>
      <c r="C138" s="777">
        <v>504841.08013000002</v>
      </c>
      <c r="D138" s="777">
        <v>0.32948</v>
      </c>
      <c r="E138" s="777">
        <v>1193.3641299999999</v>
      </c>
      <c r="F138" s="777">
        <v>1695871.4385200001</v>
      </c>
      <c r="G138" s="268"/>
    </row>
    <row r="139" spans="1:7" ht="14.85" customHeight="1" thickTop="1">
      <c r="A139" s="784" t="s">
        <v>130</v>
      </c>
      <c r="B139" s="778">
        <v>39161.514179999998</v>
      </c>
      <c r="C139" s="778">
        <v>44913.659090000001</v>
      </c>
      <c r="D139" s="778">
        <v>0</v>
      </c>
      <c r="E139" s="778">
        <v>149.87052</v>
      </c>
      <c r="F139" s="778">
        <v>84225.043790000011</v>
      </c>
      <c r="G139" s="268"/>
    </row>
    <row r="140" spans="1:7" ht="14.85" customHeight="1">
      <c r="A140" s="784" t="s">
        <v>131</v>
      </c>
      <c r="B140" s="778">
        <v>0</v>
      </c>
      <c r="C140" s="778">
        <v>0</v>
      </c>
      <c r="D140" s="778">
        <v>0</v>
      </c>
      <c r="E140" s="778">
        <v>0</v>
      </c>
      <c r="F140" s="778">
        <v>0</v>
      </c>
      <c r="G140" s="268"/>
    </row>
    <row r="141" spans="1:7" ht="14.85" customHeight="1">
      <c r="A141" s="784" t="s">
        <v>132</v>
      </c>
      <c r="B141" s="778">
        <v>628045.82899000007</v>
      </c>
      <c r="C141" s="778">
        <v>205556.83153</v>
      </c>
      <c r="D141" s="778">
        <v>0.16474</v>
      </c>
      <c r="E141" s="778">
        <v>318.27353999999997</v>
      </c>
      <c r="F141" s="778">
        <v>833921.09879999992</v>
      </c>
      <c r="G141" s="268"/>
    </row>
    <row r="142" spans="1:7" ht="14.85" customHeight="1">
      <c r="A142" s="784" t="s">
        <v>133</v>
      </c>
      <c r="B142" s="778">
        <v>462926.82483999996</v>
      </c>
      <c r="C142" s="778">
        <v>195047.56799000001</v>
      </c>
      <c r="D142" s="778">
        <v>0.16474</v>
      </c>
      <c r="E142" s="778">
        <v>725.22006999999996</v>
      </c>
      <c r="F142" s="778">
        <v>658699.77763999999</v>
      </c>
      <c r="G142" s="268"/>
    </row>
    <row r="143" spans="1:7" ht="14.85" customHeight="1" thickBot="1">
      <c r="A143" s="784" t="s">
        <v>134</v>
      </c>
      <c r="B143" s="778">
        <v>59702.496770000005</v>
      </c>
      <c r="C143" s="778">
        <v>59323.021520000002</v>
      </c>
      <c r="D143" s="778">
        <v>0</v>
      </c>
      <c r="E143" s="778">
        <v>0</v>
      </c>
      <c r="F143" s="778">
        <v>119025.51829000001</v>
      </c>
      <c r="G143" s="268"/>
    </row>
    <row r="144" spans="1:7" ht="14.85" customHeight="1" thickTop="1" thickBot="1">
      <c r="A144" s="776" t="s">
        <v>135</v>
      </c>
      <c r="B144" s="777">
        <v>1354156.7777</v>
      </c>
      <c r="C144" s="777">
        <v>342698.56573999999</v>
      </c>
      <c r="D144" s="777">
        <v>0</v>
      </c>
      <c r="E144" s="777">
        <v>0</v>
      </c>
      <c r="F144" s="777">
        <v>1696855.34344</v>
      </c>
      <c r="G144" s="268"/>
    </row>
    <row r="145" spans="1:7" ht="14.85" customHeight="1" thickTop="1">
      <c r="A145" s="784" t="s">
        <v>136</v>
      </c>
      <c r="B145" s="778">
        <v>1340000</v>
      </c>
      <c r="C145" s="778">
        <v>341628</v>
      </c>
      <c r="D145" s="778">
        <v>0</v>
      </c>
      <c r="E145" s="778">
        <v>0</v>
      </c>
      <c r="F145" s="778">
        <v>1681628</v>
      </c>
      <c r="G145" s="268"/>
    </row>
    <row r="146" spans="1:7" ht="14.85" customHeight="1">
      <c r="A146" s="784" t="s">
        <v>137</v>
      </c>
      <c r="B146" s="778">
        <v>0</v>
      </c>
      <c r="C146" s="778">
        <v>0</v>
      </c>
      <c r="D146" s="778">
        <v>0</v>
      </c>
      <c r="E146" s="778">
        <v>0</v>
      </c>
      <c r="F146" s="778">
        <v>0</v>
      </c>
      <c r="G146" s="268"/>
    </row>
    <row r="147" spans="1:7" ht="14.85" customHeight="1">
      <c r="A147" s="784" t="s">
        <v>138</v>
      </c>
      <c r="B147" s="778">
        <v>0</v>
      </c>
      <c r="C147" s="778">
        <v>0</v>
      </c>
      <c r="D147" s="778">
        <v>0</v>
      </c>
      <c r="E147" s="778">
        <v>0</v>
      </c>
      <c r="F147" s="778">
        <v>0</v>
      </c>
      <c r="G147" s="268"/>
    </row>
    <row r="148" spans="1:7" ht="14.85" customHeight="1" thickBot="1">
      <c r="A148" s="784" t="s">
        <v>139</v>
      </c>
      <c r="B148" s="778">
        <v>14156.777699999999</v>
      </c>
      <c r="C148" s="778">
        <v>1070.56574</v>
      </c>
      <c r="D148" s="778">
        <v>0</v>
      </c>
      <c r="E148" s="778">
        <v>0</v>
      </c>
      <c r="F148" s="778">
        <v>15227.343439999999</v>
      </c>
      <c r="G148" s="268"/>
    </row>
    <row r="149" spans="1:7" ht="14.85" customHeight="1" thickTop="1" thickBot="1">
      <c r="A149" s="776" t="s">
        <v>140</v>
      </c>
      <c r="B149" s="777">
        <v>668719.48204999999</v>
      </c>
      <c r="C149" s="777">
        <v>747788.58759000001</v>
      </c>
      <c r="D149" s="777">
        <v>0</v>
      </c>
      <c r="E149" s="777">
        <v>0</v>
      </c>
      <c r="F149" s="777">
        <v>1416508.0696400001</v>
      </c>
      <c r="G149" s="268"/>
    </row>
    <row r="150" spans="1:7" ht="14.85" customHeight="1" thickTop="1">
      <c r="A150" s="784" t="s">
        <v>141</v>
      </c>
      <c r="B150" s="778">
        <v>0</v>
      </c>
      <c r="C150" s="778">
        <v>578297.32772000006</v>
      </c>
      <c r="D150" s="778">
        <v>0</v>
      </c>
      <c r="E150" s="778">
        <v>0</v>
      </c>
      <c r="F150" s="778">
        <v>578297.32772000006</v>
      </c>
      <c r="G150" s="268"/>
    </row>
    <row r="151" spans="1:7" ht="14.85" customHeight="1">
      <c r="A151" s="784" t="s">
        <v>142</v>
      </c>
      <c r="B151" s="778">
        <v>0</v>
      </c>
      <c r="C151" s="778">
        <v>0</v>
      </c>
      <c r="D151" s="778">
        <v>0</v>
      </c>
      <c r="E151" s="778">
        <v>0</v>
      </c>
      <c r="F151" s="778">
        <v>0</v>
      </c>
      <c r="G151" s="268"/>
    </row>
    <row r="152" spans="1:7" ht="14.85" customHeight="1">
      <c r="A152" s="784" t="s">
        <v>143</v>
      </c>
      <c r="B152" s="778">
        <v>0</v>
      </c>
      <c r="C152" s="778">
        <v>1485.6633400000001</v>
      </c>
      <c r="D152" s="778">
        <v>0</v>
      </c>
      <c r="E152" s="778">
        <v>0</v>
      </c>
      <c r="F152" s="778">
        <v>1485.6633400000001</v>
      </c>
      <c r="G152" s="268"/>
    </row>
    <row r="153" spans="1:7" ht="14.85" customHeight="1">
      <c r="A153" s="784" t="s">
        <v>144</v>
      </c>
      <c r="B153" s="778">
        <v>0</v>
      </c>
      <c r="C153" s="778">
        <v>405311.66437999997</v>
      </c>
      <c r="D153" s="778">
        <v>0</v>
      </c>
      <c r="E153" s="778">
        <v>0</v>
      </c>
      <c r="F153" s="778">
        <v>405311.66437999997</v>
      </c>
      <c r="G153" s="268"/>
    </row>
    <row r="154" spans="1:7" ht="14.85" customHeight="1">
      <c r="A154" s="784" t="s">
        <v>145</v>
      </c>
      <c r="B154" s="778">
        <v>0</v>
      </c>
      <c r="C154" s="778">
        <v>0</v>
      </c>
      <c r="D154" s="778">
        <v>0</v>
      </c>
      <c r="E154" s="778">
        <v>0</v>
      </c>
      <c r="F154" s="778">
        <v>0</v>
      </c>
      <c r="G154" s="268"/>
    </row>
    <row r="155" spans="1:7" ht="14.85" customHeight="1">
      <c r="A155" s="784" t="s">
        <v>146</v>
      </c>
      <c r="B155" s="778">
        <v>0</v>
      </c>
      <c r="C155" s="778">
        <v>171500</v>
      </c>
      <c r="D155" s="778">
        <v>0</v>
      </c>
      <c r="E155" s="778">
        <v>0</v>
      </c>
      <c r="F155" s="778">
        <v>171500</v>
      </c>
      <c r="G155" s="268"/>
    </row>
    <row r="156" spans="1:7" ht="14.85" customHeight="1">
      <c r="A156" s="784" t="s">
        <v>147</v>
      </c>
      <c r="B156" s="778">
        <v>660299.9865</v>
      </c>
      <c r="C156" s="778">
        <v>164868.1636</v>
      </c>
      <c r="D156" s="778">
        <v>0</v>
      </c>
      <c r="E156" s="778">
        <v>0</v>
      </c>
      <c r="F156" s="778">
        <v>825168.15009999997</v>
      </c>
      <c r="G156" s="268"/>
    </row>
    <row r="157" spans="1:7" ht="14.85" customHeight="1" thickBot="1">
      <c r="A157" s="784" t="s">
        <v>148</v>
      </c>
      <c r="B157" s="778">
        <v>8419.4955500000015</v>
      </c>
      <c r="C157" s="778">
        <v>4623.09627</v>
      </c>
      <c r="D157" s="778">
        <v>0</v>
      </c>
      <c r="E157" s="778">
        <v>0</v>
      </c>
      <c r="F157" s="778">
        <v>13042.59182</v>
      </c>
      <c r="G157" s="268"/>
    </row>
    <row r="158" spans="1:7" ht="14.85" customHeight="1" thickTop="1" thickBot="1">
      <c r="A158" s="785" t="s">
        <v>149</v>
      </c>
      <c r="B158" s="777">
        <v>10801966.7347</v>
      </c>
      <c r="C158" s="777">
        <v>0</v>
      </c>
      <c r="D158" s="777">
        <v>0</v>
      </c>
      <c r="E158" s="777">
        <v>0</v>
      </c>
      <c r="F158" s="777">
        <v>10801966.7347</v>
      </c>
      <c r="G158" s="268"/>
    </row>
    <row r="159" spans="1:7" ht="14.85" customHeight="1" thickTop="1">
      <c r="A159" s="896" t="s">
        <v>150</v>
      </c>
      <c r="B159" s="778">
        <v>6452976.6267200001</v>
      </c>
      <c r="C159" s="778">
        <v>0</v>
      </c>
      <c r="D159" s="778">
        <v>0</v>
      </c>
      <c r="E159" s="778">
        <v>0</v>
      </c>
      <c r="F159" s="778">
        <v>6452976.6267200001</v>
      </c>
      <c r="G159" s="268"/>
    </row>
    <row r="160" spans="1:7" ht="14.85" customHeight="1">
      <c r="A160" s="784" t="s">
        <v>151</v>
      </c>
      <c r="B160" s="778">
        <v>6452976.6267200001</v>
      </c>
      <c r="C160" s="778">
        <v>0</v>
      </c>
      <c r="D160" s="778">
        <v>0</v>
      </c>
      <c r="E160" s="778">
        <v>0</v>
      </c>
      <c r="F160" s="778">
        <v>6452976.6267200001</v>
      </c>
      <c r="G160" s="268"/>
    </row>
    <row r="161" spans="1:7" ht="14.85" customHeight="1">
      <c r="A161" s="784" t="s">
        <v>152</v>
      </c>
      <c r="B161" s="778">
        <v>0</v>
      </c>
      <c r="C161" s="778">
        <v>0</v>
      </c>
      <c r="D161" s="778">
        <v>0</v>
      </c>
      <c r="E161" s="778">
        <v>0</v>
      </c>
      <c r="F161" s="778">
        <v>0</v>
      </c>
      <c r="G161" s="268"/>
    </row>
    <row r="162" spans="1:7" ht="14.85" customHeight="1">
      <c r="A162" s="784" t="s">
        <v>153</v>
      </c>
      <c r="B162" s="778">
        <v>0</v>
      </c>
      <c r="C162" s="778">
        <v>0</v>
      </c>
      <c r="D162" s="778">
        <v>0</v>
      </c>
      <c r="E162" s="778">
        <v>0</v>
      </c>
      <c r="F162" s="778">
        <v>0</v>
      </c>
      <c r="G162" s="268"/>
    </row>
    <row r="163" spans="1:7" ht="14.85" customHeight="1">
      <c r="A163" s="896" t="s">
        <v>154</v>
      </c>
      <c r="B163" s="778">
        <v>626257.29934000003</v>
      </c>
      <c r="C163" s="778">
        <v>0</v>
      </c>
      <c r="D163" s="778">
        <v>0</v>
      </c>
      <c r="E163" s="778">
        <v>0</v>
      </c>
      <c r="F163" s="778">
        <v>626257.29934000003</v>
      </c>
      <c r="G163" s="268"/>
    </row>
    <row r="164" spans="1:7" ht="14.85" customHeight="1">
      <c r="A164" s="784" t="s">
        <v>155</v>
      </c>
      <c r="B164" s="778">
        <v>349.67009000000002</v>
      </c>
      <c r="C164" s="778">
        <v>0</v>
      </c>
      <c r="D164" s="778">
        <v>0</v>
      </c>
      <c r="E164" s="778">
        <v>0</v>
      </c>
      <c r="F164" s="778">
        <v>349.67009000000002</v>
      </c>
      <c r="G164" s="268"/>
    </row>
    <row r="165" spans="1:7" ht="14.85" customHeight="1">
      <c r="A165" s="784" t="s">
        <v>156</v>
      </c>
      <c r="B165" s="778">
        <v>622644.02114999993</v>
      </c>
      <c r="C165" s="778">
        <v>0</v>
      </c>
      <c r="D165" s="778">
        <v>0</v>
      </c>
      <c r="E165" s="778">
        <v>0</v>
      </c>
      <c r="F165" s="778">
        <v>622644.02114999993</v>
      </c>
      <c r="G165" s="268"/>
    </row>
    <row r="166" spans="1:7" ht="14.85" customHeight="1">
      <c r="A166" s="784" t="s">
        <v>157</v>
      </c>
      <c r="B166" s="778">
        <v>3263.6080999999999</v>
      </c>
      <c r="C166" s="778">
        <v>0</v>
      </c>
      <c r="D166" s="778">
        <v>0</v>
      </c>
      <c r="E166" s="778">
        <v>0</v>
      </c>
      <c r="F166" s="778">
        <v>3263.6080999999999</v>
      </c>
      <c r="G166" s="268"/>
    </row>
    <row r="167" spans="1:7" ht="14.85" customHeight="1">
      <c r="A167" s="896" t="s">
        <v>158</v>
      </c>
      <c r="B167" s="778">
        <v>0</v>
      </c>
      <c r="C167" s="778">
        <v>0</v>
      </c>
      <c r="D167" s="778">
        <v>0</v>
      </c>
      <c r="E167" s="778">
        <v>0</v>
      </c>
      <c r="F167" s="778">
        <v>0</v>
      </c>
      <c r="G167" s="268"/>
    </row>
    <row r="168" spans="1:7" ht="14.85" customHeight="1">
      <c r="A168" s="784" t="s">
        <v>159</v>
      </c>
      <c r="B168" s="778">
        <v>0</v>
      </c>
      <c r="C168" s="778">
        <v>0</v>
      </c>
      <c r="D168" s="778">
        <v>0</v>
      </c>
      <c r="E168" s="778">
        <v>0</v>
      </c>
      <c r="F168" s="778">
        <v>0</v>
      </c>
      <c r="G168" s="268"/>
    </row>
    <row r="169" spans="1:7" ht="14.85" customHeight="1">
      <c r="A169" s="784" t="s">
        <v>160</v>
      </c>
      <c r="B169" s="778">
        <v>0</v>
      </c>
      <c r="C169" s="778">
        <v>0</v>
      </c>
      <c r="D169" s="778">
        <v>0</v>
      </c>
      <c r="E169" s="778">
        <v>0</v>
      </c>
      <c r="F169" s="778">
        <v>0</v>
      </c>
      <c r="G169" s="268"/>
    </row>
    <row r="170" spans="1:7" ht="14.85" customHeight="1">
      <c r="A170" s="784" t="s">
        <v>161</v>
      </c>
      <c r="B170" s="778">
        <v>0</v>
      </c>
      <c r="C170" s="778">
        <v>0</v>
      </c>
      <c r="D170" s="778">
        <v>0</v>
      </c>
      <c r="E170" s="778">
        <v>0</v>
      </c>
      <c r="F170" s="778">
        <v>0</v>
      </c>
      <c r="G170" s="268"/>
    </row>
    <row r="171" spans="1:7" ht="14.85" customHeight="1">
      <c r="A171" s="896" t="s">
        <v>162</v>
      </c>
      <c r="B171" s="778">
        <v>1983823.31388</v>
      </c>
      <c r="C171" s="778">
        <v>0</v>
      </c>
      <c r="D171" s="778">
        <v>0</v>
      </c>
      <c r="E171" s="778">
        <v>0</v>
      </c>
      <c r="F171" s="778">
        <v>1983823.31388</v>
      </c>
      <c r="G171" s="268"/>
    </row>
    <row r="172" spans="1:7" ht="14.85" customHeight="1">
      <c r="A172" s="784" t="s">
        <v>163</v>
      </c>
      <c r="B172" s="778">
        <v>1005877.8416</v>
      </c>
      <c r="C172" s="778">
        <v>0</v>
      </c>
      <c r="D172" s="778">
        <v>0</v>
      </c>
      <c r="E172" s="778">
        <v>0</v>
      </c>
      <c r="F172" s="778">
        <v>1005877.8416</v>
      </c>
      <c r="G172" s="268"/>
    </row>
    <row r="173" spans="1:7" ht="14.85" customHeight="1">
      <c r="A173" s="784" t="s">
        <v>164</v>
      </c>
      <c r="B173" s="778">
        <v>174624.31324000002</v>
      </c>
      <c r="C173" s="778">
        <v>0</v>
      </c>
      <c r="D173" s="778">
        <v>0</v>
      </c>
      <c r="E173" s="778">
        <v>0</v>
      </c>
      <c r="F173" s="778">
        <v>174624.31324000002</v>
      </c>
      <c r="G173" s="268"/>
    </row>
    <row r="174" spans="1:7" ht="14.85" customHeight="1">
      <c r="A174" s="784" t="s">
        <v>165</v>
      </c>
      <c r="B174" s="778">
        <v>803321.15903999994</v>
      </c>
      <c r="C174" s="778">
        <v>0</v>
      </c>
      <c r="D174" s="778">
        <v>0</v>
      </c>
      <c r="E174" s="778">
        <v>0</v>
      </c>
      <c r="F174" s="778">
        <v>803321.15903999994</v>
      </c>
      <c r="G174" s="268"/>
    </row>
    <row r="175" spans="1:7" ht="14.85" customHeight="1">
      <c r="A175" s="896" t="s">
        <v>166</v>
      </c>
      <c r="B175" s="778">
        <v>1738909.4947599999</v>
      </c>
      <c r="C175" s="778">
        <v>0</v>
      </c>
      <c r="D175" s="778">
        <v>0</v>
      </c>
      <c r="E175" s="778">
        <v>0</v>
      </c>
      <c r="F175" s="778">
        <v>1738909.4947599999</v>
      </c>
      <c r="G175" s="268"/>
    </row>
    <row r="176" spans="1:7" ht="14.85" customHeight="1">
      <c r="A176" s="784" t="s">
        <v>167</v>
      </c>
      <c r="B176" s="778">
        <v>-8191.4995699999999</v>
      </c>
      <c r="C176" s="778">
        <v>0</v>
      </c>
      <c r="D176" s="778">
        <v>0</v>
      </c>
      <c r="E176" s="778">
        <v>0</v>
      </c>
      <c r="F176" s="778">
        <v>-8191.4995699999999</v>
      </c>
      <c r="G176" s="268"/>
    </row>
    <row r="177" spans="1:7" ht="14.85" customHeight="1" thickBot="1">
      <c r="A177" s="784" t="s">
        <v>168</v>
      </c>
      <c r="B177" s="778">
        <v>1747100.9943299999</v>
      </c>
      <c r="C177" s="778">
        <v>0</v>
      </c>
      <c r="D177" s="778">
        <v>0</v>
      </c>
      <c r="E177" s="778">
        <v>0</v>
      </c>
      <c r="F177" s="778">
        <v>1747100.9943299999</v>
      </c>
      <c r="G177" s="268"/>
    </row>
    <row r="178" spans="1:7" ht="14.85" customHeight="1" thickTop="1" thickBot="1">
      <c r="A178" s="180" t="s">
        <v>169</v>
      </c>
      <c r="B178" s="775">
        <v>112631854.02047001</v>
      </c>
      <c r="C178" s="775">
        <v>23354045.935029998</v>
      </c>
      <c r="D178" s="775">
        <v>3652.4131400000001</v>
      </c>
      <c r="E178" s="775">
        <v>43929.377049999996</v>
      </c>
      <c r="F178" s="775">
        <v>136033481.74568999</v>
      </c>
      <c r="G178" s="268"/>
    </row>
    <row r="179" spans="1:7" ht="14.85" customHeight="1" thickTop="1" thickBot="1">
      <c r="A179" s="785" t="s">
        <v>170</v>
      </c>
      <c r="B179" s="777">
        <v>7585950.9656099994</v>
      </c>
      <c r="C179" s="777">
        <v>6459434.9909700006</v>
      </c>
      <c r="D179" s="777">
        <v>0</v>
      </c>
      <c r="E179" s="777">
        <v>648782.39754999999</v>
      </c>
      <c r="F179" s="777">
        <v>14694168.35413</v>
      </c>
      <c r="G179" s="268"/>
    </row>
    <row r="180" spans="1:7" ht="14.85" customHeight="1" thickTop="1">
      <c r="A180" s="897" t="s">
        <v>171</v>
      </c>
      <c r="B180" s="778">
        <v>5584.0479999999998</v>
      </c>
      <c r="C180" s="778">
        <v>1000335.2608500001</v>
      </c>
      <c r="D180" s="778">
        <v>0</v>
      </c>
      <c r="E180" s="778">
        <v>0</v>
      </c>
      <c r="F180" s="778">
        <v>1005919.30885</v>
      </c>
      <c r="G180" s="268"/>
    </row>
    <row r="181" spans="1:7" ht="14.85" customHeight="1">
      <c r="A181" s="784" t="s">
        <v>172</v>
      </c>
      <c r="B181" s="778">
        <v>0</v>
      </c>
      <c r="C181" s="778">
        <v>341935.87004000001</v>
      </c>
      <c r="D181" s="778">
        <v>0</v>
      </c>
      <c r="E181" s="778">
        <v>0</v>
      </c>
      <c r="F181" s="778">
        <v>341935.87004000001</v>
      </c>
      <c r="G181" s="268"/>
    </row>
    <row r="182" spans="1:7" ht="14.85" customHeight="1">
      <c r="A182" s="784" t="s">
        <v>173</v>
      </c>
      <c r="B182" s="778">
        <v>4938.9849999999997</v>
      </c>
      <c r="C182" s="778">
        <v>123457.50963</v>
      </c>
      <c r="D182" s="778">
        <v>0</v>
      </c>
      <c r="E182" s="778">
        <v>0</v>
      </c>
      <c r="F182" s="778">
        <v>128396.49463</v>
      </c>
      <c r="G182" s="268"/>
    </row>
    <row r="183" spans="1:7" ht="14.85" customHeight="1">
      <c r="A183" s="784" t="s">
        <v>174</v>
      </c>
      <c r="B183" s="778">
        <v>645.06299999999999</v>
      </c>
      <c r="C183" s="778">
        <v>119858.84376999999</v>
      </c>
      <c r="D183" s="778">
        <v>0</v>
      </c>
      <c r="E183" s="778">
        <v>0</v>
      </c>
      <c r="F183" s="778">
        <v>120503.90677</v>
      </c>
      <c r="G183" s="268"/>
    </row>
    <row r="184" spans="1:7" ht="14.85" customHeight="1">
      <c r="A184" s="784" t="s">
        <v>175</v>
      </c>
      <c r="B184" s="778">
        <v>0</v>
      </c>
      <c r="C184" s="778">
        <v>44311.737420000005</v>
      </c>
      <c r="D184" s="778">
        <v>0</v>
      </c>
      <c r="E184" s="778">
        <v>0</v>
      </c>
      <c r="F184" s="778">
        <v>44311.737420000005</v>
      </c>
      <c r="G184" s="268"/>
    </row>
    <row r="185" spans="1:7" ht="14.85" customHeight="1">
      <c r="A185" s="784" t="s">
        <v>176</v>
      </c>
      <c r="B185" s="778">
        <v>0</v>
      </c>
      <c r="C185" s="778">
        <v>370771.29999000003</v>
      </c>
      <c r="D185" s="778">
        <v>0</v>
      </c>
      <c r="E185" s="778">
        <v>0</v>
      </c>
      <c r="F185" s="778">
        <v>370771.29999000003</v>
      </c>
      <c r="G185" s="268"/>
    </row>
    <row r="186" spans="1:7" ht="14.85" customHeight="1">
      <c r="A186" s="896" t="s">
        <v>177</v>
      </c>
      <c r="B186" s="778">
        <v>6577909.1961000003</v>
      </c>
      <c r="C186" s="778">
        <v>5371365.8557099998</v>
      </c>
      <c r="D186" s="778">
        <v>0</v>
      </c>
      <c r="E186" s="778">
        <v>648782.39754999999</v>
      </c>
      <c r="F186" s="778">
        <v>12598057.44936</v>
      </c>
      <c r="G186" s="268"/>
    </row>
    <row r="187" spans="1:7" ht="14.85" customHeight="1">
      <c r="A187" s="784" t="s">
        <v>178</v>
      </c>
      <c r="B187" s="778">
        <v>0</v>
      </c>
      <c r="C187" s="778">
        <v>641.11419999999998</v>
      </c>
      <c r="D187" s="778">
        <v>0</v>
      </c>
      <c r="E187" s="778">
        <v>0</v>
      </c>
      <c r="F187" s="778">
        <v>641.11419999999998</v>
      </c>
      <c r="G187" s="268"/>
    </row>
    <row r="188" spans="1:7" ht="14.85" customHeight="1">
      <c r="A188" s="784" t="s">
        <v>179</v>
      </c>
      <c r="B188" s="778">
        <v>1864111.32966</v>
      </c>
      <c r="C188" s="778">
        <v>3817742.5230999999</v>
      </c>
      <c r="D188" s="778">
        <v>0</v>
      </c>
      <c r="E188" s="778">
        <v>220573.90530000001</v>
      </c>
      <c r="F188" s="778">
        <v>5902427.7580600008</v>
      </c>
      <c r="G188" s="268"/>
    </row>
    <row r="189" spans="1:7" ht="14.85" customHeight="1">
      <c r="A189" s="784" t="s">
        <v>180</v>
      </c>
      <c r="B189" s="778">
        <v>3687556.7534099999</v>
      </c>
      <c r="C189" s="778">
        <v>1337071.2771700001</v>
      </c>
      <c r="D189" s="778">
        <v>0</v>
      </c>
      <c r="E189" s="778">
        <v>316635.19410000002</v>
      </c>
      <c r="F189" s="778">
        <v>5341263.22468</v>
      </c>
      <c r="G189" s="268"/>
    </row>
    <row r="190" spans="1:7" ht="14.85" customHeight="1">
      <c r="A190" s="784" t="s">
        <v>181</v>
      </c>
      <c r="B190" s="778">
        <v>0</v>
      </c>
      <c r="C190" s="778">
        <v>1205.25398</v>
      </c>
      <c r="D190" s="778">
        <v>0</v>
      </c>
      <c r="E190" s="778">
        <v>0</v>
      </c>
      <c r="F190" s="778">
        <v>1205.25398</v>
      </c>
      <c r="G190" s="268"/>
    </row>
    <row r="191" spans="1:7" ht="14.85" customHeight="1">
      <c r="A191" s="784" t="s">
        <v>182</v>
      </c>
      <c r="B191" s="778">
        <v>1026241.11303</v>
      </c>
      <c r="C191" s="778">
        <v>214705.68725999998</v>
      </c>
      <c r="D191" s="778">
        <v>0</v>
      </c>
      <c r="E191" s="778">
        <v>111573.29815</v>
      </c>
      <c r="F191" s="778">
        <v>1352520.0984400001</v>
      </c>
      <c r="G191" s="268"/>
    </row>
    <row r="192" spans="1:7" ht="14.85" customHeight="1">
      <c r="A192" s="896" t="s">
        <v>183</v>
      </c>
      <c r="B192" s="778">
        <v>0</v>
      </c>
      <c r="C192" s="778">
        <v>0</v>
      </c>
      <c r="D192" s="778">
        <v>0</v>
      </c>
      <c r="E192" s="778">
        <v>0</v>
      </c>
      <c r="F192" s="778">
        <v>0</v>
      </c>
      <c r="G192" s="268"/>
    </row>
    <row r="193" spans="1:7" ht="14.85" customHeight="1">
      <c r="A193" s="896" t="s">
        <v>184</v>
      </c>
      <c r="B193" s="778">
        <v>989922.11473000003</v>
      </c>
      <c r="C193" s="778">
        <v>60244.339100000005</v>
      </c>
      <c r="D193" s="778">
        <v>0</v>
      </c>
      <c r="E193" s="778">
        <v>0</v>
      </c>
      <c r="F193" s="778">
        <v>1050166.45383</v>
      </c>
      <c r="G193" s="268"/>
    </row>
    <row r="194" spans="1:7" ht="14.85" customHeight="1">
      <c r="A194" s="784" t="s">
        <v>185</v>
      </c>
      <c r="B194" s="778">
        <v>81703.696959999987</v>
      </c>
      <c r="C194" s="778">
        <v>16629.476320000002</v>
      </c>
      <c r="D194" s="778">
        <v>0</v>
      </c>
      <c r="E194" s="778">
        <v>0</v>
      </c>
      <c r="F194" s="778">
        <v>98333.173280000003</v>
      </c>
      <c r="G194" s="268"/>
    </row>
    <row r="195" spans="1:7" ht="14.85" customHeight="1">
      <c r="A195" s="784" t="s">
        <v>186</v>
      </c>
      <c r="B195" s="778">
        <v>795226.17369000008</v>
      </c>
      <c r="C195" s="778">
        <v>42186.682059999999</v>
      </c>
      <c r="D195" s="778">
        <v>0</v>
      </c>
      <c r="E195" s="778">
        <v>0</v>
      </c>
      <c r="F195" s="778">
        <v>837412.85574999999</v>
      </c>
      <c r="G195" s="268"/>
    </row>
    <row r="196" spans="1:7" ht="14.85" customHeight="1">
      <c r="A196" s="784" t="s">
        <v>187</v>
      </c>
      <c r="B196" s="778">
        <v>0</v>
      </c>
      <c r="C196" s="778">
        <v>0</v>
      </c>
      <c r="D196" s="778">
        <v>0</v>
      </c>
      <c r="E196" s="778">
        <v>0</v>
      </c>
      <c r="F196" s="778">
        <v>0</v>
      </c>
      <c r="G196" s="268"/>
    </row>
    <row r="197" spans="1:7" ht="14.85" customHeight="1">
      <c r="A197" s="784" t="s">
        <v>188</v>
      </c>
      <c r="B197" s="778">
        <v>112992.24408</v>
      </c>
      <c r="C197" s="778">
        <v>1428.1807200000001</v>
      </c>
      <c r="D197" s="778">
        <v>0</v>
      </c>
      <c r="E197" s="778">
        <v>0</v>
      </c>
      <c r="F197" s="778">
        <v>114420.42479999999</v>
      </c>
      <c r="G197" s="268"/>
    </row>
    <row r="198" spans="1:7" ht="14.85" customHeight="1" thickBot="1">
      <c r="A198" s="896" t="s">
        <v>189</v>
      </c>
      <c r="B198" s="778">
        <v>12535.60678</v>
      </c>
      <c r="C198" s="778">
        <v>27489.535309999999</v>
      </c>
      <c r="D198" s="778">
        <v>0</v>
      </c>
      <c r="E198" s="778">
        <v>0</v>
      </c>
      <c r="F198" s="778">
        <v>40025.142090000001</v>
      </c>
      <c r="G198" s="268"/>
    </row>
    <row r="199" spans="1:7" ht="14.85" customHeight="1" thickTop="1" thickBot="1">
      <c r="A199" s="776" t="s">
        <v>190</v>
      </c>
      <c r="B199" s="777">
        <v>72961279.620850012</v>
      </c>
      <c r="C199" s="777">
        <v>172064958.29514003</v>
      </c>
      <c r="D199" s="777">
        <v>74406.782099999997</v>
      </c>
      <c r="E199" s="777">
        <v>26625.801579999999</v>
      </c>
      <c r="F199" s="777">
        <v>245127270.49967</v>
      </c>
      <c r="G199" s="268"/>
    </row>
    <row r="200" spans="1:7" ht="14.85" customHeight="1" thickTop="1">
      <c r="A200" s="896" t="s">
        <v>191</v>
      </c>
      <c r="B200" s="778">
        <v>1913722.1314600001</v>
      </c>
      <c r="C200" s="778">
        <v>3924970.6062600003</v>
      </c>
      <c r="D200" s="778">
        <v>179.61354</v>
      </c>
      <c r="E200" s="778">
        <v>124.63374</v>
      </c>
      <c r="F200" s="778">
        <v>5838996.9850000003</v>
      </c>
      <c r="G200" s="268"/>
    </row>
    <row r="201" spans="1:7" ht="14.85" customHeight="1">
      <c r="A201" s="784" t="s">
        <v>192</v>
      </c>
      <c r="B201" s="778">
        <v>196074.902</v>
      </c>
      <c r="C201" s="778">
        <v>704.17899999999997</v>
      </c>
      <c r="D201" s="778">
        <v>0</v>
      </c>
      <c r="E201" s="778">
        <v>0</v>
      </c>
      <c r="F201" s="778">
        <v>196779.08100000001</v>
      </c>
    </row>
    <row r="202" spans="1:7" ht="14.85" customHeight="1">
      <c r="A202" s="784" t="s">
        <v>193</v>
      </c>
      <c r="B202" s="778">
        <v>814940</v>
      </c>
      <c r="C202" s="778">
        <v>0</v>
      </c>
      <c r="D202" s="778">
        <v>0</v>
      </c>
      <c r="E202" s="778">
        <v>0</v>
      </c>
      <c r="F202" s="778">
        <v>814940</v>
      </c>
    </row>
    <row r="203" spans="1:7" ht="14.85" customHeight="1">
      <c r="A203" s="784" t="s">
        <v>194</v>
      </c>
      <c r="B203" s="778">
        <v>902707.22946000006</v>
      </c>
      <c r="C203" s="778">
        <v>3924266.4272600003</v>
      </c>
      <c r="D203" s="778">
        <v>179.61354</v>
      </c>
      <c r="E203" s="778">
        <v>124.63374</v>
      </c>
      <c r="F203" s="778">
        <v>4827277.9040000001</v>
      </c>
    </row>
    <row r="204" spans="1:7" ht="14.85" customHeight="1">
      <c r="A204" s="896" t="s">
        <v>195</v>
      </c>
      <c r="B204" s="778">
        <v>25643216.437830001</v>
      </c>
      <c r="C204" s="778">
        <v>269295.97772000002</v>
      </c>
      <c r="D204" s="778">
        <v>17.000799999999998</v>
      </c>
      <c r="E204" s="778">
        <v>0</v>
      </c>
      <c r="F204" s="778">
        <v>25912529.41635</v>
      </c>
    </row>
    <row r="205" spans="1:7" ht="14.85" customHeight="1">
      <c r="A205" s="784" t="s">
        <v>196</v>
      </c>
      <c r="B205" s="778">
        <v>0</v>
      </c>
      <c r="C205" s="778">
        <v>0</v>
      </c>
      <c r="D205" s="778">
        <v>0</v>
      </c>
      <c r="E205" s="778">
        <v>0</v>
      </c>
      <c r="F205" s="778">
        <v>0</v>
      </c>
    </row>
    <row r="206" spans="1:7" ht="14.85" customHeight="1">
      <c r="A206" s="784" t="s">
        <v>197</v>
      </c>
      <c r="B206" s="778">
        <v>604777.22502999997</v>
      </c>
      <c r="C206" s="778">
        <v>123873.65973</v>
      </c>
      <c r="D206" s="778">
        <v>17.000799999999998</v>
      </c>
      <c r="E206" s="778">
        <v>0</v>
      </c>
      <c r="F206" s="778">
        <v>728667.88555999997</v>
      </c>
    </row>
    <row r="207" spans="1:7" ht="14.85" customHeight="1">
      <c r="A207" s="784" t="s">
        <v>198</v>
      </c>
      <c r="B207" s="778">
        <v>25038425.042799998</v>
      </c>
      <c r="C207" s="778">
        <v>145422.31799000001</v>
      </c>
      <c r="D207" s="778">
        <v>0</v>
      </c>
      <c r="E207" s="778">
        <v>0</v>
      </c>
      <c r="F207" s="778">
        <v>25183847.360789999</v>
      </c>
    </row>
    <row r="208" spans="1:7" ht="14.85" customHeight="1">
      <c r="A208" s="895" t="s">
        <v>199</v>
      </c>
      <c r="B208" s="778">
        <v>0</v>
      </c>
      <c r="C208" s="778">
        <v>0</v>
      </c>
      <c r="D208" s="778">
        <v>0</v>
      </c>
      <c r="E208" s="778">
        <v>0</v>
      </c>
      <c r="F208" s="778">
        <v>0</v>
      </c>
    </row>
    <row r="209" spans="1:6" ht="14.85" customHeight="1">
      <c r="A209" s="784" t="s">
        <v>200</v>
      </c>
      <c r="B209" s="778">
        <v>14.17</v>
      </c>
      <c r="C209" s="778">
        <v>0</v>
      </c>
      <c r="D209" s="778">
        <v>0</v>
      </c>
      <c r="E209" s="778">
        <v>0</v>
      </c>
      <c r="F209" s="778">
        <v>14.17</v>
      </c>
    </row>
    <row r="210" spans="1:6" ht="14.85" customHeight="1">
      <c r="A210" s="896" t="s">
        <v>201</v>
      </c>
      <c r="B210" s="778">
        <v>6200.4414400000005</v>
      </c>
      <c r="C210" s="778">
        <v>357031.21486000001</v>
      </c>
      <c r="D210" s="778">
        <v>0</v>
      </c>
      <c r="E210" s="778">
        <v>0</v>
      </c>
      <c r="F210" s="778">
        <v>363231.65630000003</v>
      </c>
    </row>
    <row r="211" spans="1:6" ht="14.85" customHeight="1">
      <c r="A211" s="784" t="s">
        <v>202</v>
      </c>
      <c r="B211" s="778">
        <v>6200.4414400000005</v>
      </c>
      <c r="C211" s="778">
        <v>268305.86700999999</v>
      </c>
      <c r="D211" s="778">
        <v>0</v>
      </c>
      <c r="E211" s="778">
        <v>0</v>
      </c>
      <c r="F211" s="778">
        <v>274506.30845000001</v>
      </c>
    </row>
    <row r="212" spans="1:6" ht="14.85" customHeight="1">
      <c r="A212" s="784" t="s">
        <v>203</v>
      </c>
      <c r="B212" s="778">
        <v>0</v>
      </c>
      <c r="C212" s="778">
        <v>88725.347849999991</v>
      </c>
      <c r="D212" s="778">
        <v>0</v>
      </c>
      <c r="E212" s="778">
        <v>0</v>
      </c>
      <c r="F212" s="778">
        <v>88725.347849999991</v>
      </c>
    </row>
    <row r="213" spans="1:6" ht="14.85" customHeight="1">
      <c r="A213" s="896" t="s">
        <v>204</v>
      </c>
      <c r="B213" s="778">
        <v>0</v>
      </c>
      <c r="C213" s="778">
        <v>34698.950159999993</v>
      </c>
      <c r="D213" s="778">
        <v>0</v>
      </c>
      <c r="E213" s="778">
        <v>0</v>
      </c>
      <c r="F213" s="778">
        <v>34698.950159999993</v>
      </c>
    </row>
    <row r="214" spans="1:6" ht="14.85" customHeight="1">
      <c r="A214" s="784" t="s">
        <v>205</v>
      </c>
      <c r="B214" s="778">
        <v>0</v>
      </c>
      <c r="C214" s="778">
        <v>34698.950159999993</v>
      </c>
      <c r="D214" s="778">
        <v>0</v>
      </c>
      <c r="E214" s="778">
        <v>0</v>
      </c>
      <c r="F214" s="778">
        <v>34698.950159999993</v>
      </c>
    </row>
    <row r="215" spans="1:6" ht="14.85" customHeight="1">
      <c r="A215" s="784" t="s">
        <v>206</v>
      </c>
      <c r="B215" s="778">
        <v>0</v>
      </c>
      <c r="C215" s="778">
        <v>0</v>
      </c>
      <c r="D215" s="778">
        <v>0</v>
      </c>
      <c r="E215" s="778">
        <v>0</v>
      </c>
      <c r="F215" s="778">
        <v>0</v>
      </c>
    </row>
    <row r="216" spans="1:6" ht="14.85" customHeight="1">
      <c r="A216" s="896" t="s">
        <v>207</v>
      </c>
      <c r="B216" s="778">
        <v>32376678.450819999</v>
      </c>
      <c r="C216" s="778">
        <v>130116733.94878</v>
      </c>
      <c r="D216" s="778">
        <v>1844.21702</v>
      </c>
      <c r="E216" s="778">
        <v>17238.10959</v>
      </c>
      <c r="F216" s="778">
        <v>162512494.72621</v>
      </c>
    </row>
    <row r="217" spans="1:6" ht="14.85" customHeight="1">
      <c r="A217" s="784" t="s">
        <v>208</v>
      </c>
      <c r="B217" s="778">
        <v>11744190.17924</v>
      </c>
      <c r="C217" s="778">
        <v>90219206.246259987</v>
      </c>
      <c r="D217" s="778">
        <v>537.89225999999996</v>
      </c>
      <c r="E217" s="778">
        <v>0</v>
      </c>
      <c r="F217" s="778">
        <v>101963934.31775999</v>
      </c>
    </row>
    <row r="218" spans="1:6" ht="14.85" customHeight="1">
      <c r="A218" s="784" t="s">
        <v>209</v>
      </c>
      <c r="B218" s="778">
        <v>233397.72396</v>
      </c>
      <c r="C218" s="778">
        <v>208782.60699999999</v>
      </c>
      <c r="D218" s="778">
        <v>0</v>
      </c>
      <c r="E218" s="778">
        <v>0</v>
      </c>
      <c r="F218" s="778">
        <v>442180.33095999999</v>
      </c>
    </row>
    <row r="219" spans="1:6" ht="14.85" customHeight="1">
      <c r="A219" s="784" t="s">
        <v>210</v>
      </c>
      <c r="B219" s="778">
        <v>15130527.29776</v>
      </c>
      <c r="C219" s="778">
        <v>29652688.68984</v>
      </c>
      <c r="D219" s="778">
        <v>1306.32476</v>
      </c>
      <c r="E219" s="778">
        <v>0</v>
      </c>
      <c r="F219" s="778">
        <v>44784522.312360004</v>
      </c>
    </row>
    <row r="220" spans="1:6" ht="14.85" customHeight="1">
      <c r="A220" s="784" t="s">
        <v>211</v>
      </c>
      <c r="B220" s="778">
        <v>484007.29634</v>
      </c>
      <c r="C220" s="778">
        <v>974739.33552999992</v>
      </c>
      <c r="D220" s="778">
        <v>0</v>
      </c>
      <c r="E220" s="778">
        <v>0</v>
      </c>
      <c r="F220" s="778">
        <v>1458746.6318699999</v>
      </c>
    </row>
    <row r="221" spans="1:6" ht="14.85" customHeight="1">
      <c r="A221" s="784" t="s">
        <v>212</v>
      </c>
      <c r="B221" s="778">
        <v>1911863.0898499999</v>
      </c>
      <c r="C221" s="778">
        <v>615384.94753999996</v>
      </c>
      <c r="D221" s="778">
        <v>0</v>
      </c>
      <c r="E221" s="778">
        <v>9688.4595900000004</v>
      </c>
      <c r="F221" s="778">
        <v>2536936.4969799998</v>
      </c>
    </row>
    <row r="222" spans="1:6" ht="14.85" customHeight="1">
      <c r="A222" s="784" t="s">
        <v>213</v>
      </c>
      <c r="B222" s="778">
        <v>1518349.7039600001</v>
      </c>
      <c r="C222" s="778">
        <v>6483021.5636800006</v>
      </c>
      <c r="D222" s="778">
        <v>0</v>
      </c>
      <c r="E222" s="778">
        <v>7549.65</v>
      </c>
      <c r="F222" s="778">
        <v>8008920.9176400006</v>
      </c>
    </row>
    <row r="223" spans="1:6" ht="14.85" customHeight="1">
      <c r="A223" s="784" t="s">
        <v>214</v>
      </c>
      <c r="B223" s="778">
        <v>38.405999999999999</v>
      </c>
      <c r="C223" s="778">
        <v>39654.949009999997</v>
      </c>
      <c r="D223" s="778">
        <v>0</v>
      </c>
      <c r="E223" s="778">
        <v>0</v>
      </c>
      <c r="F223" s="778">
        <v>39693.355009999999</v>
      </c>
    </row>
    <row r="224" spans="1:6" ht="14.85" customHeight="1">
      <c r="A224" s="784" t="s">
        <v>215</v>
      </c>
      <c r="B224" s="778">
        <v>0</v>
      </c>
      <c r="C224" s="778">
        <v>0</v>
      </c>
      <c r="D224" s="778">
        <v>0</v>
      </c>
      <c r="E224" s="778">
        <v>0</v>
      </c>
      <c r="F224" s="778">
        <v>0</v>
      </c>
    </row>
    <row r="225" spans="1:6" ht="14.85" customHeight="1">
      <c r="A225" s="784" t="s">
        <v>216</v>
      </c>
      <c r="B225" s="778">
        <v>1354304.7537100001</v>
      </c>
      <c r="C225" s="778">
        <v>1923255.6099200002</v>
      </c>
      <c r="D225" s="778">
        <v>0</v>
      </c>
      <c r="E225" s="778">
        <v>0</v>
      </c>
      <c r="F225" s="778">
        <v>3277560.36363</v>
      </c>
    </row>
    <row r="226" spans="1:6" ht="14.85" customHeight="1">
      <c r="A226" s="896" t="s">
        <v>217</v>
      </c>
      <c r="B226" s="778">
        <v>9083833.5562000014</v>
      </c>
      <c r="C226" s="778">
        <v>36880012.334940001</v>
      </c>
      <c r="D226" s="778">
        <v>72186.178409999993</v>
      </c>
      <c r="E226" s="778">
        <v>3254.9085099999998</v>
      </c>
      <c r="F226" s="778">
        <v>46039286.97806</v>
      </c>
    </row>
    <row r="227" spans="1:6" ht="14.85" customHeight="1">
      <c r="A227" s="784" t="s">
        <v>218</v>
      </c>
      <c r="B227" s="778">
        <v>5098643.6489899997</v>
      </c>
      <c r="C227" s="778">
        <v>17532401.344639998</v>
      </c>
      <c r="D227" s="778">
        <v>0</v>
      </c>
      <c r="E227" s="778">
        <v>0</v>
      </c>
      <c r="F227" s="778">
        <v>22631044.993629999</v>
      </c>
    </row>
    <row r="228" spans="1:6" ht="14.85" customHeight="1">
      <c r="A228" s="784" t="s">
        <v>219</v>
      </c>
      <c r="B228" s="778">
        <v>0</v>
      </c>
      <c r="C228" s="778">
        <v>2518396.0259099999</v>
      </c>
      <c r="D228" s="778">
        <v>0</v>
      </c>
      <c r="E228" s="778">
        <v>0</v>
      </c>
      <c r="F228" s="778">
        <v>2518396.0259099999</v>
      </c>
    </row>
    <row r="229" spans="1:6" ht="14.85" customHeight="1">
      <c r="A229" s="784" t="s">
        <v>220</v>
      </c>
      <c r="B229" s="778">
        <v>607063.38021000009</v>
      </c>
      <c r="C229" s="778">
        <v>2453741.1599299996</v>
      </c>
      <c r="D229" s="778">
        <v>51043.104169999999</v>
      </c>
      <c r="E229" s="778">
        <v>2161.0745200000001</v>
      </c>
      <c r="F229" s="778">
        <v>3114008.7188300001</v>
      </c>
    </row>
    <row r="230" spans="1:6" ht="14.85" customHeight="1">
      <c r="A230" s="784" t="s">
        <v>221</v>
      </c>
      <c r="B230" s="778">
        <v>525557.94365999999</v>
      </c>
      <c r="C230" s="778">
        <v>892032.83355999994</v>
      </c>
      <c r="D230" s="778">
        <v>20146.261910000001</v>
      </c>
      <c r="E230" s="778">
        <v>238.37201000000002</v>
      </c>
      <c r="F230" s="778">
        <v>1437975.4111400002</v>
      </c>
    </row>
    <row r="231" spans="1:6" ht="14.85" customHeight="1">
      <c r="A231" s="784" t="s">
        <v>222</v>
      </c>
      <c r="B231" s="778">
        <v>15144.12228</v>
      </c>
      <c r="C231" s="778">
        <v>572685.88945000002</v>
      </c>
      <c r="D231" s="778">
        <v>0</v>
      </c>
      <c r="E231" s="778">
        <v>0</v>
      </c>
      <c r="F231" s="778">
        <v>587830.01173000003</v>
      </c>
    </row>
    <row r="232" spans="1:6" ht="14.85" customHeight="1">
      <c r="A232" s="784" t="s">
        <v>223</v>
      </c>
      <c r="B232" s="778">
        <v>2837424.4610600001</v>
      </c>
      <c r="C232" s="778">
        <v>12910755.08145</v>
      </c>
      <c r="D232" s="778">
        <v>996.81232999999997</v>
      </c>
      <c r="E232" s="778">
        <v>855.46197999999993</v>
      </c>
      <c r="F232" s="778">
        <v>15750031.816819999</v>
      </c>
    </row>
    <row r="233" spans="1:6" ht="14.85" customHeight="1">
      <c r="A233" s="784" t="s">
        <v>224</v>
      </c>
      <c r="B233" s="778">
        <v>0</v>
      </c>
      <c r="C233" s="778">
        <v>0</v>
      </c>
      <c r="D233" s="778">
        <v>0</v>
      </c>
      <c r="E233" s="778">
        <v>0</v>
      </c>
      <c r="F233" s="778">
        <v>0</v>
      </c>
    </row>
    <row r="234" spans="1:6" ht="14.85" customHeight="1">
      <c r="A234" s="896" t="s">
        <v>225</v>
      </c>
      <c r="B234" s="778">
        <v>693866.89558000001</v>
      </c>
      <c r="C234" s="778">
        <v>393594.51143999997</v>
      </c>
      <c r="D234" s="778">
        <v>0</v>
      </c>
      <c r="E234" s="778">
        <v>6008.1497399999998</v>
      </c>
      <c r="F234" s="778">
        <v>1093469.5567600001</v>
      </c>
    </row>
    <row r="235" spans="1:6" ht="14.85" customHeight="1">
      <c r="A235" s="784" t="s">
        <v>226</v>
      </c>
      <c r="B235" s="778">
        <v>572301.68099999998</v>
      </c>
      <c r="C235" s="778">
        <v>250721.02611000001</v>
      </c>
      <c r="D235" s="778">
        <v>0</v>
      </c>
      <c r="E235" s="778">
        <v>6008.1497399999998</v>
      </c>
      <c r="F235" s="778">
        <v>829030.85684999998</v>
      </c>
    </row>
    <row r="236" spans="1:6" ht="14.85" customHeight="1">
      <c r="A236" s="784" t="s">
        <v>227</v>
      </c>
      <c r="B236" s="778">
        <v>121565.21458</v>
      </c>
      <c r="C236" s="778">
        <v>142873.48533000002</v>
      </c>
      <c r="D236" s="778">
        <v>0</v>
      </c>
      <c r="E236" s="778">
        <v>0</v>
      </c>
      <c r="F236" s="778">
        <v>264438.69991000002</v>
      </c>
    </row>
    <row r="237" spans="1:6" ht="14.85" customHeight="1">
      <c r="A237" s="896" t="s">
        <v>228</v>
      </c>
      <c r="B237" s="778">
        <v>3243761.7075200002</v>
      </c>
      <c r="C237" s="778">
        <v>88620.750979999997</v>
      </c>
      <c r="D237" s="778">
        <v>179.77232999999998</v>
      </c>
      <c r="E237" s="778">
        <v>0</v>
      </c>
      <c r="F237" s="778">
        <v>3332562.2308299998</v>
      </c>
    </row>
    <row r="238" spans="1:6" ht="14.85" customHeight="1">
      <c r="A238" s="784" t="s">
        <v>229</v>
      </c>
      <c r="B238" s="778">
        <v>2681006.0531700002</v>
      </c>
      <c r="C238" s="778">
        <v>88456.540790000014</v>
      </c>
      <c r="D238" s="778">
        <v>179.77232999999998</v>
      </c>
      <c r="E238" s="778">
        <v>0</v>
      </c>
      <c r="F238" s="778">
        <v>2769642.3662899998</v>
      </c>
    </row>
    <row r="239" spans="1:6" ht="14.85" customHeight="1">
      <c r="A239" s="784" t="s">
        <v>227</v>
      </c>
      <c r="B239" s="778">
        <v>562755.65434999997</v>
      </c>
      <c r="C239" s="778">
        <v>164.21019000000001</v>
      </c>
      <c r="D239" s="778">
        <v>0</v>
      </c>
      <c r="E239" s="778">
        <v>0</v>
      </c>
      <c r="F239" s="778">
        <v>562919.86453999998</v>
      </c>
    </row>
    <row r="240" spans="1:6" ht="14.85" customHeight="1">
      <c r="A240" s="896" t="s">
        <v>230</v>
      </c>
      <c r="B240" s="782">
        <v>846210.12607</v>
      </c>
      <c r="C240" s="782">
        <v>247259.43066999997</v>
      </c>
      <c r="D240" s="782">
        <v>0</v>
      </c>
      <c r="E240" s="782">
        <v>0</v>
      </c>
      <c r="F240" s="782">
        <v>1093469.5567399999</v>
      </c>
    </row>
    <row r="241" spans="1:6" ht="14.85" customHeight="1" thickBot="1">
      <c r="A241" s="896" t="s">
        <v>231</v>
      </c>
      <c r="B241" s="782">
        <v>3226901.2158499998</v>
      </c>
      <c r="C241" s="782">
        <v>102291.95223000001</v>
      </c>
      <c r="D241" s="782">
        <v>3369.0626099999999</v>
      </c>
      <c r="E241" s="782">
        <v>0</v>
      </c>
      <c r="F241" s="782">
        <v>3332562.2306900001</v>
      </c>
    </row>
    <row r="242" spans="1:6" ht="14.85" customHeight="1" thickTop="1" thickBot="1">
      <c r="A242" s="898" t="s">
        <v>232</v>
      </c>
      <c r="B242" s="777">
        <v>8881111.932</v>
      </c>
      <c r="C242" s="777">
        <v>658523.20394000004</v>
      </c>
      <c r="D242" s="777">
        <v>2338.7860699999997</v>
      </c>
      <c r="E242" s="777">
        <v>3951.1395499999999</v>
      </c>
      <c r="F242" s="777">
        <v>9545925.0615599994</v>
      </c>
    </row>
    <row r="243" spans="1:6" ht="14.85" customHeight="1" thickTop="1">
      <c r="A243" s="145" t="s">
        <v>233</v>
      </c>
      <c r="B243" s="778">
        <v>2201.4185400000001</v>
      </c>
      <c r="C243" s="778">
        <v>1147.9680800000001</v>
      </c>
      <c r="D243" s="778">
        <v>0</v>
      </c>
      <c r="E243" s="778">
        <v>0</v>
      </c>
      <c r="F243" s="778">
        <v>3349.3866200000002</v>
      </c>
    </row>
    <row r="244" spans="1:6" ht="14.85" customHeight="1">
      <c r="A244" s="145" t="s">
        <v>234</v>
      </c>
      <c r="B244" s="778">
        <v>746158.01283999998</v>
      </c>
      <c r="C244" s="778">
        <v>91917.708339999997</v>
      </c>
      <c r="D244" s="778">
        <v>2329.6877599999998</v>
      </c>
      <c r="E244" s="778">
        <v>321.58302000000003</v>
      </c>
      <c r="F244" s="778">
        <v>840726.99196000001</v>
      </c>
    </row>
    <row r="245" spans="1:6" ht="14.85" customHeight="1">
      <c r="A245" s="145" t="s">
        <v>235</v>
      </c>
      <c r="B245" s="778">
        <v>7655227.1956700003</v>
      </c>
      <c r="C245" s="778">
        <v>370883.0822</v>
      </c>
      <c r="D245" s="778">
        <v>10.320080000000001</v>
      </c>
      <c r="E245" s="778">
        <v>126.17885000000001</v>
      </c>
      <c r="F245" s="778">
        <v>8026244.9186899997</v>
      </c>
    </row>
    <row r="246" spans="1:6" ht="14.85" customHeight="1">
      <c r="A246" s="145" t="s">
        <v>236</v>
      </c>
      <c r="B246" s="778">
        <v>62108.099729999994</v>
      </c>
      <c r="C246" s="778">
        <v>10312.37379</v>
      </c>
      <c r="D246" s="778">
        <v>-1.8581099999999999</v>
      </c>
      <c r="E246" s="778">
        <v>8.9386900000000011</v>
      </c>
      <c r="F246" s="778">
        <v>72429.412209999995</v>
      </c>
    </row>
    <row r="247" spans="1:6" ht="14.85" customHeight="1">
      <c r="A247" s="145" t="s">
        <v>237</v>
      </c>
      <c r="B247" s="778">
        <v>74140.634519999992</v>
      </c>
      <c r="C247" s="778">
        <v>8467.5859899999996</v>
      </c>
      <c r="D247" s="778">
        <v>0.63634000000000002</v>
      </c>
      <c r="E247" s="778">
        <v>7.99946</v>
      </c>
      <c r="F247" s="778">
        <v>82616.856310000003</v>
      </c>
    </row>
    <row r="248" spans="1:6" ht="14.85" customHeight="1">
      <c r="A248" s="145" t="s">
        <v>238</v>
      </c>
      <c r="B248" s="778">
        <v>5615.0590000000002</v>
      </c>
      <c r="C248" s="778">
        <v>476.95465999999999</v>
      </c>
      <c r="D248" s="778">
        <v>0</v>
      </c>
      <c r="E248" s="778">
        <v>0</v>
      </c>
      <c r="F248" s="778">
        <v>6092.0136600000005</v>
      </c>
    </row>
    <row r="249" spans="1:6" ht="14.85" customHeight="1">
      <c r="A249" s="145" t="s">
        <v>239</v>
      </c>
      <c r="B249" s="778">
        <v>19342.658159999999</v>
      </c>
      <c r="C249" s="778">
        <v>4408.99208</v>
      </c>
      <c r="D249" s="778">
        <v>0</v>
      </c>
      <c r="E249" s="778">
        <v>1.4600299999999999</v>
      </c>
      <c r="F249" s="778">
        <v>23753.110270000001</v>
      </c>
    </row>
    <row r="250" spans="1:6" ht="14.85" customHeight="1">
      <c r="A250" s="145" t="s">
        <v>240</v>
      </c>
      <c r="B250" s="778">
        <v>1347.8732399999999</v>
      </c>
      <c r="C250" s="778">
        <v>742.58415000000002</v>
      </c>
      <c r="D250" s="778">
        <v>0</v>
      </c>
      <c r="E250" s="778">
        <v>0</v>
      </c>
      <c r="F250" s="778">
        <v>2090.45739</v>
      </c>
    </row>
    <row r="251" spans="1:6" ht="14.85" customHeight="1">
      <c r="A251" s="145" t="s">
        <v>241</v>
      </c>
      <c r="B251" s="778">
        <v>929.23266000000001</v>
      </c>
      <c r="C251" s="778">
        <v>6.9995799999999999</v>
      </c>
      <c r="D251" s="778">
        <v>0</v>
      </c>
      <c r="E251" s="778">
        <v>0</v>
      </c>
      <c r="F251" s="778">
        <v>936.23224000000005</v>
      </c>
    </row>
    <row r="252" spans="1:6" ht="14.85" customHeight="1">
      <c r="A252" s="145" t="s">
        <v>242</v>
      </c>
      <c r="B252" s="778">
        <v>128308.31204999999</v>
      </c>
      <c r="C252" s="778">
        <v>58028.761619999997</v>
      </c>
      <c r="D252" s="778">
        <v>0</v>
      </c>
      <c r="E252" s="778">
        <v>0</v>
      </c>
      <c r="F252" s="778">
        <v>186337.07366999998</v>
      </c>
    </row>
    <row r="253" spans="1:6" ht="14.85" customHeight="1" thickBot="1">
      <c r="A253" s="145" t="s">
        <v>243</v>
      </c>
      <c r="B253" s="778">
        <v>185733.43559000001</v>
      </c>
      <c r="C253" s="778">
        <v>112130.19345000001</v>
      </c>
      <c r="D253" s="778">
        <v>0</v>
      </c>
      <c r="E253" s="778">
        <v>3484.9794999999999</v>
      </c>
      <c r="F253" s="778">
        <v>301348.60854000004</v>
      </c>
    </row>
    <row r="254" spans="1:6" ht="14.85" customHeight="1" thickTop="1" thickBot="1">
      <c r="A254" s="898" t="s">
        <v>244</v>
      </c>
      <c r="B254" s="777">
        <v>-1728325.2323499999</v>
      </c>
      <c r="C254" s="777">
        <v>-131485.93445</v>
      </c>
      <c r="D254" s="777">
        <v>-85.634830000000008</v>
      </c>
      <c r="E254" s="777">
        <v>-2.8852500000000001</v>
      </c>
      <c r="F254" s="777">
        <v>-1859899.6868800002</v>
      </c>
    </row>
    <row r="255" spans="1:6" ht="14.85" customHeight="1" thickTop="1">
      <c r="A255" s="145" t="s">
        <v>245</v>
      </c>
      <c r="B255" s="778">
        <v>-1495588.1659900001</v>
      </c>
      <c r="C255" s="778">
        <v>-66110.079060000004</v>
      </c>
      <c r="D255" s="778">
        <v>-9.300000000000001E-3</v>
      </c>
      <c r="E255" s="778">
        <v>-0.76405999999999996</v>
      </c>
      <c r="F255" s="778">
        <v>-1561699.01841</v>
      </c>
    </row>
    <row r="256" spans="1:6" ht="14.85" customHeight="1">
      <c r="A256" s="145" t="s">
        <v>246</v>
      </c>
      <c r="B256" s="778">
        <v>0</v>
      </c>
      <c r="C256" s="778">
        <v>0</v>
      </c>
      <c r="D256" s="778">
        <v>0</v>
      </c>
      <c r="E256" s="778">
        <v>0</v>
      </c>
      <c r="F256" s="778">
        <v>0</v>
      </c>
    </row>
    <row r="257" spans="1:6" ht="14.85" customHeight="1">
      <c r="A257" s="145" t="s">
        <v>247</v>
      </c>
      <c r="B257" s="778">
        <v>-96863.768510000009</v>
      </c>
      <c r="C257" s="778">
        <v>-17507.04435</v>
      </c>
      <c r="D257" s="778">
        <v>-85.625529999999998</v>
      </c>
      <c r="E257" s="778">
        <v>-2.1211899999999999</v>
      </c>
      <c r="F257" s="778">
        <v>-114458.55958</v>
      </c>
    </row>
    <row r="258" spans="1:6" ht="14.85" customHeight="1">
      <c r="A258" s="145" t="s">
        <v>248</v>
      </c>
      <c r="B258" s="778">
        <v>-3951.3435899999999</v>
      </c>
      <c r="C258" s="778">
        <v>-3851.1603500000001</v>
      </c>
      <c r="D258" s="778">
        <v>0</v>
      </c>
      <c r="E258" s="778">
        <v>0</v>
      </c>
      <c r="F258" s="778">
        <v>-7802.5039400000005</v>
      </c>
    </row>
    <row r="259" spans="1:6" ht="14.85" customHeight="1">
      <c r="A259" s="145" t="s">
        <v>249</v>
      </c>
      <c r="B259" s="778">
        <v>-59788.095000000001</v>
      </c>
      <c r="C259" s="778">
        <v>-9004.0756899999997</v>
      </c>
      <c r="D259" s="778">
        <v>0</v>
      </c>
      <c r="E259" s="778">
        <v>0</v>
      </c>
      <c r="F259" s="778">
        <v>-68792.170689999999</v>
      </c>
    </row>
    <row r="260" spans="1:6" ht="14.85" customHeight="1">
      <c r="A260" s="779" t="s">
        <v>250</v>
      </c>
      <c r="B260" s="778">
        <v>-28877.6721</v>
      </c>
      <c r="C260" s="778">
        <v>-32997.738799999999</v>
      </c>
      <c r="D260" s="778">
        <v>0</v>
      </c>
      <c r="E260" s="778">
        <v>0</v>
      </c>
      <c r="F260" s="778">
        <v>-61875.410899999995</v>
      </c>
    </row>
    <row r="261" spans="1:6" ht="14.85" customHeight="1" thickBot="1">
      <c r="A261" s="145" t="s">
        <v>251</v>
      </c>
      <c r="B261" s="778">
        <v>-43256.187159999994</v>
      </c>
      <c r="C261" s="778">
        <v>-2015.8362</v>
      </c>
      <c r="D261" s="778">
        <v>0</v>
      </c>
      <c r="E261" s="778">
        <v>0</v>
      </c>
      <c r="F261" s="778">
        <v>-45272.023359999999</v>
      </c>
    </row>
    <row r="262" spans="1:6" ht="14.85" customHeight="1" thickTop="1" thickBot="1">
      <c r="A262" s="899" t="s">
        <v>252</v>
      </c>
      <c r="B262" s="900">
        <v>7152786.6996499998</v>
      </c>
      <c r="C262" s="900">
        <v>527037.26948999998</v>
      </c>
      <c r="D262" s="900">
        <v>2253.1512400000001</v>
      </c>
      <c r="E262" s="900">
        <v>3948.2542999999996</v>
      </c>
      <c r="F262" s="900">
        <v>7686025.3746800004</v>
      </c>
    </row>
    <row r="263" spans="1:6" ht="14.85" customHeight="1" thickTop="1" thickBot="1">
      <c r="A263" s="901" t="s">
        <v>253</v>
      </c>
      <c r="B263" s="777">
        <v>1360904.3283699998</v>
      </c>
      <c r="C263" s="777">
        <v>1115295.1663900001</v>
      </c>
      <c r="D263" s="777">
        <v>1.91276</v>
      </c>
      <c r="E263" s="777">
        <v>22.892259999999997</v>
      </c>
      <c r="F263" s="777">
        <v>2476224.29978</v>
      </c>
    </row>
    <row r="264" spans="1:6" ht="14.85" customHeight="1" thickTop="1">
      <c r="A264" s="145" t="s">
        <v>254</v>
      </c>
      <c r="B264" s="778">
        <v>555641.84357000003</v>
      </c>
      <c r="C264" s="778">
        <v>563197.81478000002</v>
      </c>
      <c r="D264" s="778">
        <v>3.0460000000000001E-2</v>
      </c>
      <c r="E264" s="778">
        <v>2.0084900000000001</v>
      </c>
      <c r="F264" s="778">
        <v>1118841.6972999999</v>
      </c>
    </row>
    <row r="265" spans="1:6" ht="14.85" customHeight="1">
      <c r="A265" s="145" t="s">
        <v>255</v>
      </c>
      <c r="B265" s="778">
        <v>284330.45743999997</v>
      </c>
      <c r="C265" s="778">
        <v>446277.16119000001</v>
      </c>
      <c r="D265" s="778">
        <v>3.0899999999999999E-3</v>
      </c>
      <c r="E265" s="778">
        <v>9.2699999999999987E-3</v>
      </c>
      <c r="F265" s="778">
        <v>730607.63098999998</v>
      </c>
    </row>
    <row r="266" spans="1:6" ht="14.85" customHeight="1">
      <c r="A266" s="145" t="s">
        <v>256</v>
      </c>
      <c r="B266" s="778">
        <v>150563.85833000002</v>
      </c>
      <c r="C266" s="778">
        <v>33508.309809999999</v>
      </c>
      <c r="D266" s="778">
        <v>0</v>
      </c>
      <c r="E266" s="778">
        <v>0</v>
      </c>
      <c r="F266" s="778">
        <v>184072.16813999999</v>
      </c>
    </row>
    <row r="267" spans="1:6" ht="14.85" customHeight="1">
      <c r="A267" s="145" t="s">
        <v>257</v>
      </c>
      <c r="B267" s="778">
        <v>219177.52937</v>
      </c>
      <c r="C267" s="778">
        <v>201.26457000000002</v>
      </c>
      <c r="D267" s="778">
        <v>0</v>
      </c>
      <c r="E267" s="778">
        <v>0</v>
      </c>
      <c r="F267" s="778">
        <v>219378.79394</v>
      </c>
    </row>
    <row r="268" spans="1:6" ht="14.85" customHeight="1" thickBot="1">
      <c r="A268" s="145" t="s">
        <v>258</v>
      </c>
      <c r="B268" s="778">
        <v>151190.63965999999</v>
      </c>
      <c r="C268" s="778">
        <v>72110.616040000008</v>
      </c>
      <c r="D268" s="778">
        <v>1.87921</v>
      </c>
      <c r="E268" s="778">
        <v>20.874500000000001</v>
      </c>
      <c r="F268" s="778">
        <v>223324.00941</v>
      </c>
    </row>
    <row r="269" spans="1:6" ht="14.85" customHeight="1" thickTop="1" thickBot="1">
      <c r="A269" s="902" t="s">
        <v>259</v>
      </c>
      <c r="B269" s="777">
        <v>-428766.70702999999</v>
      </c>
      <c r="C269" s="777">
        <v>-271505.89380999998</v>
      </c>
      <c r="D269" s="777">
        <v>-2.1099999999999999E-3</v>
      </c>
      <c r="E269" s="777">
        <v>-514.18765999999994</v>
      </c>
      <c r="F269" s="777">
        <v>-700786.79061000003</v>
      </c>
    </row>
    <row r="270" spans="1:6" ht="14.85" customHeight="1" thickTop="1">
      <c r="A270" s="145" t="s">
        <v>254</v>
      </c>
      <c r="B270" s="778">
        <v>-145836.59994999997</v>
      </c>
      <c r="C270" s="778">
        <v>-86564.224959999992</v>
      </c>
      <c r="D270" s="778">
        <v>0</v>
      </c>
      <c r="E270" s="778">
        <v>-514.17994999999996</v>
      </c>
      <c r="F270" s="778">
        <v>-232915.00486000002</v>
      </c>
    </row>
    <row r="271" spans="1:6" ht="14.85" customHeight="1">
      <c r="A271" s="145" t="s">
        <v>260</v>
      </c>
      <c r="B271" s="778">
        <v>-80715.162760000007</v>
      </c>
      <c r="C271" s="778">
        <v>-137.40710999999999</v>
      </c>
      <c r="D271" s="778">
        <v>0</v>
      </c>
      <c r="E271" s="778">
        <v>0</v>
      </c>
      <c r="F271" s="778">
        <v>-80852.569870000007</v>
      </c>
    </row>
    <row r="272" spans="1:6" ht="14.85" customHeight="1">
      <c r="A272" s="145" t="s">
        <v>261</v>
      </c>
      <c r="B272" s="778">
        <v>-10787.292449999999</v>
      </c>
      <c r="C272" s="778">
        <v>-78.219160000000002</v>
      </c>
      <c r="D272" s="778">
        <v>0</v>
      </c>
      <c r="E272" s="778">
        <v>0</v>
      </c>
      <c r="F272" s="778">
        <v>-10865.51161</v>
      </c>
    </row>
    <row r="273" spans="1:6" ht="14.85" customHeight="1">
      <c r="A273" s="145" t="s">
        <v>262</v>
      </c>
      <c r="B273" s="778">
        <v>-92.944940000000003</v>
      </c>
      <c r="C273" s="778">
        <v>0</v>
      </c>
      <c r="D273" s="778">
        <v>0</v>
      </c>
      <c r="E273" s="778">
        <v>0</v>
      </c>
      <c r="F273" s="778">
        <v>-92.944940000000003</v>
      </c>
    </row>
    <row r="274" spans="1:6" ht="14.85" customHeight="1" thickBot="1">
      <c r="A274" s="145" t="s">
        <v>263</v>
      </c>
      <c r="B274" s="778">
        <v>-191334.70693000001</v>
      </c>
      <c r="C274" s="778">
        <v>-184726.04258000001</v>
      </c>
      <c r="D274" s="778">
        <v>-2.1099999999999999E-3</v>
      </c>
      <c r="E274" s="778">
        <v>-7.7099999999999998E-3</v>
      </c>
      <c r="F274" s="778">
        <v>-376060.75932999997</v>
      </c>
    </row>
    <row r="275" spans="1:6" ht="14.85" customHeight="1" thickTop="1" thickBot="1">
      <c r="A275" s="898" t="s">
        <v>264</v>
      </c>
      <c r="B275" s="777">
        <v>8084924.3209899999</v>
      </c>
      <c r="C275" s="777">
        <v>1370826.54207</v>
      </c>
      <c r="D275" s="777">
        <v>2255.0618899999999</v>
      </c>
      <c r="E275" s="777">
        <v>3456.9589000000001</v>
      </c>
      <c r="F275" s="777">
        <v>9461462.8838500008</v>
      </c>
    </row>
    <row r="276" spans="1:6" ht="14.85" customHeight="1" thickTop="1">
      <c r="A276" s="178" t="s">
        <v>265</v>
      </c>
      <c r="B276" s="778">
        <v>1177618.4090699998</v>
      </c>
      <c r="C276" s="778">
        <v>538514.99641999998</v>
      </c>
      <c r="D276" s="778">
        <v>5171.3098600000003</v>
      </c>
      <c r="E276" s="778">
        <v>3047.49116</v>
      </c>
      <c r="F276" s="778">
        <v>1724352.2065099999</v>
      </c>
    </row>
    <row r="277" spans="1:6" ht="14.85" customHeight="1">
      <c r="A277" s="145" t="s">
        <v>266</v>
      </c>
      <c r="B277" s="778">
        <v>44820.993799999997</v>
      </c>
      <c r="C277" s="778">
        <v>21893.671969999999</v>
      </c>
      <c r="D277" s="778">
        <v>5.22349</v>
      </c>
      <c r="E277" s="778">
        <v>0</v>
      </c>
      <c r="F277" s="778">
        <v>66719.889259999996</v>
      </c>
    </row>
    <row r="278" spans="1:6" ht="14.85" customHeight="1">
      <c r="A278" s="145" t="s">
        <v>267</v>
      </c>
      <c r="B278" s="778">
        <v>972281.50499000004</v>
      </c>
      <c r="C278" s="778">
        <v>497090.90051000001</v>
      </c>
      <c r="D278" s="778">
        <v>5156.5660499999994</v>
      </c>
      <c r="E278" s="778">
        <v>3047.49116</v>
      </c>
      <c r="F278" s="778">
        <v>1477576.4627100001</v>
      </c>
    </row>
    <row r="279" spans="1:6" ht="14.85" customHeight="1">
      <c r="A279" s="145" t="s">
        <v>268</v>
      </c>
      <c r="B279" s="778">
        <v>37674.710340000005</v>
      </c>
      <c r="C279" s="778">
        <v>15218.601369999998</v>
      </c>
      <c r="D279" s="778">
        <v>9.5203199999999999</v>
      </c>
      <c r="E279" s="778">
        <v>0</v>
      </c>
      <c r="F279" s="778">
        <v>52902.832029999998</v>
      </c>
    </row>
    <row r="280" spans="1:6" ht="14.85" customHeight="1">
      <c r="A280" s="145" t="s">
        <v>269</v>
      </c>
      <c r="B280" s="778">
        <v>121517.08875</v>
      </c>
      <c r="C280" s="778">
        <v>3905.5445399999999</v>
      </c>
      <c r="D280" s="778">
        <v>0</v>
      </c>
      <c r="E280" s="778">
        <v>0</v>
      </c>
      <c r="F280" s="778">
        <v>125422.63329000001</v>
      </c>
    </row>
    <row r="281" spans="1:6" ht="14.85" customHeight="1">
      <c r="A281" s="145" t="s">
        <v>270</v>
      </c>
      <c r="B281" s="778">
        <v>0</v>
      </c>
      <c r="C281" s="778">
        <v>21.334130000000002</v>
      </c>
      <c r="D281" s="778">
        <v>0</v>
      </c>
      <c r="E281" s="778">
        <v>0</v>
      </c>
      <c r="F281" s="778">
        <v>21.334130000000002</v>
      </c>
    </row>
    <row r="282" spans="1:6" ht="14.85" customHeight="1">
      <c r="A282" s="145" t="s">
        <v>271</v>
      </c>
      <c r="B282" s="778">
        <v>1324.1111899999999</v>
      </c>
      <c r="C282" s="778">
        <v>384.94390000000004</v>
      </c>
      <c r="D282" s="778">
        <v>0</v>
      </c>
      <c r="E282" s="778">
        <v>0</v>
      </c>
      <c r="F282" s="778">
        <v>1709.0550900000001</v>
      </c>
    </row>
    <row r="283" spans="1:6" ht="14.85" customHeight="1">
      <c r="A283" s="178" t="s">
        <v>272</v>
      </c>
      <c r="B283" s="778">
        <v>-1960228.8538900001</v>
      </c>
      <c r="C283" s="778">
        <v>-603498.11372000002</v>
      </c>
      <c r="D283" s="778">
        <v>-18.92266</v>
      </c>
      <c r="E283" s="778">
        <v>-2163.1670299999996</v>
      </c>
      <c r="F283" s="778">
        <v>-2565909.0573</v>
      </c>
    </row>
    <row r="284" spans="1:6" ht="14.85" customHeight="1">
      <c r="A284" s="145" t="s">
        <v>273</v>
      </c>
      <c r="B284" s="778">
        <v>-1667754.10726</v>
      </c>
      <c r="C284" s="778">
        <v>-550628.97976000002</v>
      </c>
      <c r="D284" s="778">
        <v>-0.32380999999999999</v>
      </c>
      <c r="E284" s="778">
        <v>-1856.1794199999999</v>
      </c>
      <c r="F284" s="778">
        <v>-2220239.5902499999</v>
      </c>
    </row>
    <row r="285" spans="1:6" ht="14.85" customHeight="1">
      <c r="A285" s="145" t="s">
        <v>274</v>
      </c>
      <c r="B285" s="778">
        <v>-80710.172860000006</v>
      </c>
      <c r="C285" s="778">
        <v>-47287.786060000006</v>
      </c>
      <c r="D285" s="778">
        <v>-18.598849999999999</v>
      </c>
      <c r="E285" s="778">
        <v>-306.72163</v>
      </c>
      <c r="F285" s="778">
        <v>-128323.2794</v>
      </c>
    </row>
    <row r="286" spans="1:6" ht="14.85" customHeight="1">
      <c r="A286" s="145" t="s">
        <v>275</v>
      </c>
      <c r="B286" s="778">
        <v>-180883.04582</v>
      </c>
      <c r="C286" s="778">
        <v>-1948.4956000000002</v>
      </c>
      <c r="D286" s="778">
        <v>0</v>
      </c>
      <c r="E286" s="778">
        <v>0</v>
      </c>
      <c r="F286" s="778">
        <v>-182831.54141999999</v>
      </c>
    </row>
    <row r="287" spans="1:6" ht="14.85" customHeight="1">
      <c r="A287" s="779" t="s">
        <v>276</v>
      </c>
      <c r="B287" s="778">
        <v>-25811.83725</v>
      </c>
      <c r="C287" s="778">
        <v>-2783.93363</v>
      </c>
      <c r="D287" s="778">
        <v>0</v>
      </c>
      <c r="E287" s="778">
        <v>-0.26597999999999999</v>
      </c>
      <c r="F287" s="778">
        <v>-28596.03686</v>
      </c>
    </row>
    <row r="288" spans="1:6" ht="14.85" customHeight="1">
      <c r="A288" s="779" t="s">
        <v>277</v>
      </c>
      <c r="B288" s="778">
        <v>-3036.7453599999999</v>
      </c>
      <c r="C288" s="778">
        <v>-248.46026999999998</v>
      </c>
      <c r="D288" s="778">
        <v>0</v>
      </c>
      <c r="E288" s="778">
        <v>0</v>
      </c>
      <c r="F288" s="778">
        <v>-3285.2056299999999</v>
      </c>
    </row>
    <row r="289" spans="1:6" ht="14.85" customHeight="1" thickBot="1">
      <c r="A289" s="779" t="s">
        <v>278</v>
      </c>
      <c r="B289" s="778">
        <v>-2032.94534</v>
      </c>
      <c r="C289" s="778">
        <v>-600.45839999999998</v>
      </c>
      <c r="D289" s="778">
        <v>0</v>
      </c>
      <c r="E289" s="778">
        <v>0</v>
      </c>
      <c r="F289" s="778">
        <v>-2633.4037400000002</v>
      </c>
    </row>
    <row r="290" spans="1:6" ht="14.85" customHeight="1" thickTop="1" thickBot="1">
      <c r="A290" s="903" t="s">
        <v>279</v>
      </c>
      <c r="B290" s="775">
        <v>7302313.8761700001</v>
      </c>
      <c r="C290" s="775">
        <v>1305843.4247699999</v>
      </c>
      <c r="D290" s="775">
        <v>7407.4490900000001</v>
      </c>
      <c r="E290" s="775">
        <v>4341.2830300000005</v>
      </c>
      <c r="F290" s="775">
        <v>8619906.0330599993</v>
      </c>
    </row>
    <row r="291" spans="1:6" ht="14.85" customHeight="1" thickTop="1" thickBot="1">
      <c r="A291" s="898" t="s">
        <v>280</v>
      </c>
      <c r="B291" s="777">
        <v>-5397132.9364399994</v>
      </c>
      <c r="C291" s="777">
        <v>-552456.26873999997</v>
      </c>
      <c r="D291" s="777">
        <v>0</v>
      </c>
      <c r="E291" s="777">
        <v>-325.18228000000005</v>
      </c>
      <c r="F291" s="777">
        <v>-5949914.3874599999</v>
      </c>
    </row>
    <row r="292" spans="1:6" ht="14.85" customHeight="1" thickTop="1">
      <c r="A292" s="145" t="s">
        <v>281</v>
      </c>
      <c r="B292" s="778">
        <v>-3021203.5316300001</v>
      </c>
      <c r="C292" s="778">
        <v>-24051.289120000001</v>
      </c>
      <c r="D292" s="778">
        <v>0</v>
      </c>
      <c r="E292" s="778">
        <v>0</v>
      </c>
      <c r="F292" s="778">
        <v>-3045254.82075</v>
      </c>
    </row>
    <row r="293" spans="1:6" ht="14.85" customHeight="1">
      <c r="A293" s="145" t="s">
        <v>282</v>
      </c>
      <c r="B293" s="778">
        <v>-538581.32351999998</v>
      </c>
      <c r="C293" s="778">
        <v>-21706.221229999999</v>
      </c>
      <c r="D293" s="778">
        <v>0</v>
      </c>
      <c r="E293" s="778">
        <v>0</v>
      </c>
      <c r="F293" s="778">
        <v>-560287.54475</v>
      </c>
    </row>
    <row r="294" spans="1:6" ht="14.85" customHeight="1">
      <c r="A294" s="145" t="s">
        <v>283</v>
      </c>
      <c r="B294" s="778">
        <v>-37208.45981</v>
      </c>
      <c r="C294" s="778">
        <v>-23325.96675</v>
      </c>
      <c r="D294" s="778">
        <v>0</v>
      </c>
      <c r="E294" s="778">
        <v>0</v>
      </c>
      <c r="F294" s="778">
        <v>-60534.42656</v>
      </c>
    </row>
    <row r="295" spans="1:6" ht="14.85" customHeight="1">
      <c r="A295" s="145" t="s">
        <v>284</v>
      </c>
      <c r="B295" s="778">
        <v>-174284.18358000001</v>
      </c>
      <c r="C295" s="778">
        <v>-4478.1962100000001</v>
      </c>
      <c r="D295" s="778">
        <v>0</v>
      </c>
      <c r="E295" s="778">
        <v>0</v>
      </c>
      <c r="F295" s="778">
        <v>-178762.37978999998</v>
      </c>
    </row>
    <row r="296" spans="1:6" ht="14.85" customHeight="1">
      <c r="A296" s="145" t="s">
        <v>285</v>
      </c>
      <c r="B296" s="778">
        <v>-354428.71486000001</v>
      </c>
      <c r="C296" s="778">
        <v>-165.39041</v>
      </c>
      <c r="D296" s="778">
        <v>0</v>
      </c>
      <c r="E296" s="778">
        <v>0</v>
      </c>
      <c r="F296" s="778">
        <v>-354594.10527</v>
      </c>
    </row>
    <row r="297" spans="1:6" ht="14.85" customHeight="1">
      <c r="A297" s="145" t="s">
        <v>286</v>
      </c>
      <c r="B297" s="778">
        <v>-185300.58388999998</v>
      </c>
      <c r="C297" s="778">
        <v>-6593.9121299999997</v>
      </c>
      <c r="D297" s="778">
        <v>0</v>
      </c>
      <c r="E297" s="778">
        <v>0</v>
      </c>
      <c r="F297" s="778">
        <v>-191894.49602000002</v>
      </c>
    </row>
    <row r="298" spans="1:6" ht="14.85" customHeight="1">
      <c r="A298" s="145" t="s">
        <v>287</v>
      </c>
      <c r="B298" s="778">
        <v>-257758.05508000002</v>
      </c>
      <c r="C298" s="778">
        <v>0</v>
      </c>
      <c r="D298" s="778">
        <v>0</v>
      </c>
      <c r="E298" s="778">
        <v>0</v>
      </c>
      <c r="F298" s="778">
        <v>-257758.05508000002</v>
      </c>
    </row>
    <row r="299" spans="1:6" ht="14.85" customHeight="1">
      <c r="A299" s="145" t="s">
        <v>288</v>
      </c>
      <c r="B299" s="778">
        <v>-80963.261230000004</v>
      </c>
      <c r="C299" s="778">
        <v>-577.68564000000003</v>
      </c>
      <c r="D299" s="778">
        <v>0</v>
      </c>
      <c r="E299" s="778">
        <v>0</v>
      </c>
      <c r="F299" s="778">
        <v>-81540.94687</v>
      </c>
    </row>
    <row r="300" spans="1:6" ht="14.85" customHeight="1" thickBot="1">
      <c r="A300" s="145" t="s">
        <v>289</v>
      </c>
      <c r="B300" s="778">
        <v>-747404.82284000004</v>
      </c>
      <c r="C300" s="778">
        <v>-471557.60725</v>
      </c>
      <c r="D300" s="778">
        <v>0</v>
      </c>
      <c r="E300" s="778">
        <v>-325.18228000000005</v>
      </c>
      <c r="F300" s="778">
        <v>-1219287.61237</v>
      </c>
    </row>
    <row r="301" spans="1:6" ht="14.85" customHeight="1" thickTop="1" thickBot="1">
      <c r="A301" s="901" t="s">
        <v>290</v>
      </c>
      <c r="B301" s="777">
        <v>1905180.93973</v>
      </c>
      <c r="C301" s="777">
        <v>753387.15602999995</v>
      </c>
      <c r="D301" s="777">
        <v>7407.4490900000001</v>
      </c>
      <c r="E301" s="777">
        <v>4016.1007500000001</v>
      </c>
      <c r="F301" s="777">
        <v>2669991.6455999999</v>
      </c>
    </row>
    <row r="302" spans="1:6" ht="14.85" customHeight="1" thickTop="1">
      <c r="A302" s="179" t="s">
        <v>291</v>
      </c>
      <c r="B302" s="778">
        <v>-16615.125650000002</v>
      </c>
      <c r="C302" s="778">
        <v>-43537.407770000005</v>
      </c>
      <c r="D302" s="778">
        <v>-579.47441000000003</v>
      </c>
      <c r="E302" s="778">
        <v>5797.6784699999998</v>
      </c>
      <c r="F302" s="778">
        <v>-54934.329359999996</v>
      </c>
    </row>
    <row r="303" spans="1:6" ht="14.85" customHeight="1">
      <c r="A303" s="779" t="s">
        <v>292</v>
      </c>
      <c r="B303" s="778">
        <v>-16814.305909999999</v>
      </c>
      <c r="C303" s="778">
        <v>-43537.407770000005</v>
      </c>
      <c r="D303" s="778">
        <v>0</v>
      </c>
      <c r="E303" s="778">
        <v>30.580629999999999</v>
      </c>
      <c r="F303" s="778">
        <v>-60321.133049999997</v>
      </c>
    </row>
    <row r="304" spans="1:6" ht="14.85" customHeight="1">
      <c r="A304" s="779" t="s">
        <v>293</v>
      </c>
      <c r="B304" s="778">
        <v>199.18026</v>
      </c>
      <c r="C304" s="778">
        <v>0</v>
      </c>
      <c r="D304" s="778">
        <v>-579.47441000000003</v>
      </c>
      <c r="E304" s="778">
        <v>5767.0978399999995</v>
      </c>
      <c r="F304" s="778">
        <v>5386.8036900000006</v>
      </c>
    </row>
    <row r="305" spans="1:6" ht="14.85" customHeight="1">
      <c r="A305" s="179" t="s">
        <v>294</v>
      </c>
      <c r="B305" s="778">
        <v>16332.37219</v>
      </c>
      <c r="C305" s="778">
        <v>40564.577729999997</v>
      </c>
      <c r="D305" s="778">
        <v>-1.7099999999999999E-3</v>
      </c>
      <c r="E305" s="778">
        <v>-1668.6780800000001</v>
      </c>
      <c r="F305" s="778">
        <v>55228.270130000004</v>
      </c>
    </row>
    <row r="306" spans="1:6" ht="14.85" customHeight="1">
      <c r="A306" s="779" t="s">
        <v>295</v>
      </c>
      <c r="B306" s="778">
        <v>16872.188739999998</v>
      </c>
      <c r="C306" s="778">
        <v>40564.57101</v>
      </c>
      <c r="D306" s="778">
        <v>0</v>
      </c>
      <c r="E306" s="778">
        <v>0</v>
      </c>
      <c r="F306" s="778">
        <v>57436.759749999997</v>
      </c>
    </row>
    <row r="307" spans="1:6" ht="14.85" customHeight="1" thickBot="1">
      <c r="A307" s="779" t="s">
        <v>296</v>
      </c>
      <c r="B307" s="778">
        <v>-539.81655000000001</v>
      </c>
      <c r="C307" s="778">
        <v>6.7199999999999994E-3</v>
      </c>
      <c r="D307" s="778">
        <v>-1.7099999999999999E-3</v>
      </c>
      <c r="E307" s="778">
        <v>-1668.6780800000001</v>
      </c>
      <c r="F307" s="778">
        <v>-2208.4896200000003</v>
      </c>
    </row>
    <row r="308" spans="1:6" ht="14.85" customHeight="1" thickTop="1" thickBot="1">
      <c r="A308" s="901" t="s">
        <v>297</v>
      </c>
      <c r="B308" s="777">
        <v>1904898.1862699999</v>
      </c>
      <c r="C308" s="777">
        <v>750414.32599000004</v>
      </c>
      <c r="D308" s="777">
        <v>6827.9729699999998</v>
      </c>
      <c r="E308" s="777">
        <v>8145.1011399999998</v>
      </c>
      <c r="F308" s="777">
        <v>2670285.5863699997</v>
      </c>
    </row>
    <row r="309" spans="1:6" ht="14.85" customHeight="1" thickTop="1" thickBot="1">
      <c r="A309" s="145" t="s">
        <v>298</v>
      </c>
      <c r="B309" s="784">
        <v>6224.0723200000002</v>
      </c>
      <c r="C309" s="784">
        <v>2458.3185800000001</v>
      </c>
      <c r="D309" s="784">
        <v>0</v>
      </c>
      <c r="E309" s="784">
        <v>0</v>
      </c>
      <c r="F309" s="784">
        <v>8682.3909000000003</v>
      </c>
    </row>
    <row r="310" spans="1:6" ht="14.85" customHeight="1" thickTop="1" thickBot="1">
      <c r="A310" s="901" t="s">
        <v>299</v>
      </c>
      <c r="B310" s="786">
        <v>1911122.25859</v>
      </c>
      <c r="C310" s="786">
        <v>752872.64457</v>
      </c>
      <c r="D310" s="786">
        <v>6827.9729699999998</v>
      </c>
      <c r="E310" s="786">
        <v>8145.1011399999998</v>
      </c>
      <c r="F310" s="786">
        <v>2678967.9772700001</v>
      </c>
    </row>
    <row r="311" spans="1:6" ht="14.85" customHeight="1" thickTop="1" thickBot="1">
      <c r="A311" s="779" t="s">
        <v>300</v>
      </c>
      <c r="B311" s="784">
        <v>-23233.741030000001</v>
      </c>
      <c r="C311" s="784">
        <v>-245.31782999999999</v>
      </c>
      <c r="D311" s="784">
        <v>0</v>
      </c>
      <c r="E311" s="784">
        <v>0</v>
      </c>
      <c r="F311" s="784">
        <v>-23479.058860000001</v>
      </c>
    </row>
    <row r="312" spans="1:6" ht="14.85" customHeight="1" thickTop="1" thickBot="1">
      <c r="A312" s="898" t="s">
        <v>301</v>
      </c>
      <c r="B312" s="786">
        <v>1887888.5175599998</v>
      </c>
      <c r="C312" s="786">
        <v>752627.32674000005</v>
      </c>
      <c r="D312" s="786">
        <v>6827.9729699999998</v>
      </c>
      <c r="E312" s="786">
        <v>8145.1011399999998</v>
      </c>
      <c r="F312" s="786">
        <v>2655488.9184099999</v>
      </c>
    </row>
    <row r="313" spans="1:6" ht="14.85" customHeight="1" thickTop="1" thickBot="1">
      <c r="A313" s="779" t="s">
        <v>302</v>
      </c>
      <c r="B313" s="784">
        <v>0</v>
      </c>
      <c r="C313" s="784">
        <v>0</v>
      </c>
      <c r="D313" s="784">
        <v>0</v>
      </c>
      <c r="E313" s="784">
        <v>0</v>
      </c>
      <c r="F313" s="784">
        <v>0</v>
      </c>
    </row>
    <row r="314" spans="1:6" ht="14.85" customHeight="1" thickTop="1" thickBot="1">
      <c r="A314" s="901" t="s">
        <v>303</v>
      </c>
      <c r="B314" s="786">
        <v>1887888.5175599998</v>
      </c>
      <c r="C314" s="786">
        <v>752627.32674000005</v>
      </c>
      <c r="D314" s="786">
        <v>6827.9729699999998</v>
      </c>
      <c r="E314" s="786">
        <v>8145.1011399999998</v>
      </c>
      <c r="F314" s="786">
        <v>2655488.9184099999</v>
      </c>
    </row>
    <row r="315" spans="1:6" ht="14.85" customHeight="1" thickTop="1" thickBot="1">
      <c r="A315" s="179" t="s">
        <v>304</v>
      </c>
      <c r="B315" s="784">
        <v>-908387.92430999991</v>
      </c>
      <c r="C315" s="784">
        <v>0</v>
      </c>
      <c r="D315" s="784">
        <v>0</v>
      </c>
      <c r="E315" s="784">
        <v>0</v>
      </c>
      <c r="F315" s="784">
        <v>-908387.92430999991</v>
      </c>
    </row>
    <row r="316" spans="1:6" ht="14.85" customHeight="1" thickTop="1" thickBot="1">
      <c r="A316" s="901" t="s">
        <v>305</v>
      </c>
      <c r="B316" s="904">
        <v>979500.59325000003</v>
      </c>
      <c r="C316" s="904">
        <v>752627.32674000005</v>
      </c>
      <c r="D316" s="904">
        <v>6827.9729699999998</v>
      </c>
      <c r="E316" s="904">
        <v>8145.1011399999998</v>
      </c>
      <c r="F316" s="904">
        <v>1747100.9941</v>
      </c>
    </row>
    <row r="317" spans="1:6" ht="14.85" customHeight="1" thickTop="1" thickBot="1">
      <c r="A317" s="781"/>
      <c r="B317" s="783"/>
      <c r="C317" s="783"/>
      <c r="D317" s="783"/>
      <c r="E317" s="783"/>
      <c r="F317" s="783"/>
    </row>
    <row r="318" spans="1:6" ht="15" customHeight="1" thickTop="1">
      <c r="A318" s="905"/>
      <c r="B318" s="906"/>
      <c r="C318" s="906"/>
      <c r="D318" s="906"/>
      <c r="E318" s="906"/>
      <c r="F318" s="906"/>
    </row>
    <row r="319" spans="1:6" ht="15" customHeight="1">
      <c r="A319" s="905"/>
      <c r="B319" s="906"/>
      <c r="C319" s="906"/>
      <c r="D319" s="906"/>
      <c r="E319" s="906"/>
      <c r="F319" s="906"/>
    </row>
    <row r="320" spans="1:6" ht="15" customHeight="1">
      <c r="A320" s="905"/>
      <c r="B320" s="906"/>
      <c r="C320" s="906"/>
      <c r="D320" s="906"/>
      <c r="E320" s="906"/>
      <c r="F320" s="906"/>
    </row>
    <row r="321" spans="1:6" ht="15" customHeight="1">
      <c r="A321" s="905"/>
      <c r="B321" s="906"/>
      <c r="C321" s="906"/>
      <c r="D321" s="906"/>
      <c r="E321" s="906"/>
      <c r="F321" s="906"/>
    </row>
    <row r="322" spans="1:6" ht="15" customHeight="1">
      <c r="A322" s="905"/>
      <c r="B322" s="906"/>
      <c r="C322" s="906"/>
      <c r="D322" s="906"/>
      <c r="E322" s="906"/>
      <c r="F322" s="906"/>
    </row>
    <row r="323" spans="1:6" ht="15" customHeight="1">
      <c r="A323" s="905"/>
      <c r="B323" s="906"/>
      <c r="C323" s="906"/>
      <c r="D323" s="906"/>
      <c r="E323" s="906"/>
      <c r="F323" s="906"/>
    </row>
    <row r="324" spans="1:6" ht="15" customHeight="1">
      <c r="A324" s="905"/>
      <c r="B324" s="906"/>
      <c r="C324" s="906"/>
      <c r="D324" s="906"/>
      <c r="E324" s="906"/>
      <c r="F324" s="906"/>
    </row>
    <row r="325" spans="1:6" ht="15" customHeight="1">
      <c r="A325" s="905"/>
      <c r="B325" s="906"/>
      <c r="C325" s="906"/>
      <c r="D325" s="906"/>
      <c r="E325" s="906"/>
      <c r="F325" s="906"/>
    </row>
    <row r="326" spans="1:6" ht="15" customHeight="1">
      <c r="A326" s="905"/>
      <c r="B326" s="906"/>
      <c r="C326" s="906"/>
      <c r="D326" s="906"/>
      <c r="E326" s="906"/>
      <c r="F326" s="906"/>
    </row>
    <row r="327" spans="1:6">
      <c r="A327" s="905"/>
      <c r="B327" s="906"/>
      <c r="C327" s="906"/>
      <c r="D327" s="906"/>
      <c r="E327" s="906"/>
      <c r="F327" s="906"/>
    </row>
    <row r="328" spans="1:6">
      <c r="A328" s="905"/>
      <c r="B328" s="906"/>
      <c r="C328" s="906"/>
      <c r="D328" s="906"/>
      <c r="E328" s="906"/>
      <c r="F328" s="906"/>
    </row>
    <row r="329" spans="1:6">
      <c r="A329" s="905"/>
      <c r="B329" s="906"/>
      <c r="C329" s="906"/>
      <c r="D329" s="906"/>
      <c r="E329" s="906"/>
      <c r="F329" s="906"/>
    </row>
    <row r="330" spans="1:6">
      <c r="A330" s="905"/>
      <c r="B330" s="906"/>
      <c r="C330" s="906"/>
      <c r="D330" s="906"/>
      <c r="E330" s="906"/>
      <c r="F330" s="906"/>
    </row>
    <row r="331" spans="1:6">
      <c r="A331" s="905"/>
      <c r="B331" s="906"/>
      <c r="C331" s="906"/>
      <c r="D331" s="906"/>
      <c r="E331" s="906"/>
      <c r="F331" s="906"/>
    </row>
    <row r="332" spans="1:6">
      <c r="A332" s="905"/>
      <c r="B332" s="906"/>
      <c r="C332" s="906"/>
      <c r="D332" s="906"/>
      <c r="E332" s="906"/>
      <c r="F332" s="906"/>
    </row>
    <row r="333" spans="1:6">
      <c r="A333" s="905"/>
      <c r="B333" s="906"/>
      <c r="C333" s="906"/>
      <c r="D333" s="906"/>
      <c r="E333" s="906"/>
      <c r="F333" s="906"/>
    </row>
    <row r="334" spans="1:6">
      <c r="A334" s="905"/>
      <c r="B334" s="906"/>
      <c r="C334" s="906"/>
      <c r="D334" s="906"/>
      <c r="E334" s="906"/>
      <c r="F334" s="906"/>
    </row>
    <row r="335" spans="1:6">
      <c r="A335" s="905"/>
      <c r="B335" s="906"/>
      <c r="C335" s="906"/>
      <c r="D335" s="906"/>
      <c r="E335" s="906"/>
      <c r="F335" s="906"/>
    </row>
    <row r="336" spans="1:6">
      <c r="A336" s="905"/>
      <c r="B336" s="906"/>
      <c r="C336" s="906"/>
      <c r="D336" s="906"/>
      <c r="E336" s="906"/>
      <c r="F336" s="906"/>
    </row>
    <row r="337" spans="1:6">
      <c r="A337" s="905"/>
      <c r="B337" s="906"/>
      <c r="C337" s="906"/>
      <c r="D337" s="906"/>
      <c r="E337" s="906"/>
      <c r="F337" s="906"/>
    </row>
    <row r="338" spans="1:6">
      <c r="A338" s="905"/>
      <c r="B338" s="906"/>
      <c r="C338" s="906"/>
      <c r="D338" s="906"/>
      <c r="E338" s="906"/>
      <c r="F338" s="906"/>
    </row>
    <row r="339" spans="1:6">
      <c r="A339" s="905"/>
      <c r="B339" s="906"/>
      <c r="C339" s="906"/>
      <c r="D339" s="906"/>
      <c r="E339" s="906"/>
      <c r="F339" s="906"/>
    </row>
    <row r="340" spans="1:6">
      <c r="A340" s="905"/>
      <c r="B340" s="906"/>
      <c r="C340" s="906"/>
      <c r="D340" s="906"/>
      <c r="E340" s="906"/>
      <c r="F340" s="906"/>
    </row>
    <row r="341" spans="1:6">
      <c r="A341" s="905"/>
      <c r="B341" s="906"/>
      <c r="C341" s="906"/>
      <c r="D341" s="906"/>
      <c r="E341" s="906"/>
      <c r="F341" s="906"/>
    </row>
    <row r="342" spans="1:6">
      <c r="A342" s="905"/>
      <c r="B342" s="906"/>
      <c r="C342" s="906"/>
      <c r="D342" s="906"/>
      <c r="E342" s="906"/>
      <c r="F342" s="906"/>
    </row>
    <row r="343" spans="1:6">
      <c r="A343" s="905"/>
      <c r="B343" s="906"/>
      <c r="C343" s="906"/>
      <c r="D343" s="906"/>
      <c r="E343" s="906"/>
      <c r="F343" s="906"/>
    </row>
    <row r="344" spans="1:6">
      <c r="A344" s="905"/>
      <c r="B344" s="906"/>
      <c r="C344" s="906"/>
      <c r="D344" s="906"/>
      <c r="E344" s="906"/>
      <c r="F344" s="906"/>
    </row>
    <row r="345" spans="1:6">
      <c r="A345" s="905"/>
      <c r="B345" s="906"/>
      <c r="C345" s="906"/>
      <c r="D345" s="906"/>
      <c r="E345" s="906"/>
      <c r="F345" s="906"/>
    </row>
    <row r="346" spans="1:6">
      <c r="A346" s="905"/>
      <c r="B346" s="906"/>
      <c r="C346" s="906"/>
      <c r="D346" s="906"/>
      <c r="E346" s="906"/>
      <c r="F346" s="906"/>
    </row>
    <row r="347" spans="1:6">
      <c r="A347" s="905"/>
      <c r="B347" s="906"/>
      <c r="C347" s="906"/>
      <c r="D347" s="906"/>
      <c r="E347" s="906"/>
      <c r="F347" s="906"/>
    </row>
    <row r="348" spans="1:6">
      <c r="A348" s="905"/>
      <c r="B348" s="906"/>
      <c r="C348" s="906"/>
      <c r="D348" s="906"/>
      <c r="E348" s="906"/>
      <c r="F348" s="906"/>
    </row>
    <row r="349" spans="1:6">
      <c r="A349" s="905"/>
      <c r="B349" s="906"/>
      <c r="C349" s="906"/>
      <c r="D349" s="906"/>
      <c r="E349" s="906"/>
      <c r="F349" s="906"/>
    </row>
    <row r="350" spans="1:6">
      <c r="A350" s="905"/>
      <c r="B350" s="906"/>
      <c r="C350" s="906"/>
      <c r="D350" s="906"/>
      <c r="E350" s="906"/>
      <c r="F350" s="906"/>
    </row>
    <row r="351" spans="1:6">
      <c r="A351" s="905"/>
      <c r="B351" s="906"/>
      <c r="C351" s="906"/>
      <c r="D351" s="906"/>
      <c r="E351" s="906"/>
      <c r="F351" s="906"/>
    </row>
    <row r="352" spans="1:6">
      <c r="A352" s="905"/>
      <c r="B352" s="906"/>
      <c r="C352" s="906"/>
      <c r="D352" s="906"/>
      <c r="E352" s="906"/>
      <c r="F352" s="906"/>
    </row>
    <row r="353" spans="1:6">
      <c r="A353" s="905"/>
      <c r="B353" s="906"/>
      <c r="C353" s="906"/>
      <c r="D353" s="906"/>
      <c r="E353" s="906"/>
      <c r="F353" s="906"/>
    </row>
    <row r="354" spans="1:6">
      <c r="A354" s="905"/>
      <c r="B354" s="906"/>
      <c r="C354" s="906"/>
      <c r="D354" s="906"/>
      <c r="E354" s="906"/>
      <c r="F354" s="906"/>
    </row>
    <row r="355" spans="1:6">
      <c r="A355" s="905"/>
      <c r="B355" s="906"/>
      <c r="C355" s="906"/>
      <c r="D355" s="906"/>
      <c r="E355" s="906"/>
      <c r="F355" s="906"/>
    </row>
    <row r="356" spans="1:6">
      <c r="A356" s="905"/>
      <c r="B356" s="906"/>
      <c r="C356" s="906"/>
      <c r="D356" s="906"/>
      <c r="E356" s="906"/>
      <c r="F356" s="906"/>
    </row>
    <row r="357" spans="1:6">
      <c r="A357" s="905"/>
      <c r="B357" s="906"/>
      <c r="C357" s="906"/>
      <c r="D357" s="906"/>
      <c r="E357" s="906"/>
      <c r="F357" s="906"/>
    </row>
    <row r="358" spans="1:6">
      <c r="A358" s="905"/>
      <c r="B358" s="906"/>
      <c r="C358" s="906"/>
      <c r="D358" s="906"/>
      <c r="E358" s="906"/>
      <c r="F358" s="906"/>
    </row>
    <row r="359" spans="1:6">
      <c r="A359" s="905"/>
      <c r="B359" s="906"/>
      <c r="C359" s="906"/>
      <c r="D359" s="906"/>
      <c r="E359" s="906"/>
      <c r="F359" s="906"/>
    </row>
    <row r="360" spans="1:6">
      <c r="A360" s="905"/>
      <c r="B360" s="906"/>
      <c r="C360" s="906"/>
      <c r="D360" s="906"/>
      <c r="E360" s="906"/>
      <c r="F360" s="906"/>
    </row>
    <row r="361" spans="1:6">
      <c r="A361" s="905"/>
      <c r="B361" s="906"/>
      <c r="C361" s="906"/>
      <c r="D361" s="906"/>
      <c r="E361" s="906"/>
      <c r="F361" s="906"/>
    </row>
    <row r="362" spans="1:6">
      <c r="A362" s="905"/>
      <c r="B362" s="906"/>
      <c r="C362" s="906"/>
      <c r="D362" s="906"/>
      <c r="E362" s="906"/>
      <c r="F362" s="906"/>
    </row>
    <row r="363" spans="1:6">
      <c r="A363" s="905"/>
      <c r="B363" s="906"/>
      <c r="C363" s="906"/>
      <c r="D363" s="906"/>
      <c r="E363" s="906"/>
      <c r="F363" s="906"/>
    </row>
    <row r="364" spans="1:6">
      <c r="A364" s="905"/>
      <c r="B364" s="906"/>
      <c r="C364" s="906"/>
      <c r="D364" s="906"/>
      <c r="E364" s="906"/>
      <c r="F364" s="906"/>
    </row>
    <row r="365" spans="1:6">
      <c r="A365" s="905"/>
      <c r="B365" s="906"/>
      <c r="C365" s="906"/>
      <c r="D365" s="906"/>
      <c r="E365" s="906"/>
      <c r="F365" s="906"/>
    </row>
    <row r="366" spans="1:6">
      <c r="A366" s="905"/>
      <c r="B366" s="906"/>
      <c r="C366" s="906"/>
      <c r="D366" s="906"/>
      <c r="E366" s="906"/>
      <c r="F366" s="906"/>
    </row>
    <row r="367" spans="1:6">
      <c r="A367" s="905"/>
      <c r="B367" s="906"/>
      <c r="C367" s="906"/>
      <c r="D367" s="906"/>
      <c r="E367" s="906"/>
      <c r="F367" s="906"/>
    </row>
    <row r="368" spans="1:6">
      <c r="A368" s="905"/>
      <c r="B368" s="906"/>
      <c r="C368" s="906"/>
      <c r="D368" s="906"/>
      <c r="E368" s="906"/>
      <c r="F368" s="906"/>
    </row>
    <row r="369" spans="1:6">
      <c r="A369" s="905"/>
      <c r="B369" s="906"/>
      <c r="C369" s="906"/>
      <c r="D369" s="906"/>
      <c r="E369" s="906"/>
      <c r="F369" s="906"/>
    </row>
    <row r="370" spans="1:6">
      <c r="A370" s="905"/>
      <c r="B370" s="906"/>
      <c r="C370" s="906"/>
      <c r="D370" s="906"/>
      <c r="E370" s="906"/>
      <c r="F370" s="906"/>
    </row>
    <row r="371" spans="1:6">
      <c r="A371" s="905"/>
      <c r="B371" s="906"/>
      <c r="C371" s="906"/>
      <c r="D371" s="906"/>
      <c r="E371" s="906"/>
      <c r="F371" s="906"/>
    </row>
    <row r="372" spans="1:6">
      <c r="A372" s="905"/>
      <c r="B372" s="906"/>
      <c r="C372" s="906"/>
      <c r="D372" s="906"/>
      <c r="E372" s="906"/>
      <c r="F372" s="906"/>
    </row>
    <row r="373" spans="1:6">
      <c r="A373" s="905"/>
      <c r="B373" s="906"/>
      <c r="C373" s="906"/>
      <c r="D373" s="906"/>
      <c r="E373" s="906"/>
      <c r="F373" s="906"/>
    </row>
    <row r="374" spans="1:6">
      <c r="A374" s="905"/>
      <c r="B374" s="906"/>
      <c r="C374" s="906"/>
      <c r="D374" s="906"/>
      <c r="E374" s="906"/>
      <c r="F374" s="906"/>
    </row>
    <row r="375" spans="1:6">
      <c r="A375" s="905"/>
      <c r="B375" s="906"/>
      <c r="C375" s="906"/>
      <c r="D375" s="906"/>
      <c r="E375" s="906"/>
      <c r="F375" s="906"/>
    </row>
    <row r="376" spans="1:6">
      <c r="A376" s="905"/>
      <c r="B376" s="906"/>
      <c r="C376" s="906"/>
      <c r="D376" s="906"/>
      <c r="E376" s="906"/>
      <c r="F376" s="906"/>
    </row>
    <row r="377" spans="1:6">
      <c r="A377" s="905"/>
      <c r="B377" s="906"/>
      <c r="C377" s="906"/>
      <c r="D377" s="906"/>
      <c r="E377" s="906"/>
      <c r="F377" s="906"/>
    </row>
    <row r="378" spans="1:6">
      <c r="A378" s="905"/>
      <c r="B378" s="906"/>
      <c r="C378" s="906"/>
      <c r="D378" s="906"/>
      <c r="E378" s="906"/>
      <c r="F378" s="906"/>
    </row>
    <row r="379" spans="1:6">
      <c r="A379" s="905"/>
      <c r="B379" s="906"/>
      <c r="C379" s="906"/>
      <c r="D379" s="906"/>
      <c r="E379" s="906"/>
      <c r="F379" s="906"/>
    </row>
    <row r="380" spans="1:6">
      <c r="A380" s="905"/>
      <c r="B380" s="906"/>
      <c r="C380" s="906"/>
      <c r="D380" s="906"/>
      <c r="E380" s="906"/>
      <c r="F380" s="906"/>
    </row>
    <row r="381" spans="1:6">
      <c r="A381" s="905"/>
      <c r="B381" s="906"/>
      <c r="C381" s="906"/>
      <c r="D381" s="906"/>
      <c r="E381" s="906"/>
      <c r="F381" s="906"/>
    </row>
    <row r="382" spans="1:6">
      <c r="A382" s="905"/>
      <c r="B382" s="906"/>
      <c r="C382" s="906"/>
      <c r="D382" s="906"/>
      <c r="E382" s="906"/>
      <c r="F382" s="906"/>
    </row>
    <row r="383" spans="1:6">
      <c r="A383" s="905"/>
      <c r="B383" s="906"/>
      <c r="C383" s="906"/>
      <c r="D383" s="906"/>
      <c r="E383" s="906"/>
      <c r="F383" s="906"/>
    </row>
    <row r="384" spans="1:6">
      <c r="A384" s="905"/>
      <c r="B384" s="906"/>
      <c r="C384" s="906"/>
      <c r="D384" s="906"/>
      <c r="E384" s="906"/>
      <c r="F384" s="906"/>
    </row>
    <row r="385" spans="1:6">
      <c r="A385" s="905"/>
      <c r="B385" s="906"/>
      <c r="C385" s="906"/>
      <c r="D385" s="906"/>
      <c r="E385" s="906"/>
      <c r="F385" s="906"/>
    </row>
    <row r="386" spans="1:6">
      <c r="A386" s="905"/>
      <c r="B386" s="906"/>
      <c r="C386" s="906"/>
      <c r="D386" s="906"/>
      <c r="E386" s="906"/>
      <c r="F386" s="906"/>
    </row>
    <row r="387" spans="1:6">
      <c r="A387" s="905"/>
      <c r="B387" s="906"/>
      <c r="C387" s="906"/>
      <c r="D387" s="906"/>
      <c r="E387" s="906"/>
      <c r="F387" s="906"/>
    </row>
    <row r="388" spans="1:6">
      <c r="A388" s="905"/>
      <c r="B388" s="906"/>
      <c r="C388" s="906"/>
      <c r="D388" s="906"/>
      <c r="E388" s="906"/>
      <c r="F388" s="906"/>
    </row>
    <row r="389" spans="1:6">
      <c r="A389" s="905"/>
      <c r="B389" s="906"/>
      <c r="C389" s="906"/>
      <c r="D389" s="906"/>
      <c r="E389" s="906"/>
      <c r="F389" s="906"/>
    </row>
    <row r="390" spans="1:6">
      <c r="A390" s="905"/>
      <c r="B390" s="906"/>
      <c r="C390" s="906"/>
      <c r="D390" s="906"/>
      <c r="E390" s="906"/>
      <c r="F390" s="906"/>
    </row>
    <row r="391" spans="1:6">
      <c r="A391" s="905"/>
      <c r="B391" s="906"/>
      <c r="C391" s="906"/>
      <c r="D391" s="906"/>
      <c r="E391" s="906"/>
      <c r="F391" s="906"/>
    </row>
    <row r="392" spans="1:6">
      <c r="A392" s="905"/>
      <c r="B392" s="906"/>
      <c r="C392" s="906"/>
      <c r="D392" s="906"/>
      <c r="E392" s="906"/>
      <c r="F392" s="906"/>
    </row>
    <row r="393" spans="1:6">
      <c r="A393" s="905"/>
      <c r="B393" s="906"/>
      <c r="C393" s="906"/>
      <c r="D393" s="906"/>
      <c r="E393" s="906"/>
      <c r="F393" s="906"/>
    </row>
    <row r="394" spans="1:6">
      <c r="A394" s="905"/>
      <c r="B394" s="906"/>
      <c r="C394" s="906"/>
      <c r="D394" s="906"/>
      <c r="E394" s="906"/>
      <c r="F394" s="906"/>
    </row>
    <row r="395" spans="1:6">
      <c r="A395" s="905"/>
      <c r="B395" s="906"/>
      <c r="C395" s="906"/>
      <c r="D395" s="906"/>
      <c r="E395" s="906"/>
      <c r="F395" s="906"/>
    </row>
    <row r="396" spans="1:6">
      <c r="A396" s="905"/>
      <c r="B396" s="906"/>
      <c r="C396" s="906"/>
      <c r="D396" s="906"/>
      <c r="E396" s="906"/>
      <c r="F396" s="906"/>
    </row>
    <row r="397" spans="1:6">
      <c r="A397" s="905"/>
      <c r="B397" s="906"/>
      <c r="C397" s="906"/>
      <c r="D397" s="906"/>
      <c r="E397" s="906"/>
      <c r="F397" s="906"/>
    </row>
    <row r="398" spans="1:6">
      <c r="A398" s="905"/>
      <c r="B398" s="906"/>
      <c r="C398" s="906"/>
      <c r="D398" s="906"/>
      <c r="E398" s="906"/>
      <c r="F398" s="906"/>
    </row>
    <row r="399" spans="1:6">
      <c r="A399" s="905"/>
      <c r="B399" s="906"/>
      <c r="C399" s="906"/>
      <c r="D399" s="906"/>
      <c r="E399" s="906"/>
      <c r="F399" s="906"/>
    </row>
    <row r="400" spans="1:6">
      <c r="A400" s="905"/>
      <c r="B400" s="906"/>
      <c r="C400" s="906"/>
      <c r="D400" s="906"/>
      <c r="E400" s="906"/>
      <c r="F400" s="906"/>
    </row>
    <row r="401" spans="1:6">
      <c r="A401" s="905"/>
      <c r="B401" s="906"/>
      <c r="C401" s="906"/>
      <c r="D401" s="906"/>
      <c r="E401" s="906"/>
      <c r="F401" s="906"/>
    </row>
    <row r="402" spans="1:6">
      <c r="A402" s="905"/>
      <c r="B402" s="906"/>
      <c r="C402" s="906"/>
      <c r="D402" s="906"/>
      <c r="E402" s="906"/>
      <c r="F402" s="906"/>
    </row>
    <row r="403" spans="1:6">
      <c r="A403" s="905"/>
      <c r="B403" s="906"/>
      <c r="C403" s="906"/>
      <c r="D403" s="906"/>
      <c r="E403" s="906"/>
      <c r="F403" s="906"/>
    </row>
    <row r="404" spans="1:6">
      <c r="A404" s="905"/>
      <c r="B404" s="906"/>
      <c r="C404" s="906"/>
      <c r="D404" s="906"/>
      <c r="E404" s="906"/>
      <c r="F404" s="906"/>
    </row>
    <row r="405" spans="1:6">
      <c r="A405" s="905"/>
      <c r="B405" s="906"/>
      <c r="C405" s="906"/>
      <c r="D405" s="906"/>
      <c r="E405" s="906"/>
      <c r="F405" s="906"/>
    </row>
    <row r="406" spans="1:6">
      <c r="A406" s="905"/>
      <c r="B406" s="906"/>
      <c r="C406" s="906"/>
      <c r="D406" s="906"/>
      <c r="E406" s="906"/>
      <c r="F406" s="906"/>
    </row>
    <row r="407" spans="1:6">
      <c r="A407" s="905"/>
      <c r="B407" s="906"/>
      <c r="C407" s="906"/>
      <c r="D407" s="906"/>
      <c r="E407" s="906"/>
      <c r="F407" s="906"/>
    </row>
    <row r="408" spans="1:6">
      <c r="A408" s="905"/>
      <c r="B408" s="906"/>
      <c r="C408" s="906"/>
      <c r="D408" s="906"/>
      <c r="E408" s="906"/>
      <c r="F408" s="906"/>
    </row>
    <row r="409" spans="1:6">
      <c r="A409" s="905"/>
      <c r="B409" s="906"/>
      <c r="C409" s="906"/>
      <c r="D409" s="906"/>
      <c r="E409" s="906"/>
      <c r="F409" s="906"/>
    </row>
    <row r="410" spans="1:6">
      <c r="A410" s="905"/>
      <c r="B410" s="906"/>
      <c r="C410" s="906"/>
      <c r="D410" s="906"/>
      <c r="E410" s="906"/>
      <c r="F410" s="906"/>
    </row>
    <row r="411" spans="1:6">
      <c r="A411" s="905"/>
      <c r="B411" s="906"/>
      <c r="C411" s="906"/>
      <c r="D411" s="906"/>
      <c r="E411" s="906"/>
      <c r="F411" s="906"/>
    </row>
    <row r="412" spans="1:6">
      <c r="A412" s="905"/>
      <c r="B412" s="906"/>
      <c r="C412" s="906"/>
      <c r="D412" s="906"/>
      <c r="E412" s="906"/>
      <c r="F412" s="906"/>
    </row>
    <row r="413" spans="1:6">
      <c r="A413" s="905"/>
      <c r="B413" s="906"/>
      <c r="C413" s="906"/>
      <c r="D413" s="906"/>
      <c r="E413" s="906"/>
      <c r="F413" s="906"/>
    </row>
    <row r="414" spans="1:6">
      <c r="A414" s="905"/>
      <c r="B414" s="906"/>
      <c r="C414" s="906"/>
      <c r="D414" s="906"/>
      <c r="E414" s="906"/>
      <c r="F414" s="906"/>
    </row>
    <row r="415" spans="1:6">
      <c r="A415" s="905"/>
      <c r="B415" s="906"/>
      <c r="C415" s="906"/>
      <c r="D415" s="906"/>
      <c r="E415" s="906"/>
      <c r="F415" s="906"/>
    </row>
    <row r="416" spans="1:6">
      <c r="A416" s="905"/>
      <c r="B416" s="906"/>
      <c r="C416" s="906"/>
      <c r="D416" s="906"/>
      <c r="E416" s="906"/>
      <c r="F416" s="906"/>
    </row>
    <row r="417" spans="1:6">
      <c r="A417" s="905"/>
      <c r="B417" s="906"/>
      <c r="C417" s="906"/>
      <c r="D417" s="906"/>
      <c r="E417" s="906"/>
      <c r="F417" s="906"/>
    </row>
    <row r="418" spans="1:6">
      <c r="A418" s="905"/>
      <c r="B418" s="906"/>
      <c r="C418" s="906"/>
      <c r="D418" s="906"/>
      <c r="E418" s="906"/>
      <c r="F418" s="906"/>
    </row>
    <row r="419" spans="1:6">
      <c r="A419" s="905"/>
      <c r="B419" s="906"/>
      <c r="C419" s="906"/>
      <c r="D419" s="906"/>
      <c r="E419" s="906"/>
      <c r="F419" s="906"/>
    </row>
    <row r="420" spans="1:6">
      <c r="A420" s="905"/>
      <c r="B420" s="906"/>
      <c r="C420" s="906"/>
      <c r="D420" s="906"/>
      <c r="E420" s="906"/>
      <c r="F420" s="906"/>
    </row>
    <row r="421" spans="1:6">
      <c r="A421" s="905"/>
      <c r="B421" s="906"/>
      <c r="C421" s="906"/>
      <c r="D421" s="906"/>
      <c r="E421" s="906"/>
      <c r="F421" s="906"/>
    </row>
    <row r="422" spans="1:6">
      <c r="A422" s="905"/>
      <c r="B422" s="906"/>
      <c r="C422" s="906"/>
      <c r="D422" s="906"/>
      <c r="E422" s="906"/>
      <c r="F422" s="906"/>
    </row>
    <row r="423" spans="1:6">
      <c r="A423" s="905"/>
      <c r="B423" s="906"/>
      <c r="C423" s="906"/>
      <c r="D423" s="906"/>
      <c r="E423" s="906"/>
      <c r="F423" s="906"/>
    </row>
    <row r="424" spans="1:6">
      <c r="A424" s="905"/>
      <c r="B424" s="906"/>
      <c r="C424" s="906"/>
      <c r="D424" s="906"/>
      <c r="E424" s="906"/>
      <c r="F424" s="906"/>
    </row>
    <row r="425" spans="1:6">
      <c r="A425" s="905"/>
      <c r="B425" s="906"/>
      <c r="C425" s="906"/>
      <c r="D425" s="906"/>
      <c r="E425" s="906"/>
      <c r="F425" s="906"/>
    </row>
    <row r="426" spans="1:6">
      <c r="A426" s="905"/>
      <c r="B426" s="906"/>
      <c r="C426" s="906"/>
      <c r="D426" s="906"/>
      <c r="E426" s="906"/>
      <c r="F426" s="906"/>
    </row>
    <row r="427" spans="1:6">
      <c r="A427" s="905"/>
      <c r="B427" s="906"/>
      <c r="C427" s="906"/>
      <c r="D427" s="906"/>
      <c r="E427" s="906"/>
      <c r="F427" s="906"/>
    </row>
    <row r="428" spans="1:6">
      <c r="A428" s="905"/>
      <c r="B428" s="906"/>
      <c r="C428" s="906"/>
      <c r="D428" s="906"/>
      <c r="E428" s="906"/>
      <c r="F428" s="906"/>
    </row>
    <row r="429" spans="1:6">
      <c r="A429" s="905"/>
      <c r="B429" s="906"/>
      <c r="C429" s="906"/>
      <c r="D429" s="906"/>
      <c r="E429" s="906"/>
      <c r="F429" s="906"/>
    </row>
    <row r="430" spans="1:6">
      <c r="A430" s="905"/>
      <c r="B430" s="906"/>
      <c r="C430" s="906"/>
      <c r="D430" s="906"/>
      <c r="E430" s="906"/>
      <c r="F430" s="906"/>
    </row>
    <row r="431" spans="1:6">
      <c r="A431" s="905"/>
      <c r="B431" s="906"/>
      <c r="C431" s="906"/>
      <c r="D431" s="906"/>
      <c r="E431" s="906"/>
      <c r="F431" s="906"/>
    </row>
    <row r="432" spans="1:6">
      <c r="A432" s="905"/>
      <c r="B432" s="906"/>
      <c r="C432" s="906"/>
      <c r="D432" s="906"/>
      <c r="E432" s="906"/>
      <c r="F432" s="906"/>
    </row>
    <row r="433" spans="1:6">
      <c r="A433" s="905"/>
      <c r="B433" s="906"/>
      <c r="C433" s="906"/>
      <c r="D433" s="906"/>
      <c r="E433" s="906"/>
      <c r="F433" s="906"/>
    </row>
    <row r="434" spans="1:6">
      <c r="A434" s="905"/>
      <c r="B434" s="906"/>
      <c r="C434" s="906"/>
      <c r="D434" s="906"/>
      <c r="E434" s="906"/>
      <c r="F434" s="906"/>
    </row>
    <row r="435" spans="1:6">
      <c r="A435" s="905"/>
      <c r="B435" s="906"/>
      <c r="C435" s="906"/>
      <c r="D435" s="906"/>
      <c r="E435" s="906"/>
      <c r="F435" s="906"/>
    </row>
    <row r="436" spans="1:6">
      <c r="A436" s="905"/>
      <c r="B436" s="906"/>
      <c r="C436" s="906"/>
      <c r="D436" s="906"/>
      <c r="E436" s="906"/>
      <c r="F436" s="906"/>
    </row>
    <row r="437" spans="1:6">
      <c r="A437" s="905"/>
      <c r="B437" s="906"/>
      <c r="C437" s="906"/>
      <c r="D437" s="906"/>
      <c r="E437" s="906"/>
      <c r="F437" s="906"/>
    </row>
    <row r="438" spans="1:6">
      <c r="A438" s="905"/>
      <c r="B438" s="906"/>
      <c r="C438" s="906"/>
      <c r="D438" s="906"/>
      <c r="E438" s="906"/>
      <c r="F438" s="906"/>
    </row>
    <row r="439" spans="1:6">
      <c r="A439" s="905"/>
      <c r="B439" s="906"/>
      <c r="C439" s="906"/>
      <c r="D439" s="906"/>
      <c r="E439" s="906"/>
      <c r="F439" s="906"/>
    </row>
    <row r="440" spans="1:6">
      <c r="A440" s="905"/>
      <c r="B440" s="906"/>
      <c r="C440" s="906"/>
      <c r="D440" s="906"/>
      <c r="E440" s="906"/>
      <c r="F440" s="906"/>
    </row>
    <row r="441" spans="1:6">
      <c r="A441" s="905"/>
      <c r="B441" s="906"/>
      <c r="C441" s="906"/>
      <c r="D441" s="906"/>
      <c r="E441" s="906"/>
      <c r="F441" s="906"/>
    </row>
    <row r="442" spans="1:6">
      <c r="A442" s="905"/>
      <c r="B442" s="906"/>
      <c r="C442" s="906"/>
      <c r="D442" s="906"/>
      <c r="E442" s="906"/>
      <c r="F442" s="906"/>
    </row>
    <row r="443" spans="1:6">
      <c r="A443" s="905"/>
      <c r="B443" s="906"/>
      <c r="C443" s="906"/>
      <c r="D443" s="906"/>
      <c r="E443" s="906"/>
      <c r="F443" s="906"/>
    </row>
    <row r="444" spans="1:6">
      <c r="A444" s="905"/>
      <c r="B444" s="906"/>
      <c r="C444" s="906"/>
      <c r="D444" s="906"/>
      <c r="E444" s="906"/>
      <c r="F444" s="906"/>
    </row>
    <row r="445" spans="1:6">
      <c r="A445" s="905"/>
      <c r="B445" s="906"/>
      <c r="C445" s="906"/>
      <c r="D445" s="906"/>
      <c r="E445" s="906"/>
      <c r="F445" s="906"/>
    </row>
    <row r="446" spans="1:6">
      <c r="A446" s="905"/>
      <c r="B446" s="906"/>
      <c r="C446" s="906"/>
      <c r="D446" s="906"/>
      <c r="E446" s="906"/>
      <c r="F446" s="906"/>
    </row>
    <row r="447" spans="1:6">
      <c r="A447" s="905"/>
      <c r="B447" s="906"/>
      <c r="C447" s="906"/>
      <c r="D447" s="906"/>
      <c r="E447" s="906"/>
      <c r="F447" s="906"/>
    </row>
    <row r="448" spans="1:6">
      <c r="A448" s="905"/>
      <c r="B448" s="906"/>
      <c r="C448" s="906"/>
      <c r="D448" s="906"/>
      <c r="E448" s="906"/>
      <c r="F448" s="906"/>
    </row>
    <row r="449" spans="1:6">
      <c r="A449" s="905"/>
      <c r="B449" s="906"/>
      <c r="C449" s="906"/>
      <c r="D449" s="906"/>
      <c r="E449" s="906"/>
      <c r="F449" s="906"/>
    </row>
    <row r="450" spans="1:6">
      <c r="A450" s="905"/>
      <c r="B450" s="906"/>
      <c r="C450" s="906"/>
      <c r="D450" s="906"/>
      <c r="E450" s="906"/>
      <c r="F450" s="906"/>
    </row>
    <row r="451" spans="1:6">
      <c r="A451" s="905"/>
      <c r="B451" s="906"/>
      <c r="C451" s="906"/>
      <c r="D451" s="906"/>
      <c r="E451" s="906"/>
      <c r="F451" s="906"/>
    </row>
    <row r="452" spans="1:6">
      <c r="A452" s="905"/>
      <c r="B452" s="906"/>
      <c r="C452" s="906"/>
      <c r="D452" s="906"/>
      <c r="E452" s="906"/>
      <c r="F452" s="906"/>
    </row>
    <row r="453" spans="1:6">
      <c r="A453" s="905"/>
      <c r="B453" s="906"/>
      <c r="C453" s="906"/>
      <c r="D453" s="906"/>
      <c r="E453" s="906"/>
      <c r="F453" s="906"/>
    </row>
    <row r="454" spans="1:6">
      <c r="A454" s="905"/>
      <c r="B454" s="906"/>
      <c r="C454" s="906"/>
      <c r="D454" s="906"/>
      <c r="E454" s="906"/>
      <c r="F454" s="906"/>
    </row>
    <row r="455" spans="1:6">
      <c r="A455" s="905"/>
      <c r="B455" s="906"/>
      <c r="C455" s="906"/>
      <c r="D455" s="906"/>
      <c r="E455" s="906"/>
      <c r="F455" s="906"/>
    </row>
    <row r="456" spans="1:6">
      <c r="A456" s="905"/>
      <c r="B456" s="906"/>
      <c r="C456" s="906"/>
      <c r="D456" s="906"/>
      <c r="E456" s="906"/>
      <c r="F456" s="906"/>
    </row>
    <row r="457" spans="1:6">
      <c r="A457" s="905"/>
      <c r="B457" s="906"/>
      <c r="C457" s="906"/>
      <c r="D457" s="906"/>
      <c r="E457" s="906"/>
      <c r="F457" s="906"/>
    </row>
    <row r="458" spans="1:6">
      <c r="A458" s="905"/>
      <c r="B458" s="906"/>
      <c r="C458" s="906"/>
      <c r="D458" s="906"/>
      <c r="E458" s="906"/>
      <c r="F458" s="906"/>
    </row>
    <row r="459" spans="1:6">
      <c r="A459" s="905"/>
      <c r="B459" s="906"/>
      <c r="C459" s="906"/>
      <c r="D459" s="906"/>
      <c r="E459" s="906"/>
      <c r="F459" s="906"/>
    </row>
    <row r="460" spans="1:6">
      <c r="A460" s="905"/>
      <c r="B460" s="906"/>
      <c r="C460" s="906"/>
      <c r="D460" s="906"/>
      <c r="E460" s="906"/>
      <c r="F460" s="906"/>
    </row>
    <row r="461" spans="1:6">
      <c r="A461" s="905"/>
      <c r="B461" s="906"/>
      <c r="C461" s="906"/>
      <c r="D461" s="906"/>
      <c r="E461" s="906"/>
      <c r="F461" s="906"/>
    </row>
    <row r="462" spans="1:6">
      <c r="A462" s="905"/>
      <c r="B462" s="906"/>
      <c r="C462" s="906"/>
      <c r="D462" s="906"/>
      <c r="E462" s="906"/>
      <c r="F462" s="906"/>
    </row>
    <row r="463" spans="1:6">
      <c r="A463" s="905"/>
      <c r="B463" s="906"/>
      <c r="C463" s="906"/>
      <c r="D463" s="906"/>
      <c r="E463" s="906"/>
      <c r="F463" s="906"/>
    </row>
    <row r="464" spans="1:6">
      <c r="A464" s="905"/>
      <c r="B464" s="906"/>
      <c r="C464" s="906"/>
      <c r="D464" s="906"/>
      <c r="E464" s="906"/>
      <c r="F464" s="906"/>
    </row>
    <row r="465" spans="1:6">
      <c r="A465" s="905"/>
      <c r="B465" s="906"/>
      <c r="C465" s="906"/>
      <c r="D465" s="906"/>
      <c r="E465" s="906"/>
      <c r="F465" s="906"/>
    </row>
    <row r="466" spans="1:6">
      <c r="A466" s="905"/>
      <c r="B466" s="906"/>
      <c r="C466" s="906"/>
      <c r="D466" s="906"/>
      <c r="E466" s="906"/>
      <c r="F466" s="906"/>
    </row>
    <row r="467" spans="1:6">
      <c r="A467" s="905"/>
      <c r="B467" s="906"/>
      <c r="C467" s="906"/>
      <c r="D467" s="906"/>
      <c r="E467" s="906"/>
      <c r="F467" s="906"/>
    </row>
    <row r="468" spans="1:6">
      <c r="A468" s="905"/>
      <c r="B468" s="906"/>
      <c r="C468" s="906"/>
      <c r="D468" s="906"/>
      <c r="E468" s="906"/>
      <c r="F468" s="906"/>
    </row>
    <row r="469" spans="1:6">
      <c r="A469" s="905"/>
      <c r="B469" s="906"/>
      <c r="C469" s="906"/>
      <c r="D469" s="906"/>
      <c r="E469" s="906"/>
      <c r="F469" s="906"/>
    </row>
    <row r="470" spans="1:6">
      <c r="A470" s="905"/>
      <c r="B470" s="906"/>
      <c r="C470" s="906"/>
      <c r="D470" s="906"/>
      <c r="E470" s="906"/>
      <c r="F470" s="906"/>
    </row>
    <row r="471" spans="1:6">
      <c r="A471" s="905"/>
      <c r="B471" s="906"/>
      <c r="C471" s="906"/>
      <c r="D471" s="906"/>
      <c r="E471" s="906"/>
      <c r="F471" s="906"/>
    </row>
    <row r="472" spans="1:6">
      <c r="A472" s="905"/>
      <c r="B472" s="906"/>
      <c r="C472" s="906"/>
      <c r="D472" s="906"/>
      <c r="E472" s="906"/>
      <c r="F472" s="906"/>
    </row>
    <row r="473" spans="1:6">
      <c r="A473" s="905"/>
      <c r="B473" s="906"/>
      <c r="C473" s="906"/>
      <c r="D473" s="906"/>
      <c r="E473" s="906"/>
      <c r="F473" s="906"/>
    </row>
    <row r="474" spans="1:6">
      <c r="A474" s="905"/>
      <c r="B474" s="906"/>
      <c r="C474" s="906"/>
      <c r="D474" s="906"/>
      <c r="E474" s="906"/>
      <c r="F474" s="906"/>
    </row>
    <row r="475" spans="1:6">
      <c r="A475" s="905"/>
      <c r="B475" s="906"/>
      <c r="C475" s="906"/>
      <c r="D475" s="906"/>
      <c r="E475" s="906"/>
      <c r="F475" s="906"/>
    </row>
    <row r="476" spans="1:6">
      <c r="A476" s="905"/>
      <c r="B476" s="906"/>
      <c r="C476" s="906"/>
      <c r="D476" s="906"/>
      <c r="E476" s="906"/>
      <c r="F476" s="906"/>
    </row>
    <row r="477" spans="1:6">
      <c r="A477" s="905"/>
      <c r="B477" s="906"/>
      <c r="C477" s="906"/>
      <c r="D477" s="906"/>
      <c r="E477" s="906"/>
      <c r="F477" s="906"/>
    </row>
    <row r="478" spans="1:6">
      <c r="A478" s="905"/>
      <c r="B478" s="906"/>
      <c r="C478" s="906"/>
      <c r="D478" s="906"/>
      <c r="E478" s="906"/>
      <c r="F478" s="906"/>
    </row>
    <row r="479" spans="1:6">
      <c r="A479" s="905"/>
      <c r="B479" s="906"/>
      <c r="C479" s="906"/>
      <c r="D479" s="906"/>
      <c r="E479" s="906"/>
      <c r="F479" s="906"/>
    </row>
    <row r="480" spans="1:6">
      <c r="A480" s="905"/>
      <c r="B480" s="906"/>
      <c r="C480" s="906"/>
      <c r="D480" s="906"/>
      <c r="E480" s="906"/>
      <c r="F480" s="906"/>
    </row>
    <row r="481" spans="1:6">
      <c r="A481" s="905"/>
      <c r="B481" s="906"/>
      <c r="C481" s="906"/>
      <c r="D481" s="906"/>
      <c r="E481" s="906"/>
      <c r="F481" s="906"/>
    </row>
    <row r="482" spans="1:6">
      <c r="A482" s="905"/>
      <c r="B482" s="906"/>
      <c r="C482" s="906"/>
      <c r="D482" s="906"/>
      <c r="E482" s="906"/>
      <c r="F482" s="906"/>
    </row>
    <row r="483" spans="1:6">
      <c r="A483" s="905"/>
      <c r="B483" s="906"/>
      <c r="C483" s="906"/>
      <c r="D483" s="906"/>
      <c r="E483" s="906"/>
      <c r="F483" s="906"/>
    </row>
    <row r="484" spans="1:6">
      <c r="A484" s="905"/>
      <c r="B484" s="906"/>
      <c r="C484" s="906"/>
      <c r="D484" s="906"/>
      <c r="E484" s="906"/>
      <c r="F484" s="906"/>
    </row>
    <row r="485" spans="1:6">
      <c r="A485" s="905"/>
      <c r="B485" s="906"/>
      <c r="C485" s="906"/>
      <c r="D485" s="906"/>
      <c r="E485" s="906"/>
      <c r="F485" s="906"/>
    </row>
    <row r="486" spans="1:6">
      <c r="A486" s="905"/>
      <c r="B486" s="906"/>
      <c r="C486" s="906"/>
      <c r="D486" s="906"/>
      <c r="E486" s="906"/>
      <c r="F486" s="906"/>
    </row>
    <row r="487" spans="1:6">
      <c r="A487" s="905"/>
      <c r="B487" s="906"/>
      <c r="C487" s="906"/>
      <c r="D487" s="906"/>
      <c r="E487" s="906"/>
      <c r="F487" s="906"/>
    </row>
    <row r="488" spans="1:6">
      <c r="A488" s="905"/>
      <c r="B488" s="906"/>
      <c r="C488" s="906"/>
      <c r="D488" s="906"/>
      <c r="E488" s="906"/>
      <c r="F488" s="906"/>
    </row>
    <row r="489" spans="1:6">
      <c r="A489" s="905"/>
      <c r="B489" s="906"/>
      <c r="C489" s="906"/>
      <c r="D489" s="906"/>
      <c r="E489" s="906"/>
      <c r="F489" s="906"/>
    </row>
    <row r="490" spans="1:6">
      <c r="A490" s="905"/>
      <c r="B490" s="906"/>
      <c r="C490" s="906"/>
      <c r="D490" s="906"/>
      <c r="E490" s="906"/>
      <c r="F490" s="906"/>
    </row>
    <row r="491" spans="1:6">
      <c r="A491" s="905"/>
      <c r="B491" s="906"/>
      <c r="C491" s="906"/>
      <c r="D491" s="906"/>
      <c r="E491" s="906"/>
      <c r="F491" s="906"/>
    </row>
    <row r="492" spans="1:6">
      <c r="A492" s="905"/>
      <c r="B492" s="906"/>
      <c r="C492" s="906"/>
      <c r="D492" s="906"/>
      <c r="E492" s="906"/>
      <c r="F492" s="906"/>
    </row>
    <row r="493" spans="1:6">
      <c r="A493" s="905"/>
      <c r="B493" s="906"/>
      <c r="C493" s="906"/>
      <c r="D493" s="906"/>
      <c r="E493" s="906"/>
      <c r="F493" s="906"/>
    </row>
    <row r="494" spans="1:6">
      <c r="A494" s="905"/>
      <c r="B494" s="906"/>
      <c r="C494" s="906"/>
      <c r="D494" s="906"/>
      <c r="E494" s="906"/>
      <c r="F494" s="906"/>
    </row>
    <row r="495" spans="1:6">
      <c r="A495" s="905"/>
      <c r="B495" s="906"/>
      <c r="C495" s="906"/>
      <c r="D495" s="906"/>
      <c r="E495" s="906"/>
      <c r="F495" s="906"/>
    </row>
    <row r="496" spans="1:6">
      <c r="A496" s="905"/>
      <c r="B496" s="906"/>
      <c r="C496" s="906"/>
      <c r="D496" s="906"/>
      <c r="E496" s="906"/>
      <c r="F496" s="906"/>
    </row>
    <row r="497" spans="1:6">
      <c r="A497" s="905"/>
      <c r="B497" s="906"/>
      <c r="C497" s="906"/>
      <c r="D497" s="906"/>
      <c r="E497" s="906"/>
      <c r="F497" s="906"/>
    </row>
    <row r="498" spans="1:6">
      <c r="A498" s="905"/>
      <c r="B498" s="906"/>
      <c r="C498" s="906"/>
      <c r="D498" s="906"/>
      <c r="E498" s="906"/>
      <c r="F498" s="906"/>
    </row>
    <row r="499" spans="1:6">
      <c r="A499" s="905"/>
      <c r="B499" s="906"/>
      <c r="C499" s="906"/>
      <c r="D499" s="906"/>
      <c r="E499" s="906"/>
      <c r="F499" s="906"/>
    </row>
    <row r="500" spans="1:6">
      <c r="A500" s="905"/>
      <c r="B500" s="906"/>
      <c r="C500" s="906"/>
      <c r="D500" s="906"/>
      <c r="E500" s="906"/>
      <c r="F500" s="906"/>
    </row>
    <row r="501" spans="1:6">
      <c r="A501" s="905"/>
      <c r="B501" s="906"/>
      <c r="C501" s="906"/>
      <c r="D501" s="906"/>
      <c r="E501" s="906"/>
      <c r="F501" s="906"/>
    </row>
    <row r="502" spans="1:6">
      <c r="A502" s="905"/>
      <c r="B502" s="906"/>
      <c r="C502" s="906"/>
      <c r="D502" s="906"/>
      <c r="E502" s="906"/>
      <c r="F502" s="906"/>
    </row>
    <row r="503" spans="1:6">
      <c r="A503" s="905"/>
      <c r="B503" s="906"/>
      <c r="C503" s="906"/>
      <c r="D503" s="906"/>
      <c r="E503" s="906"/>
      <c r="F503" s="906"/>
    </row>
    <row r="504" spans="1:6">
      <c r="A504" s="905"/>
      <c r="B504" s="906"/>
      <c r="C504" s="906"/>
      <c r="D504" s="906"/>
      <c r="E504" s="906"/>
      <c r="F504" s="906"/>
    </row>
    <row r="505" spans="1:6">
      <c r="A505" s="905"/>
      <c r="B505" s="906"/>
      <c r="C505" s="906"/>
      <c r="D505" s="906"/>
      <c r="E505" s="906"/>
      <c r="F505" s="906"/>
    </row>
    <row r="506" spans="1:6">
      <c r="A506" s="905"/>
      <c r="B506" s="906"/>
      <c r="C506" s="906"/>
      <c r="D506" s="906"/>
      <c r="E506" s="906"/>
      <c r="F506" s="906"/>
    </row>
    <row r="507" spans="1:6">
      <c r="A507" s="905"/>
      <c r="B507" s="906"/>
      <c r="C507" s="906"/>
      <c r="D507" s="906"/>
      <c r="E507" s="906"/>
      <c r="F507" s="906"/>
    </row>
    <row r="508" spans="1:6">
      <c r="A508" s="905"/>
      <c r="B508" s="906"/>
      <c r="C508" s="906"/>
      <c r="D508" s="906"/>
      <c r="E508" s="906"/>
      <c r="F508" s="906"/>
    </row>
    <row r="509" spans="1:6">
      <c r="A509" s="905"/>
      <c r="B509" s="906"/>
      <c r="C509" s="906"/>
      <c r="D509" s="906"/>
      <c r="E509" s="906"/>
      <c r="F509" s="906"/>
    </row>
    <row r="510" spans="1:6">
      <c r="A510" s="905"/>
      <c r="B510" s="906"/>
      <c r="C510" s="906"/>
      <c r="D510" s="906"/>
      <c r="E510" s="906"/>
      <c r="F510" s="906"/>
    </row>
    <row r="511" spans="1:6">
      <c r="A511" s="905"/>
      <c r="B511" s="906"/>
      <c r="C511" s="906"/>
      <c r="D511" s="906"/>
      <c r="E511" s="906"/>
      <c r="F511" s="906"/>
    </row>
    <row r="512" spans="1:6">
      <c r="A512" s="905"/>
      <c r="B512" s="906"/>
      <c r="C512" s="906"/>
      <c r="D512" s="906"/>
      <c r="E512" s="906"/>
      <c r="F512" s="906"/>
    </row>
    <row r="513" spans="1:6">
      <c r="A513" s="905"/>
      <c r="B513" s="906"/>
      <c r="C513" s="906"/>
      <c r="D513" s="906"/>
      <c r="E513" s="906"/>
      <c r="F513" s="906"/>
    </row>
    <row r="514" spans="1:6">
      <c r="A514" s="905"/>
      <c r="B514" s="906"/>
      <c r="C514" s="906"/>
      <c r="D514" s="906"/>
      <c r="E514" s="906"/>
      <c r="F514" s="906"/>
    </row>
    <row r="515" spans="1:6">
      <c r="A515" s="905"/>
      <c r="B515" s="906"/>
      <c r="C515" s="906"/>
      <c r="D515" s="906"/>
      <c r="E515" s="906"/>
      <c r="F515" s="906"/>
    </row>
    <row r="516" spans="1:6">
      <c r="A516" s="905"/>
      <c r="B516" s="906"/>
      <c r="C516" s="906"/>
      <c r="D516" s="906"/>
      <c r="E516" s="906"/>
      <c r="F516" s="906"/>
    </row>
    <row r="517" spans="1:6">
      <c r="A517" s="905"/>
      <c r="B517" s="906"/>
      <c r="C517" s="906"/>
      <c r="D517" s="906"/>
      <c r="E517" s="906"/>
      <c r="F517" s="906"/>
    </row>
    <row r="518" spans="1:6">
      <c r="A518" s="905"/>
      <c r="B518" s="906"/>
      <c r="C518" s="906"/>
      <c r="D518" s="906"/>
      <c r="E518" s="906"/>
      <c r="F518" s="906"/>
    </row>
    <row r="519" spans="1:6">
      <c r="A519" s="905"/>
      <c r="B519" s="906"/>
      <c r="C519" s="906"/>
      <c r="D519" s="906"/>
      <c r="E519" s="906"/>
      <c r="F519" s="906"/>
    </row>
    <row r="520" spans="1:6">
      <c r="A520" s="905"/>
      <c r="B520" s="906"/>
      <c r="C520" s="906"/>
      <c r="D520" s="906"/>
      <c r="E520" s="906"/>
      <c r="F520" s="906"/>
    </row>
    <row r="521" spans="1:6">
      <c r="A521" s="905"/>
      <c r="B521" s="906"/>
      <c r="C521" s="906"/>
      <c r="D521" s="906"/>
      <c r="E521" s="906"/>
      <c r="F521" s="906"/>
    </row>
    <row r="522" spans="1:6">
      <c r="A522" s="905"/>
      <c r="B522" s="906"/>
      <c r="C522" s="906"/>
      <c r="D522" s="906"/>
      <c r="E522" s="906"/>
      <c r="F522" s="906"/>
    </row>
    <row r="523" spans="1:6">
      <c r="A523" s="905"/>
      <c r="B523" s="906"/>
      <c r="C523" s="906"/>
      <c r="D523" s="906"/>
      <c r="E523" s="906"/>
      <c r="F523" s="906"/>
    </row>
    <row r="524" spans="1:6">
      <c r="A524" s="905"/>
      <c r="B524" s="906"/>
      <c r="C524" s="906"/>
      <c r="D524" s="906"/>
      <c r="E524" s="906"/>
      <c r="F524" s="906"/>
    </row>
    <row r="525" spans="1:6">
      <c r="A525" s="905"/>
      <c r="B525" s="906"/>
      <c r="C525" s="906"/>
      <c r="D525" s="906"/>
      <c r="E525" s="906"/>
      <c r="F525" s="906"/>
    </row>
    <row r="526" spans="1:6">
      <c r="A526" s="905"/>
      <c r="B526" s="906"/>
      <c r="C526" s="906"/>
      <c r="D526" s="906"/>
      <c r="E526" s="906"/>
      <c r="F526" s="906"/>
    </row>
    <row r="527" spans="1:6">
      <c r="A527" s="905"/>
      <c r="B527" s="906"/>
      <c r="C527" s="906"/>
      <c r="D527" s="906"/>
      <c r="E527" s="906"/>
      <c r="F527" s="906"/>
    </row>
    <row r="528" spans="1:6">
      <c r="A528" s="905"/>
      <c r="B528" s="906"/>
      <c r="C528" s="906"/>
      <c r="D528" s="906"/>
      <c r="E528" s="906"/>
      <c r="F528" s="906"/>
    </row>
    <row r="529" spans="1:6">
      <c r="A529" s="905"/>
      <c r="B529" s="906"/>
      <c r="C529" s="906"/>
      <c r="D529" s="906"/>
      <c r="E529" s="906"/>
      <c r="F529" s="906"/>
    </row>
    <row r="530" spans="1:6">
      <c r="A530" s="905"/>
      <c r="B530" s="906"/>
      <c r="C530" s="906"/>
      <c r="D530" s="906"/>
      <c r="E530" s="906"/>
      <c r="F530" s="906"/>
    </row>
    <row r="531" spans="1:6">
      <c r="A531" s="905"/>
      <c r="B531" s="906"/>
      <c r="C531" s="906"/>
      <c r="D531" s="906"/>
      <c r="E531" s="906"/>
      <c r="F531" s="906"/>
    </row>
    <row r="532" spans="1:6">
      <c r="A532" s="905"/>
      <c r="B532" s="906"/>
      <c r="C532" s="906"/>
      <c r="D532" s="906"/>
      <c r="E532" s="906"/>
      <c r="F532" s="906"/>
    </row>
    <row r="533" spans="1:6">
      <c r="A533" s="905"/>
      <c r="B533" s="906"/>
      <c r="C533" s="906"/>
      <c r="D533" s="906"/>
      <c r="E533" s="906"/>
      <c r="F533" s="906"/>
    </row>
    <row r="534" spans="1:6">
      <c r="A534" s="905"/>
      <c r="B534" s="906"/>
      <c r="C534" s="906"/>
      <c r="D534" s="906"/>
      <c r="E534" s="906"/>
      <c r="F534" s="906"/>
    </row>
    <row r="535" spans="1:6">
      <c r="A535" s="905"/>
      <c r="B535" s="906"/>
      <c r="C535" s="906"/>
      <c r="D535" s="906"/>
      <c r="E535" s="906"/>
      <c r="F535" s="906"/>
    </row>
    <row r="536" spans="1:6">
      <c r="A536" s="905"/>
      <c r="B536" s="906"/>
      <c r="C536" s="906"/>
      <c r="D536" s="906"/>
      <c r="E536" s="906"/>
      <c r="F536" s="906"/>
    </row>
    <row r="537" spans="1:6">
      <c r="A537" s="905"/>
      <c r="B537" s="906"/>
      <c r="C537" s="906"/>
      <c r="D537" s="906"/>
      <c r="E537" s="906"/>
      <c r="F537" s="906"/>
    </row>
    <row r="538" spans="1:6">
      <c r="A538" s="905"/>
      <c r="B538" s="906"/>
      <c r="C538" s="906"/>
      <c r="D538" s="906"/>
      <c r="E538" s="906"/>
      <c r="F538" s="906"/>
    </row>
    <row r="539" spans="1:6">
      <c r="A539" s="905"/>
      <c r="B539" s="906"/>
      <c r="C539" s="906"/>
      <c r="D539" s="906"/>
      <c r="E539" s="906"/>
      <c r="F539" s="906"/>
    </row>
    <row r="540" spans="1:6">
      <c r="A540" s="905"/>
      <c r="B540" s="906"/>
      <c r="C540" s="906"/>
      <c r="D540" s="906"/>
      <c r="E540" s="906"/>
      <c r="F540" s="906"/>
    </row>
    <row r="541" spans="1:6">
      <c r="A541" s="905"/>
      <c r="B541" s="906"/>
      <c r="C541" s="906"/>
      <c r="D541" s="906"/>
      <c r="E541" s="906"/>
      <c r="F541" s="906"/>
    </row>
    <row r="542" spans="1:6">
      <c r="A542" s="905"/>
      <c r="B542" s="906"/>
      <c r="C542" s="906"/>
      <c r="D542" s="906"/>
      <c r="E542" s="906"/>
      <c r="F542" s="906"/>
    </row>
    <row r="543" spans="1:6">
      <c r="A543" s="905"/>
      <c r="B543" s="906"/>
      <c r="C543" s="906"/>
      <c r="D543" s="906"/>
      <c r="E543" s="906"/>
      <c r="F543" s="906"/>
    </row>
    <row r="544" spans="1:6">
      <c r="A544" s="905"/>
      <c r="B544" s="906"/>
      <c r="C544" s="906"/>
      <c r="D544" s="906"/>
      <c r="E544" s="906"/>
      <c r="F544" s="906"/>
    </row>
    <row r="545" spans="1:6">
      <c r="A545" s="905"/>
      <c r="B545" s="906"/>
      <c r="C545" s="906"/>
      <c r="D545" s="906"/>
      <c r="E545" s="906"/>
      <c r="F545" s="906"/>
    </row>
    <row r="546" spans="1:6">
      <c r="A546" s="905"/>
      <c r="B546" s="906"/>
      <c r="C546" s="906"/>
      <c r="D546" s="906"/>
      <c r="E546" s="906"/>
      <c r="F546" s="906"/>
    </row>
    <row r="547" spans="1:6">
      <c r="A547" s="905"/>
      <c r="B547" s="906"/>
      <c r="C547" s="906"/>
      <c r="D547" s="906"/>
      <c r="E547" s="906"/>
      <c r="F547" s="906"/>
    </row>
    <row r="548" spans="1:6">
      <c r="A548" s="905"/>
      <c r="B548" s="906"/>
      <c r="C548" s="906"/>
      <c r="D548" s="906"/>
      <c r="E548" s="906"/>
      <c r="F548" s="906"/>
    </row>
    <row r="549" spans="1:6">
      <c r="A549" s="905"/>
      <c r="B549" s="906"/>
      <c r="C549" s="906"/>
      <c r="D549" s="906"/>
      <c r="E549" s="906"/>
      <c r="F549" s="906"/>
    </row>
    <row r="550" spans="1:6">
      <c r="A550" s="905"/>
      <c r="B550" s="906"/>
      <c r="C550" s="906"/>
      <c r="D550" s="906"/>
      <c r="E550" s="906"/>
      <c r="F550" s="906"/>
    </row>
    <row r="551" spans="1:6">
      <c r="A551" s="905"/>
      <c r="B551" s="906"/>
      <c r="C551" s="906"/>
      <c r="D551" s="906"/>
      <c r="E551" s="906"/>
      <c r="F551" s="906"/>
    </row>
    <row r="552" spans="1:6">
      <c r="A552" s="905"/>
      <c r="B552" s="906"/>
      <c r="C552" s="906"/>
      <c r="D552" s="906"/>
      <c r="E552" s="906"/>
      <c r="F552" s="906"/>
    </row>
    <row r="553" spans="1:6">
      <c r="A553" s="905"/>
      <c r="B553" s="906"/>
      <c r="C553" s="906"/>
      <c r="D553" s="906"/>
      <c r="E553" s="906"/>
      <c r="F553" s="906"/>
    </row>
    <row r="554" spans="1:6">
      <c r="A554" s="905"/>
      <c r="B554" s="906"/>
      <c r="C554" s="906"/>
      <c r="D554" s="906"/>
      <c r="E554" s="906"/>
      <c r="F554" s="906"/>
    </row>
    <row r="555" spans="1:6">
      <c r="A555" s="905"/>
      <c r="B555" s="906"/>
      <c r="C555" s="906"/>
      <c r="D555" s="906"/>
      <c r="E555" s="906"/>
      <c r="F555" s="906"/>
    </row>
    <row r="556" spans="1:6">
      <c r="A556" s="905"/>
      <c r="B556" s="906"/>
      <c r="C556" s="906"/>
      <c r="D556" s="906"/>
      <c r="E556" s="906"/>
      <c r="F556" s="906"/>
    </row>
    <row r="557" spans="1:6">
      <c r="A557" s="905"/>
      <c r="B557" s="906"/>
      <c r="C557" s="906"/>
      <c r="D557" s="906"/>
      <c r="E557" s="906"/>
      <c r="F557" s="906"/>
    </row>
    <row r="558" spans="1:6">
      <c r="A558" s="905"/>
      <c r="B558" s="906"/>
      <c r="C558" s="906"/>
      <c r="D558" s="906"/>
      <c r="E558" s="906"/>
      <c r="F558" s="906"/>
    </row>
    <row r="559" spans="1:6">
      <c r="A559" s="905"/>
      <c r="B559" s="906"/>
      <c r="C559" s="906"/>
      <c r="D559" s="906"/>
      <c r="E559" s="906"/>
      <c r="F559" s="906"/>
    </row>
    <row r="560" spans="1:6">
      <c r="A560" s="905"/>
      <c r="B560" s="906"/>
      <c r="C560" s="906"/>
      <c r="D560" s="906"/>
      <c r="E560" s="906"/>
      <c r="F560" s="906"/>
    </row>
    <row r="561" spans="1:6">
      <c r="A561" s="905"/>
      <c r="B561" s="906"/>
      <c r="C561" s="906"/>
      <c r="D561" s="906"/>
      <c r="E561" s="906"/>
      <c r="F561" s="906"/>
    </row>
    <row r="562" spans="1:6">
      <c r="A562" s="905"/>
      <c r="B562" s="906"/>
      <c r="C562" s="906"/>
      <c r="D562" s="906"/>
      <c r="E562" s="906"/>
      <c r="F562" s="906"/>
    </row>
    <row r="563" spans="1:6">
      <c r="A563" s="905"/>
      <c r="B563" s="906"/>
      <c r="C563" s="906"/>
      <c r="D563" s="906"/>
      <c r="E563" s="906"/>
      <c r="F563" s="906"/>
    </row>
    <row r="564" spans="1:6">
      <c r="A564" s="905"/>
      <c r="B564" s="906"/>
      <c r="C564" s="906"/>
      <c r="D564" s="906"/>
      <c r="E564" s="906"/>
      <c r="F564" s="906"/>
    </row>
    <row r="565" spans="1:6">
      <c r="A565" s="905"/>
      <c r="B565" s="906"/>
      <c r="C565" s="906"/>
      <c r="D565" s="906"/>
      <c r="E565" s="906"/>
      <c r="F565" s="906"/>
    </row>
    <row r="566" spans="1:6">
      <c r="A566" s="905"/>
      <c r="B566" s="906"/>
      <c r="C566" s="906"/>
      <c r="D566" s="906"/>
      <c r="E566" s="906"/>
      <c r="F566" s="906"/>
    </row>
    <row r="567" spans="1:6">
      <c r="A567" s="905"/>
      <c r="B567" s="906"/>
      <c r="C567" s="906"/>
      <c r="D567" s="906"/>
      <c r="E567" s="906"/>
      <c r="F567" s="906"/>
    </row>
    <row r="568" spans="1:6">
      <c r="A568" s="905"/>
      <c r="B568" s="906"/>
      <c r="C568" s="906"/>
      <c r="D568" s="906"/>
      <c r="E568" s="906"/>
      <c r="F568" s="906"/>
    </row>
    <row r="569" spans="1:6">
      <c r="A569" s="905"/>
      <c r="B569" s="906"/>
      <c r="C569" s="906"/>
      <c r="D569" s="906"/>
      <c r="E569" s="906"/>
      <c r="F569" s="906"/>
    </row>
    <row r="570" spans="1:6">
      <c r="A570" s="905"/>
      <c r="B570" s="906"/>
      <c r="C570" s="906"/>
      <c r="D570" s="906"/>
      <c r="E570" s="906"/>
      <c r="F570" s="906"/>
    </row>
    <row r="571" spans="1:6">
      <c r="A571" s="905"/>
      <c r="B571" s="906"/>
      <c r="C571" s="906"/>
      <c r="D571" s="906"/>
      <c r="E571" s="906"/>
      <c r="F571" s="906"/>
    </row>
    <row r="572" spans="1:6">
      <c r="A572" s="905"/>
      <c r="B572" s="906"/>
      <c r="C572" s="906"/>
      <c r="D572" s="906"/>
      <c r="E572" s="906"/>
      <c r="F572" s="906"/>
    </row>
    <row r="573" spans="1:6">
      <c r="A573" s="905"/>
      <c r="B573" s="906"/>
      <c r="C573" s="906"/>
      <c r="D573" s="906"/>
      <c r="E573" s="906"/>
      <c r="F573" s="906"/>
    </row>
    <row r="574" spans="1:6">
      <c r="A574" s="905"/>
      <c r="B574" s="906"/>
      <c r="C574" s="906"/>
      <c r="D574" s="906"/>
      <c r="E574" s="906"/>
      <c r="F574" s="906"/>
    </row>
    <row r="575" spans="1:6">
      <c r="A575" s="905"/>
      <c r="B575" s="906"/>
      <c r="C575" s="906"/>
      <c r="D575" s="906"/>
      <c r="E575" s="906"/>
      <c r="F575" s="906"/>
    </row>
    <row r="576" spans="1:6">
      <c r="A576" s="905"/>
      <c r="B576" s="906"/>
      <c r="C576" s="906"/>
      <c r="D576" s="906"/>
      <c r="E576" s="906"/>
      <c r="F576" s="906"/>
    </row>
    <row r="577" spans="1:6">
      <c r="A577" s="905"/>
      <c r="B577" s="906"/>
      <c r="C577" s="906"/>
      <c r="D577" s="906"/>
      <c r="E577" s="906"/>
      <c r="F577" s="906"/>
    </row>
    <row r="578" spans="1:6">
      <c r="A578" s="905"/>
      <c r="B578" s="906"/>
      <c r="C578" s="906"/>
      <c r="D578" s="906"/>
      <c r="E578" s="906"/>
      <c r="F578" s="906"/>
    </row>
    <row r="579" spans="1:6">
      <c r="A579" s="905"/>
      <c r="B579" s="906"/>
      <c r="C579" s="906"/>
      <c r="D579" s="906"/>
      <c r="E579" s="906"/>
      <c r="F579" s="906"/>
    </row>
    <row r="580" spans="1:6">
      <c r="A580" s="905"/>
      <c r="B580" s="906"/>
      <c r="C580" s="906"/>
      <c r="D580" s="906"/>
      <c r="E580" s="906"/>
      <c r="F580" s="906"/>
    </row>
    <row r="581" spans="1:6">
      <c r="A581" s="905"/>
      <c r="B581" s="906"/>
      <c r="C581" s="906"/>
      <c r="D581" s="906"/>
      <c r="E581" s="906"/>
      <c r="F581" s="906"/>
    </row>
    <row r="582" spans="1:6">
      <c r="A582" s="905"/>
      <c r="B582" s="906"/>
      <c r="C582" s="906"/>
      <c r="D582" s="906"/>
      <c r="E582" s="906"/>
      <c r="F582" s="906"/>
    </row>
    <row r="583" spans="1:6">
      <c r="A583" s="905"/>
      <c r="B583" s="906"/>
      <c r="C583" s="906"/>
      <c r="D583" s="906"/>
      <c r="E583" s="906"/>
      <c r="F583" s="906"/>
    </row>
    <row r="584" spans="1:6">
      <c r="A584" s="905"/>
      <c r="B584" s="906"/>
      <c r="C584" s="906"/>
      <c r="D584" s="906"/>
      <c r="E584" s="906"/>
      <c r="F584" s="906"/>
    </row>
    <row r="585" spans="1:6">
      <c r="A585" s="905"/>
      <c r="B585" s="906"/>
      <c r="C585" s="906"/>
      <c r="D585" s="906"/>
      <c r="E585" s="906"/>
      <c r="F585" s="906"/>
    </row>
    <row r="586" spans="1:6">
      <c r="A586" s="905"/>
      <c r="B586" s="906"/>
      <c r="C586" s="906"/>
      <c r="D586" s="906"/>
      <c r="E586" s="906"/>
      <c r="F586" s="906"/>
    </row>
    <row r="587" spans="1:6">
      <c r="A587" s="905"/>
      <c r="B587" s="906"/>
      <c r="C587" s="906"/>
      <c r="D587" s="906"/>
      <c r="E587" s="906"/>
      <c r="F587" s="906"/>
    </row>
    <row r="588" spans="1:6">
      <c r="A588" s="905"/>
      <c r="B588" s="906"/>
      <c r="C588" s="906"/>
      <c r="D588" s="906"/>
      <c r="E588" s="906"/>
      <c r="F588" s="906"/>
    </row>
    <row r="589" spans="1:6">
      <c r="A589" s="905"/>
      <c r="B589" s="906"/>
      <c r="C589" s="906"/>
      <c r="D589" s="906"/>
      <c r="E589" s="906"/>
      <c r="F589" s="906"/>
    </row>
    <row r="590" spans="1:6">
      <c r="A590" s="905"/>
      <c r="B590" s="906"/>
      <c r="C590" s="906"/>
      <c r="D590" s="906"/>
      <c r="E590" s="906"/>
      <c r="F590" s="906"/>
    </row>
    <row r="591" spans="1:6">
      <c r="A591" s="905"/>
      <c r="B591" s="906"/>
      <c r="C591" s="906"/>
      <c r="D591" s="906"/>
      <c r="E591" s="906"/>
      <c r="F591" s="906"/>
    </row>
    <row r="592" spans="1:6">
      <c r="A592" s="905"/>
      <c r="B592" s="906"/>
      <c r="C592" s="906"/>
      <c r="D592" s="906"/>
      <c r="E592" s="906"/>
      <c r="F592" s="906"/>
    </row>
    <row r="593" spans="1:6">
      <c r="A593" s="905"/>
      <c r="B593" s="906"/>
      <c r="C593" s="906"/>
      <c r="D593" s="906"/>
      <c r="E593" s="906"/>
      <c r="F593" s="906"/>
    </row>
    <row r="594" spans="1:6">
      <c r="A594" s="905"/>
      <c r="B594" s="906"/>
      <c r="C594" s="906"/>
      <c r="D594" s="906"/>
      <c r="E594" s="906"/>
      <c r="F594" s="906"/>
    </row>
    <row r="595" spans="1:6">
      <c r="A595" s="905"/>
      <c r="B595" s="906"/>
      <c r="C595" s="906"/>
      <c r="D595" s="906"/>
      <c r="E595" s="906"/>
      <c r="F595" s="906"/>
    </row>
    <row r="596" spans="1:6">
      <c r="A596" s="905"/>
      <c r="B596" s="906"/>
      <c r="C596" s="906"/>
      <c r="D596" s="906"/>
      <c r="E596" s="906"/>
      <c r="F596" s="906"/>
    </row>
    <row r="597" spans="1:6">
      <c r="A597" s="905"/>
      <c r="B597" s="906"/>
      <c r="C597" s="906"/>
      <c r="D597" s="906"/>
      <c r="E597" s="906"/>
      <c r="F597" s="906"/>
    </row>
    <row r="598" spans="1:6">
      <c r="A598" s="905"/>
      <c r="B598" s="906"/>
      <c r="C598" s="906"/>
      <c r="D598" s="906"/>
      <c r="E598" s="906"/>
      <c r="F598" s="906"/>
    </row>
    <row r="599" spans="1:6">
      <c r="A599" s="905"/>
      <c r="B599" s="906"/>
      <c r="C599" s="906"/>
      <c r="D599" s="906"/>
      <c r="E599" s="906"/>
      <c r="F599" s="906"/>
    </row>
    <row r="600" spans="1:6">
      <c r="A600" s="905"/>
      <c r="B600" s="906"/>
      <c r="C600" s="906"/>
      <c r="D600" s="906"/>
      <c r="E600" s="906"/>
      <c r="F600" s="906"/>
    </row>
    <row r="601" spans="1:6">
      <c r="A601" s="905"/>
      <c r="B601" s="906"/>
      <c r="C601" s="906"/>
      <c r="D601" s="906"/>
      <c r="E601" s="906"/>
      <c r="F601" s="906"/>
    </row>
    <row r="602" spans="1:6">
      <c r="A602" s="905"/>
      <c r="B602" s="906"/>
      <c r="C602" s="906"/>
      <c r="D602" s="906"/>
      <c r="E602" s="906"/>
      <c r="F602" s="906"/>
    </row>
    <row r="603" spans="1:6">
      <c r="A603" s="905"/>
      <c r="B603" s="906"/>
      <c r="C603" s="906"/>
      <c r="D603" s="906"/>
      <c r="E603" s="906"/>
      <c r="F603" s="906"/>
    </row>
    <row r="604" spans="1:6">
      <c r="A604" s="905"/>
      <c r="B604" s="906"/>
      <c r="C604" s="906"/>
      <c r="D604" s="906"/>
      <c r="E604" s="906"/>
      <c r="F604" s="906"/>
    </row>
    <row r="605" spans="1:6">
      <c r="A605" s="905"/>
      <c r="B605" s="906"/>
      <c r="C605" s="906"/>
      <c r="D605" s="906"/>
      <c r="E605" s="906"/>
      <c r="F605" s="906"/>
    </row>
    <row r="606" spans="1:6">
      <c r="A606" s="905"/>
      <c r="B606" s="906"/>
      <c r="C606" s="906"/>
      <c r="D606" s="906"/>
      <c r="E606" s="906"/>
      <c r="F606" s="906"/>
    </row>
    <row r="607" spans="1:6">
      <c r="A607" s="905"/>
      <c r="B607" s="906"/>
      <c r="C607" s="906"/>
      <c r="D607" s="906"/>
      <c r="E607" s="906"/>
      <c r="F607" s="906"/>
    </row>
    <row r="608" spans="1:6">
      <c r="A608" s="905"/>
      <c r="B608" s="906"/>
      <c r="C608" s="906"/>
      <c r="D608" s="906"/>
      <c r="E608" s="906"/>
      <c r="F608" s="906"/>
    </row>
    <row r="609" spans="1:6">
      <c r="A609" s="905"/>
      <c r="B609" s="906"/>
      <c r="C609" s="906"/>
      <c r="D609" s="906"/>
      <c r="E609" s="906"/>
      <c r="F609" s="906"/>
    </row>
    <row r="610" spans="1:6">
      <c r="A610" s="905"/>
      <c r="B610" s="906"/>
      <c r="C610" s="906"/>
      <c r="D610" s="906"/>
      <c r="E610" s="906"/>
      <c r="F610" s="906"/>
    </row>
    <row r="611" spans="1:6">
      <c r="A611" s="905"/>
      <c r="B611" s="906"/>
      <c r="C611" s="906"/>
      <c r="D611" s="906"/>
      <c r="E611" s="906"/>
      <c r="F611" s="906"/>
    </row>
    <row r="612" spans="1:6">
      <c r="A612" s="905"/>
      <c r="B612" s="906"/>
      <c r="C612" s="906"/>
      <c r="D612" s="906"/>
      <c r="E612" s="906"/>
      <c r="F612" s="906"/>
    </row>
    <row r="613" spans="1:6">
      <c r="A613" s="905"/>
      <c r="B613" s="906"/>
      <c r="C613" s="906"/>
      <c r="D613" s="906"/>
      <c r="E613" s="906"/>
      <c r="F613" s="906"/>
    </row>
    <row r="614" spans="1:6">
      <c r="A614" s="905"/>
      <c r="B614" s="906"/>
      <c r="C614" s="906"/>
      <c r="D614" s="906"/>
      <c r="E614" s="906"/>
      <c r="F614" s="906"/>
    </row>
    <row r="615" spans="1:6">
      <c r="A615" s="905"/>
      <c r="B615" s="906"/>
      <c r="C615" s="906"/>
      <c r="D615" s="906"/>
      <c r="E615" s="906"/>
      <c r="F615" s="906"/>
    </row>
    <row r="616" spans="1:6">
      <c r="A616" s="905"/>
      <c r="B616" s="906"/>
      <c r="C616" s="906"/>
      <c r="D616" s="906"/>
      <c r="E616" s="906"/>
      <c r="F616" s="906"/>
    </row>
    <row r="617" spans="1:6">
      <c r="A617" s="905"/>
      <c r="B617" s="906"/>
      <c r="C617" s="906"/>
      <c r="D617" s="906"/>
      <c r="E617" s="906"/>
      <c r="F617" s="906"/>
    </row>
    <row r="618" spans="1:6">
      <c r="A618" s="905"/>
      <c r="B618" s="906"/>
      <c r="C618" s="906"/>
      <c r="D618" s="906"/>
      <c r="E618" s="906"/>
      <c r="F618" s="906"/>
    </row>
    <row r="619" spans="1:6">
      <c r="A619" s="905"/>
      <c r="B619" s="906"/>
      <c r="C619" s="906"/>
      <c r="D619" s="906"/>
      <c r="E619" s="906"/>
      <c r="F619" s="906"/>
    </row>
    <row r="620" spans="1:6">
      <c r="A620" s="905"/>
      <c r="B620" s="906"/>
      <c r="C620" s="906"/>
      <c r="D620" s="906"/>
      <c r="E620" s="906"/>
      <c r="F620" s="906"/>
    </row>
    <row r="621" spans="1:6">
      <c r="A621" s="905"/>
      <c r="B621" s="906"/>
      <c r="C621" s="906"/>
      <c r="D621" s="906"/>
      <c r="E621" s="906"/>
      <c r="F621" s="906"/>
    </row>
    <row r="622" spans="1:6">
      <c r="A622" s="905"/>
      <c r="B622" s="906"/>
      <c r="C622" s="906"/>
      <c r="D622" s="906"/>
      <c r="E622" s="906"/>
      <c r="F622" s="906"/>
    </row>
    <row r="623" spans="1:6">
      <c r="A623" s="905"/>
      <c r="B623" s="906"/>
      <c r="C623" s="906"/>
      <c r="D623" s="906"/>
      <c r="E623" s="906"/>
      <c r="F623" s="906"/>
    </row>
    <row r="624" spans="1:6">
      <c r="A624" s="905"/>
      <c r="B624" s="906"/>
      <c r="C624" s="906"/>
      <c r="D624" s="906"/>
      <c r="E624" s="906"/>
      <c r="F624" s="906"/>
    </row>
    <row r="625" spans="1:6">
      <c r="A625" s="905"/>
      <c r="B625" s="906"/>
      <c r="C625" s="906"/>
      <c r="D625" s="906"/>
      <c r="E625" s="906"/>
      <c r="F625" s="906"/>
    </row>
    <row r="626" spans="1:6">
      <c r="A626" s="905"/>
      <c r="B626" s="906"/>
      <c r="C626" s="906"/>
      <c r="D626" s="906"/>
      <c r="E626" s="906"/>
      <c r="F626" s="906"/>
    </row>
    <row r="627" spans="1:6">
      <c r="A627" s="905"/>
      <c r="B627" s="906"/>
      <c r="C627" s="906"/>
      <c r="D627" s="906"/>
      <c r="E627" s="906"/>
      <c r="F627" s="906"/>
    </row>
    <row r="628" spans="1:6">
      <c r="A628" s="905"/>
      <c r="B628" s="906"/>
      <c r="C628" s="906"/>
      <c r="D628" s="906"/>
      <c r="E628" s="906"/>
      <c r="F628" s="906"/>
    </row>
    <row r="629" spans="1:6">
      <c r="A629" s="905"/>
      <c r="B629" s="906"/>
      <c r="C629" s="906"/>
      <c r="D629" s="906"/>
      <c r="E629" s="906"/>
      <c r="F629" s="906"/>
    </row>
    <row r="630" spans="1:6">
      <c r="A630" s="905"/>
      <c r="B630" s="906"/>
      <c r="C630" s="906"/>
      <c r="D630" s="906"/>
      <c r="E630" s="906"/>
      <c r="F630" s="906"/>
    </row>
    <row r="631" spans="1:6">
      <c r="A631" s="905"/>
      <c r="B631" s="906"/>
      <c r="C631" s="906"/>
      <c r="D631" s="906"/>
      <c r="E631" s="906"/>
      <c r="F631" s="906"/>
    </row>
    <row r="632" spans="1:6">
      <c r="A632" s="905"/>
      <c r="B632" s="906"/>
      <c r="C632" s="906"/>
      <c r="D632" s="906"/>
      <c r="E632" s="906"/>
      <c r="F632" s="906"/>
    </row>
    <row r="633" spans="1:6">
      <c r="A633" s="905"/>
      <c r="B633" s="906"/>
      <c r="C633" s="906"/>
      <c r="D633" s="906"/>
      <c r="E633" s="906"/>
      <c r="F633" s="906"/>
    </row>
    <row r="634" spans="1:6">
      <c r="A634" s="905"/>
      <c r="B634" s="906"/>
      <c r="C634" s="906"/>
      <c r="D634" s="906"/>
      <c r="E634" s="906"/>
      <c r="F634" s="906"/>
    </row>
    <row r="635" spans="1:6">
      <c r="A635" s="905"/>
      <c r="B635" s="906"/>
      <c r="C635" s="906"/>
      <c r="D635" s="906"/>
      <c r="E635" s="906"/>
      <c r="F635" s="906"/>
    </row>
    <row r="636" spans="1:6">
      <c r="A636" s="905"/>
      <c r="B636" s="906"/>
      <c r="C636" s="906"/>
      <c r="D636" s="906"/>
      <c r="E636" s="906"/>
      <c r="F636" s="906"/>
    </row>
    <row r="637" spans="1:6">
      <c r="A637" s="905"/>
      <c r="B637" s="906"/>
      <c r="C637" s="906"/>
      <c r="D637" s="906"/>
      <c r="E637" s="906"/>
      <c r="F637" s="906"/>
    </row>
    <row r="638" spans="1:6">
      <c r="A638" s="905"/>
      <c r="B638" s="906"/>
      <c r="C638" s="906"/>
      <c r="D638" s="906"/>
      <c r="E638" s="906"/>
      <c r="F638" s="906"/>
    </row>
    <row r="639" spans="1:6">
      <c r="A639" s="905"/>
      <c r="B639" s="906"/>
      <c r="C639" s="906"/>
      <c r="D639" s="906"/>
      <c r="E639" s="906"/>
      <c r="F639" s="906"/>
    </row>
    <row r="640" spans="1:6">
      <c r="A640" s="905"/>
      <c r="B640" s="906"/>
      <c r="C640" s="906"/>
      <c r="D640" s="906"/>
      <c r="E640" s="906"/>
      <c r="F640" s="906"/>
    </row>
    <row r="641" spans="1:6">
      <c r="A641" s="905"/>
      <c r="B641" s="906"/>
      <c r="C641" s="906"/>
      <c r="D641" s="906"/>
      <c r="E641" s="906"/>
      <c r="F641" s="906"/>
    </row>
    <row r="642" spans="1:6">
      <c r="A642" s="905"/>
      <c r="B642" s="906"/>
      <c r="C642" s="906"/>
      <c r="D642" s="906"/>
      <c r="E642" s="906"/>
      <c r="F642" s="906"/>
    </row>
    <row r="643" spans="1:6">
      <c r="A643" s="905"/>
      <c r="B643" s="906"/>
      <c r="C643" s="906"/>
      <c r="D643" s="906"/>
      <c r="E643" s="906"/>
      <c r="F643" s="906"/>
    </row>
    <row r="644" spans="1:6">
      <c r="A644" s="905"/>
      <c r="B644" s="906"/>
      <c r="C644" s="906"/>
      <c r="D644" s="906"/>
      <c r="E644" s="906"/>
      <c r="F644" s="906"/>
    </row>
    <row r="645" spans="1:6">
      <c r="A645" s="905"/>
      <c r="B645" s="906"/>
      <c r="C645" s="906"/>
      <c r="D645" s="906"/>
      <c r="E645" s="906"/>
      <c r="F645" s="906"/>
    </row>
    <row r="646" spans="1:6">
      <c r="A646" s="905"/>
      <c r="B646" s="906"/>
      <c r="C646" s="906"/>
      <c r="D646" s="906"/>
      <c r="E646" s="906"/>
      <c r="F646" s="906"/>
    </row>
    <row r="647" spans="1:6">
      <c r="A647" s="905"/>
      <c r="B647" s="906"/>
      <c r="C647" s="906"/>
      <c r="D647" s="906"/>
      <c r="E647" s="906"/>
      <c r="F647" s="906"/>
    </row>
    <row r="648" spans="1:6">
      <c r="A648" s="905"/>
      <c r="B648" s="906"/>
      <c r="C648" s="906"/>
      <c r="D648" s="906"/>
      <c r="E648" s="906"/>
      <c r="F648" s="906"/>
    </row>
    <row r="649" spans="1:6">
      <c r="A649" s="905"/>
      <c r="B649" s="906"/>
      <c r="C649" s="906"/>
      <c r="D649" s="906"/>
      <c r="E649" s="906"/>
      <c r="F649" s="906"/>
    </row>
    <row r="650" spans="1:6">
      <c r="A650" s="905"/>
      <c r="B650" s="906"/>
      <c r="C650" s="906"/>
      <c r="D650" s="906"/>
      <c r="E650" s="906"/>
      <c r="F650" s="906"/>
    </row>
    <row r="651" spans="1:6">
      <c r="A651" s="787"/>
      <c r="B651" s="906"/>
      <c r="C651" s="906"/>
      <c r="D651" s="906"/>
      <c r="E651" s="906"/>
      <c r="F651" s="906"/>
    </row>
    <row r="652" spans="1:6">
      <c r="A652" s="787"/>
      <c r="B652" s="906"/>
      <c r="C652" s="906"/>
      <c r="D652" s="906"/>
      <c r="E652" s="906"/>
      <c r="F652" s="906"/>
    </row>
    <row r="653" spans="1:6">
      <c r="A653" s="787"/>
      <c r="B653" s="906"/>
      <c r="C653" s="906"/>
      <c r="D653" s="906"/>
      <c r="E653" s="906"/>
      <c r="F653" s="906"/>
    </row>
    <row r="654" spans="1:6">
      <c r="A654" s="787"/>
      <c r="B654" s="906"/>
      <c r="C654" s="906"/>
      <c r="D654" s="906"/>
      <c r="E654" s="906"/>
      <c r="F654" s="906"/>
    </row>
    <row r="655" spans="1:6">
      <c r="A655" s="787"/>
      <c r="B655" s="906"/>
      <c r="C655" s="906"/>
      <c r="D655" s="906"/>
      <c r="E655" s="906"/>
      <c r="F655" s="906"/>
    </row>
    <row r="656" spans="1:6">
      <c r="A656" s="787"/>
      <c r="B656" s="906"/>
      <c r="C656" s="906"/>
      <c r="D656" s="906"/>
      <c r="E656" s="906"/>
      <c r="F656" s="906"/>
    </row>
    <row r="657" spans="1:6">
      <c r="A657" s="787"/>
      <c r="B657" s="906"/>
      <c r="C657" s="906"/>
      <c r="D657" s="906"/>
      <c r="E657" s="906"/>
      <c r="F657" s="906"/>
    </row>
    <row r="658" spans="1:6">
      <c r="A658" s="787"/>
      <c r="B658" s="906"/>
      <c r="C658" s="906"/>
      <c r="D658" s="906"/>
      <c r="E658" s="906"/>
      <c r="F658" s="906"/>
    </row>
    <row r="659" spans="1:6">
      <c r="A659" s="787"/>
      <c r="B659" s="906"/>
      <c r="C659" s="906"/>
      <c r="D659" s="906"/>
      <c r="E659" s="906"/>
      <c r="F659" s="906"/>
    </row>
    <row r="660" spans="1:6">
      <c r="A660" s="787"/>
      <c r="B660" s="906"/>
      <c r="C660" s="906"/>
      <c r="D660" s="906"/>
      <c r="E660" s="906"/>
      <c r="F660" s="906"/>
    </row>
    <row r="661" spans="1:6">
      <c r="A661" s="787"/>
      <c r="B661" s="906"/>
      <c r="C661" s="906"/>
      <c r="D661" s="906"/>
      <c r="E661" s="906"/>
      <c r="F661" s="906"/>
    </row>
    <row r="662" spans="1:6">
      <c r="A662" s="787"/>
      <c r="B662" s="906"/>
      <c r="C662" s="906"/>
      <c r="D662" s="906"/>
      <c r="E662" s="906"/>
      <c r="F662" s="906"/>
    </row>
    <row r="663" spans="1:6">
      <c r="A663" s="787"/>
      <c r="B663" s="906"/>
      <c r="C663" s="906"/>
      <c r="D663" s="906"/>
      <c r="E663" s="906"/>
      <c r="F663" s="906"/>
    </row>
    <row r="664" spans="1:6">
      <c r="A664" s="787"/>
      <c r="B664" s="906"/>
      <c r="C664" s="906"/>
      <c r="D664" s="906"/>
      <c r="E664" s="906"/>
      <c r="F664" s="906"/>
    </row>
    <row r="665" spans="1:6">
      <c r="A665" s="787"/>
      <c r="B665" s="906"/>
      <c r="C665" s="906"/>
      <c r="D665" s="906"/>
      <c r="E665" s="906"/>
      <c r="F665" s="906"/>
    </row>
    <row r="666" spans="1:6">
      <c r="A666" s="787"/>
      <c r="B666" s="906"/>
      <c r="C666" s="906"/>
      <c r="D666" s="906"/>
      <c r="E666" s="906"/>
      <c r="F666" s="906"/>
    </row>
    <row r="667" spans="1:6">
      <c r="B667" s="769"/>
      <c r="C667" s="769"/>
      <c r="D667" s="769"/>
      <c r="E667" s="769"/>
      <c r="F667" s="769"/>
    </row>
    <row r="668" spans="1:6">
      <c r="B668" s="769"/>
      <c r="C668" s="769"/>
      <c r="D668" s="769"/>
      <c r="E668" s="769"/>
      <c r="F668" s="769"/>
    </row>
    <row r="669" spans="1:6">
      <c r="B669" s="769"/>
      <c r="C669" s="769"/>
      <c r="D669" s="769"/>
      <c r="E669" s="769"/>
      <c r="F669" s="769"/>
    </row>
    <row r="670" spans="1:6">
      <c r="B670" s="769"/>
      <c r="C670" s="769"/>
      <c r="D670" s="769"/>
      <c r="E670" s="769"/>
      <c r="F670" s="769"/>
    </row>
    <row r="671" spans="1:6">
      <c r="B671" s="769"/>
      <c r="C671" s="769"/>
      <c r="D671" s="769"/>
      <c r="E671" s="769"/>
      <c r="F671" s="769"/>
    </row>
    <row r="672" spans="1:6">
      <c r="B672" s="769"/>
      <c r="C672" s="769"/>
      <c r="D672" s="769"/>
      <c r="E672" s="769"/>
      <c r="F672" s="769"/>
    </row>
    <row r="673" spans="2:6">
      <c r="B673" s="769"/>
      <c r="C673" s="769"/>
      <c r="D673" s="769"/>
      <c r="E673" s="769"/>
      <c r="F673" s="769"/>
    </row>
    <row r="674" spans="2:6">
      <c r="B674" s="769"/>
      <c r="C674" s="769"/>
      <c r="D674" s="769"/>
      <c r="E674" s="769"/>
      <c r="F674" s="769"/>
    </row>
    <row r="675" spans="2:6">
      <c r="B675" s="769"/>
      <c r="C675" s="769"/>
      <c r="D675" s="769"/>
      <c r="E675" s="769"/>
      <c r="F675" s="769"/>
    </row>
    <row r="676" spans="2:6">
      <c r="B676" s="769"/>
      <c r="C676" s="769"/>
      <c r="D676" s="769"/>
      <c r="E676" s="769"/>
      <c r="F676" s="769"/>
    </row>
    <row r="677" spans="2:6">
      <c r="B677" s="769"/>
      <c r="C677" s="769"/>
      <c r="D677" s="769"/>
      <c r="E677" s="769"/>
      <c r="F677" s="769"/>
    </row>
    <row r="678" spans="2:6">
      <c r="B678" s="769"/>
      <c r="C678" s="769"/>
      <c r="D678" s="769"/>
      <c r="E678" s="769"/>
      <c r="F678" s="769"/>
    </row>
    <row r="679" spans="2:6">
      <c r="B679" s="769"/>
      <c r="C679" s="769"/>
      <c r="D679" s="769"/>
      <c r="E679" s="769"/>
      <c r="F679" s="769"/>
    </row>
    <row r="680" spans="2:6">
      <c r="B680" s="769"/>
      <c r="C680" s="769"/>
      <c r="D680" s="769"/>
      <c r="E680" s="769"/>
      <c r="F680" s="769"/>
    </row>
    <row r="681" spans="2:6">
      <c r="B681" s="769"/>
      <c r="C681" s="769"/>
      <c r="D681" s="769"/>
      <c r="E681" s="769"/>
      <c r="F681" s="769"/>
    </row>
    <row r="682" spans="2:6">
      <c r="B682" s="769"/>
      <c r="C682" s="769"/>
      <c r="D682" s="769"/>
      <c r="E682" s="769"/>
      <c r="F682" s="769"/>
    </row>
    <row r="683" spans="2:6">
      <c r="B683" s="769"/>
      <c r="C683" s="769"/>
      <c r="D683" s="769"/>
      <c r="E683" s="769"/>
      <c r="F683" s="769"/>
    </row>
    <row r="684" spans="2:6">
      <c r="B684" s="769"/>
      <c r="C684" s="769"/>
      <c r="D684" s="769"/>
      <c r="E684" s="769"/>
      <c r="F684" s="769"/>
    </row>
    <row r="685" spans="2:6">
      <c r="B685" s="769"/>
      <c r="C685" s="769"/>
      <c r="D685" s="769"/>
      <c r="E685" s="769"/>
      <c r="F685" s="769"/>
    </row>
    <row r="686" spans="2:6">
      <c r="B686" s="769"/>
      <c r="C686" s="769"/>
      <c r="D686" s="769"/>
      <c r="E686" s="769"/>
      <c r="F686" s="769"/>
    </row>
    <row r="687" spans="2:6">
      <c r="B687" s="769"/>
      <c r="C687" s="769"/>
      <c r="D687" s="769"/>
      <c r="E687" s="769"/>
      <c r="F687" s="769"/>
    </row>
    <row r="688" spans="2:6">
      <c r="B688" s="769"/>
      <c r="C688" s="769"/>
      <c r="D688" s="769"/>
      <c r="E688" s="769"/>
      <c r="F688" s="769"/>
    </row>
    <row r="689" spans="2:6">
      <c r="B689" s="769"/>
      <c r="C689" s="769"/>
      <c r="D689" s="769"/>
      <c r="E689" s="769"/>
      <c r="F689" s="769"/>
    </row>
    <row r="690" spans="2:6">
      <c r="B690" s="769"/>
      <c r="C690" s="769"/>
      <c r="D690" s="769"/>
      <c r="E690" s="769"/>
      <c r="F690" s="769"/>
    </row>
    <row r="691" spans="2:6">
      <c r="B691" s="769"/>
      <c r="C691" s="769"/>
      <c r="D691" s="769"/>
      <c r="E691" s="769"/>
      <c r="F691" s="769"/>
    </row>
    <row r="692" spans="2:6">
      <c r="B692" s="769"/>
      <c r="C692" s="769"/>
      <c r="D692" s="769"/>
      <c r="E692" s="769"/>
      <c r="F692" s="769"/>
    </row>
    <row r="693" spans="2:6">
      <c r="B693" s="769"/>
      <c r="C693" s="769"/>
      <c r="D693" s="769"/>
      <c r="E693" s="769"/>
      <c r="F693" s="769"/>
    </row>
    <row r="694" spans="2:6">
      <c r="B694" s="769"/>
      <c r="C694" s="769"/>
      <c r="D694" s="769"/>
      <c r="E694" s="769"/>
      <c r="F694" s="769"/>
    </row>
    <row r="695" spans="2:6">
      <c r="B695" s="769"/>
      <c r="C695" s="769"/>
      <c r="D695" s="769"/>
      <c r="E695" s="769"/>
      <c r="F695" s="769"/>
    </row>
    <row r="696" spans="2:6">
      <c r="B696" s="769"/>
      <c r="C696" s="769"/>
      <c r="D696" s="769"/>
      <c r="E696" s="769"/>
      <c r="F696" s="769"/>
    </row>
    <row r="697" spans="2:6">
      <c r="B697" s="769"/>
      <c r="C697" s="769"/>
      <c r="D697" s="769"/>
      <c r="E697" s="769"/>
      <c r="F697" s="769"/>
    </row>
    <row r="698" spans="2:6">
      <c r="B698" s="769"/>
      <c r="C698" s="769"/>
      <c r="D698" s="769"/>
      <c r="E698" s="769"/>
      <c r="F698" s="769"/>
    </row>
    <row r="699" spans="2:6">
      <c r="B699" s="769"/>
      <c r="C699" s="769"/>
      <c r="D699" s="769"/>
      <c r="E699" s="769"/>
      <c r="F699" s="769"/>
    </row>
    <row r="700" spans="2:6">
      <c r="B700" s="769"/>
      <c r="C700" s="769"/>
      <c r="D700" s="769"/>
      <c r="E700" s="769"/>
      <c r="F700" s="769"/>
    </row>
    <row r="701" spans="2:6">
      <c r="B701" s="769"/>
      <c r="C701" s="769"/>
      <c r="D701" s="769"/>
      <c r="E701" s="769"/>
      <c r="F701" s="769"/>
    </row>
    <row r="702" spans="2:6">
      <c r="B702" s="769"/>
      <c r="C702" s="769"/>
      <c r="D702" s="769"/>
      <c r="E702" s="769"/>
      <c r="F702" s="769"/>
    </row>
    <row r="703" spans="2:6">
      <c r="B703" s="769"/>
      <c r="C703" s="769"/>
      <c r="D703" s="769"/>
      <c r="E703" s="769"/>
      <c r="F703" s="769"/>
    </row>
    <row r="704" spans="2:6">
      <c r="B704" s="769"/>
      <c r="C704" s="769"/>
      <c r="D704" s="769"/>
      <c r="E704" s="769"/>
      <c r="F704" s="769"/>
    </row>
    <row r="705" spans="2:6">
      <c r="B705" s="769"/>
      <c r="C705" s="769"/>
      <c r="D705" s="769"/>
      <c r="E705" s="769"/>
      <c r="F705" s="769"/>
    </row>
    <row r="706" spans="2:6">
      <c r="B706" s="769"/>
      <c r="C706" s="769"/>
      <c r="D706" s="769"/>
      <c r="E706" s="769"/>
      <c r="F706" s="769"/>
    </row>
    <row r="707" spans="2:6">
      <c r="B707" s="769"/>
      <c r="C707" s="769"/>
      <c r="D707" s="769"/>
      <c r="E707" s="769"/>
      <c r="F707" s="769"/>
    </row>
    <row r="708" spans="2:6">
      <c r="B708" s="769"/>
      <c r="C708" s="769"/>
      <c r="D708" s="769"/>
      <c r="E708" s="769"/>
      <c r="F708" s="769"/>
    </row>
    <row r="709" spans="2:6">
      <c r="B709" s="769"/>
      <c r="C709" s="769"/>
      <c r="D709" s="769"/>
      <c r="E709" s="769"/>
      <c r="F709" s="769"/>
    </row>
    <row r="710" spans="2:6">
      <c r="B710" s="769"/>
      <c r="C710" s="769"/>
      <c r="D710" s="769"/>
      <c r="E710" s="769"/>
      <c r="F710" s="769"/>
    </row>
    <row r="711" spans="2:6">
      <c r="B711" s="769"/>
      <c r="C711" s="769"/>
      <c r="D711" s="769"/>
      <c r="E711" s="769"/>
      <c r="F711" s="769"/>
    </row>
    <row r="712" spans="2:6">
      <c r="B712" s="769"/>
      <c r="C712" s="769"/>
      <c r="D712" s="769"/>
      <c r="E712" s="769"/>
      <c r="F712" s="769"/>
    </row>
    <row r="713" spans="2:6">
      <c r="B713" s="769"/>
      <c r="C713" s="769"/>
      <c r="D713" s="769"/>
      <c r="E713" s="769"/>
      <c r="F713" s="769"/>
    </row>
    <row r="714" spans="2:6">
      <c r="B714" s="769"/>
      <c r="C714" s="769"/>
      <c r="D714" s="769"/>
      <c r="E714" s="769"/>
      <c r="F714" s="769"/>
    </row>
    <row r="715" spans="2:6">
      <c r="B715" s="769"/>
      <c r="C715" s="769"/>
      <c r="D715" s="769"/>
      <c r="E715" s="769"/>
      <c r="F715" s="769"/>
    </row>
    <row r="716" spans="2:6">
      <c r="B716" s="769"/>
      <c r="C716" s="769"/>
      <c r="D716" s="769"/>
      <c r="E716" s="769"/>
      <c r="F716" s="769"/>
    </row>
    <row r="717" spans="2:6">
      <c r="B717" s="769"/>
      <c r="C717" s="769"/>
      <c r="D717" s="769"/>
      <c r="E717" s="769"/>
      <c r="F717" s="769"/>
    </row>
    <row r="718" spans="2:6">
      <c r="B718" s="769"/>
      <c r="C718" s="769"/>
      <c r="D718" s="769"/>
      <c r="E718" s="769"/>
      <c r="F718" s="769"/>
    </row>
    <row r="719" spans="2:6">
      <c r="B719" s="769"/>
      <c r="C719" s="769"/>
      <c r="D719" s="769"/>
      <c r="E719" s="769"/>
      <c r="F719" s="769"/>
    </row>
    <row r="720" spans="2:6">
      <c r="B720" s="769"/>
      <c r="C720" s="769"/>
      <c r="D720" s="769"/>
      <c r="E720" s="769"/>
      <c r="F720" s="769"/>
    </row>
    <row r="721" spans="2:6">
      <c r="B721" s="769"/>
      <c r="C721" s="769"/>
      <c r="D721" s="769"/>
      <c r="E721" s="769"/>
      <c r="F721" s="769"/>
    </row>
    <row r="722" spans="2:6">
      <c r="B722" s="769"/>
      <c r="C722" s="769"/>
      <c r="D722" s="769"/>
      <c r="E722" s="769"/>
      <c r="F722" s="769"/>
    </row>
    <row r="723" spans="2:6">
      <c r="B723" s="769"/>
      <c r="C723" s="769"/>
      <c r="D723" s="769"/>
      <c r="E723" s="769"/>
      <c r="F723" s="769"/>
    </row>
    <row r="724" spans="2:6">
      <c r="B724" s="769"/>
      <c r="C724" s="769"/>
      <c r="D724" s="769"/>
      <c r="E724" s="769"/>
      <c r="F724" s="769"/>
    </row>
    <row r="725" spans="2:6">
      <c r="B725" s="769"/>
      <c r="C725" s="769"/>
      <c r="D725" s="769"/>
      <c r="E725" s="769"/>
      <c r="F725" s="769"/>
    </row>
    <row r="726" spans="2:6">
      <c r="B726" s="769"/>
      <c r="C726" s="769"/>
      <c r="D726" s="769"/>
      <c r="E726" s="769"/>
      <c r="F726" s="769"/>
    </row>
    <row r="727" spans="2:6">
      <c r="B727" s="769"/>
      <c r="C727" s="769"/>
      <c r="D727" s="769"/>
      <c r="E727" s="769"/>
      <c r="F727" s="769"/>
    </row>
    <row r="728" spans="2:6">
      <c r="B728" s="769"/>
      <c r="C728" s="769"/>
      <c r="D728" s="769"/>
      <c r="E728" s="769"/>
      <c r="F728" s="769"/>
    </row>
    <row r="729" spans="2:6">
      <c r="B729" s="769"/>
      <c r="C729" s="769"/>
      <c r="D729" s="769"/>
      <c r="E729" s="769"/>
      <c r="F729" s="769"/>
    </row>
    <row r="730" spans="2:6">
      <c r="B730" s="769"/>
      <c r="C730" s="769"/>
      <c r="D730" s="769"/>
      <c r="E730" s="769"/>
      <c r="F730" s="769"/>
    </row>
    <row r="731" spans="2:6">
      <c r="B731" s="769"/>
      <c r="C731" s="769"/>
      <c r="D731" s="769"/>
      <c r="E731" s="769"/>
      <c r="F731" s="769"/>
    </row>
    <row r="732" spans="2:6">
      <c r="B732" s="769"/>
      <c r="C732" s="769"/>
      <c r="D732" s="769"/>
      <c r="E732" s="769"/>
      <c r="F732" s="769"/>
    </row>
    <row r="733" spans="2:6">
      <c r="B733" s="769"/>
      <c r="C733" s="769"/>
      <c r="D733" s="769"/>
      <c r="E733" s="769"/>
      <c r="F733" s="769"/>
    </row>
    <row r="734" spans="2:6">
      <c r="B734" s="769"/>
      <c r="C734" s="769"/>
      <c r="D734" s="769"/>
      <c r="E734" s="769"/>
      <c r="F734" s="769"/>
    </row>
    <row r="735" spans="2:6">
      <c r="B735" s="769"/>
      <c r="C735" s="769"/>
      <c r="D735" s="769"/>
      <c r="E735" s="769"/>
      <c r="F735" s="769"/>
    </row>
    <row r="736" spans="2:6">
      <c r="B736" s="769"/>
      <c r="C736" s="769"/>
      <c r="D736" s="769"/>
      <c r="E736" s="769"/>
      <c r="F736" s="769"/>
    </row>
    <row r="737" spans="2:6">
      <c r="B737" s="769"/>
      <c r="C737" s="769"/>
      <c r="D737" s="769"/>
      <c r="E737" s="769"/>
      <c r="F737" s="769"/>
    </row>
    <row r="738" spans="2:6">
      <c r="B738" s="769"/>
      <c r="C738" s="769"/>
      <c r="D738" s="769"/>
      <c r="E738" s="769"/>
      <c r="F738" s="769"/>
    </row>
    <row r="739" spans="2:6">
      <c r="B739" s="769"/>
      <c r="C739" s="769"/>
      <c r="D739" s="769"/>
      <c r="E739" s="769"/>
      <c r="F739" s="769"/>
    </row>
    <row r="740" spans="2:6">
      <c r="B740" s="769"/>
      <c r="C740" s="769"/>
      <c r="D740" s="769"/>
      <c r="E740" s="769"/>
      <c r="F740" s="769"/>
    </row>
    <row r="741" spans="2:6">
      <c r="B741" s="769"/>
      <c r="C741" s="769"/>
      <c r="D741" s="769"/>
      <c r="E741" s="769"/>
      <c r="F741" s="769"/>
    </row>
    <row r="742" spans="2:6">
      <c r="B742" s="769"/>
      <c r="C742" s="769"/>
      <c r="D742" s="769"/>
      <c r="E742" s="769"/>
      <c r="F742" s="769"/>
    </row>
    <row r="743" spans="2:6">
      <c r="B743" s="769"/>
      <c r="C743" s="769"/>
      <c r="D743" s="769"/>
      <c r="E743" s="769"/>
      <c r="F743" s="769"/>
    </row>
    <row r="744" spans="2:6">
      <c r="B744" s="769"/>
      <c r="C744" s="769"/>
      <c r="D744" s="769"/>
      <c r="E744" s="769"/>
      <c r="F744" s="769"/>
    </row>
    <row r="745" spans="2:6">
      <c r="B745" s="769"/>
      <c r="C745" s="769"/>
      <c r="D745" s="769"/>
      <c r="E745" s="769"/>
      <c r="F745" s="769"/>
    </row>
    <row r="746" spans="2:6">
      <c r="B746" s="769"/>
      <c r="C746" s="769"/>
      <c r="D746" s="769"/>
      <c r="E746" s="769"/>
      <c r="F746" s="769"/>
    </row>
    <row r="747" spans="2:6">
      <c r="B747" s="769"/>
      <c r="C747" s="769"/>
      <c r="D747" s="769"/>
      <c r="E747" s="769"/>
      <c r="F747" s="769"/>
    </row>
    <row r="748" spans="2:6">
      <c r="B748" s="769"/>
      <c r="C748" s="769"/>
      <c r="D748" s="769"/>
      <c r="E748" s="769"/>
      <c r="F748" s="769"/>
    </row>
    <row r="749" spans="2:6">
      <c r="B749" s="769"/>
      <c r="C749" s="769"/>
      <c r="D749" s="769"/>
      <c r="E749" s="769"/>
      <c r="F749" s="769"/>
    </row>
    <row r="750" spans="2:6">
      <c r="B750" s="769"/>
      <c r="C750" s="769"/>
      <c r="D750" s="769"/>
      <c r="E750" s="769"/>
      <c r="F750" s="769"/>
    </row>
    <row r="751" spans="2:6">
      <c r="B751" s="769"/>
      <c r="C751" s="769"/>
      <c r="D751" s="769"/>
      <c r="E751" s="769"/>
      <c r="F751" s="769"/>
    </row>
    <row r="752" spans="2:6">
      <c r="B752" s="769"/>
      <c r="C752" s="769"/>
      <c r="D752" s="769"/>
      <c r="E752" s="769"/>
      <c r="F752" s="769"/>
    </row>
    <row r="753" spans="2:6">
      <c r="B753" s="769"/>
      <c r="C753" s="769"/>
      <c r="D753" s="769"/>
      <c r="E753" s="769"/>
      <c r="F753" s="769"/>
    </row>
    <row r="754" spans="2:6">
      <c r="B754" s="769"/>
      <c r="C754" s="769"/>
      <c r="D754" s="769"/>
      <c r="E754" s="769"/>
      <c r="F754" s="769"/>
    </row>
    <row r="755" spans="2:6">
      <c r="B755" s="769"/>
      <c r="C755" s="769"/>
      <c r="D755" s="769"/>
      <c r="E755" s="769"/>
      <c r="F755" s="769"/>
    </row>
    <row r="756" spans="2:6">
      <c r="B756" s="769"/>
      <c r="C756" s="769"/>
      <c r="D756" s="769"/>
      <c r="E756" s="769"/>
      <c r="F756" s="769"/>
    </row>
    <row r="757" spans="2:6">
      <c r="B757" s="769"/>
      <c r="C757" s="769"/>
      <c r="D757" s="769"/>
      <c r="E757" s="769"/>
      <c r="F757" s="769"/>
    </row>
    <row r="758" spans="2:6">
      <c r="B758" s="769"/>
      <c r="C758" s="769"/>
      <c r="D758" s="769"/>
      <c r="E758" s="769"/>
      <c r="F758" s="769"/>
    </row>
    <row r="759" spans="2:6">
      <c r="B759" s="769"/>
      <c r="C759" s="769"/>
      <c r="D759" s="769"/>
      <c r="E759" s="769"/>
      <c r="F759" s="769"/>
    </row>
    <row r="760" spans="2:6">
      <c r="B760" s="769"/>
      <c r="C760" s="769"/>
      <c r="D760" s="769"/>
      <c r="E760" s="769"/>
      <c r="F760" s="769"/>
    </row>
    <row r="761" spans="2:6">
      <c r="B761" s="769"/>
      <c r="C761" s="769"/>
      <c r="D761" s="769"/>
      <c r="E761" s="769"/>
      <c r="F761" s="769"/>
    </row>
    <row r="762" spans="2:6">
      <c r="B762" s="769"/>
      <c r="C762" s="769"/>
      <c r="D762" s="769"/>
      <c r="E762" s="769"/>
      <c r="F762" s="769"/>
    </row>
    <row r="763" spans="2:6">
      <c r="B763" s="769"/>
      <c r="C763" s="769"/>
      <c r="D763" s="769"/>
      <c r="E763" s="769"/>
      <c r="F763" s="769"/>
    </row>
    <row r="764" spans="2:6">
      <c r="B764" s="769"/>
      <c r="C764" s="769"/>
      <c r="D764" s="769"/>
      <c r="E764" s="769"/>
      <c r="F764" s="769"/>
    </row>
    <row r="765" spans="2:6">
      <c r="B765" s="769"/>
      <c r="C765" s="769"/>
      <c r="D765" s="769"/>
      <c r="E765" s="769"/>
      <c r="F765" s="769"/>
    </row>
    <row r="766" spans="2:6">
      <c r="B766" s="769"/>
      <c r="C766" s="769"/>
      <c r="D766" s="769"/>
      <c r="E766" s="769"/>
      <c r="F766" s="769"/>
    </row>
    <row r="767" spans="2:6">
      <c r="B767" s="769"/>
      <c r="C767" s="769"/>
      <c r="D767" s="769"/>
      <c r="E767" s="769"/>
      <c r="F767" s="769"/>
    </row>
    <row r="768" spans="2:6">
      <c r="B768" s="769"/>
      <c r="C768" s="769"/>
      <c r="D768" s="769"/>
      <c r="E768" s="769"/>
      <c r="F768" s="769"/>
    </row>
    <row r="769" spans="2:6">
      <c r="B769" s="769"/>
      <c r="C769" s="769"/>
      <c r="D769" s="769"/>
      <c r="E769" s="769"/>
      <c r="F769" s="769"/>
    </row>
    <row r="770" spans="2:6">
      <c r="B770" s="769"/>
      <c r="C770" s="769"/>
      <c r="D770" s="769"/>
      <c r="E770" s="769"/>
      <c r="F770" s="769"/>
    </row>
    <row r="771" spans="2:6">
      <c r="B771" s="769"/>
      <c r="C771" s="769"/>
      <c r="D771" s="769"/>
      <c r="E771" s="769"/>
      <c r="F771" s="769"/>
    </row>
    <row r="772" spans="2:6">
      <c r="B772" s="769"/>
      <c r="C772" s="769"/>
      <c r="D772" s="769"/>
      <c r="E772" s="769"/>
      <c r="F772" s="769"/>
    </row>
    <row r="773" spans="2:6">
      <c r="B773" s="769"/>
      <c r="C773" s="769"/>
      <c r="D773" s="769"/>
      <c r="E773" s="769"/>
      <c r="F773" s="769"/>
    </row>
    <row r="774" spans="2:6">
      <c r="B774" s="769"/>
      <c r="C774" s="769"/>
      <c r="D774" s="769"/>
      <c r="E774" s="769"/>
      <c r="F774" s="769"/>
    </row>
    <row r="775" spans="2:6">
      <c r="B775" s="769"/>
      <c r="C775" s="769"/>
      <c r="D775" s="769"/>
      <c r="E775" s="769"/>
      <c r="F775" s="769"/>
    </row>
    <row r="776" spans="2:6">
      <c r="B776" s="769"/>
      <c r="C776" s="769"/>
      <c r="D776" s="769"/>
      <c r="E776" s="769"/>
      <c r="F776" s="769"/>
    </row>
    <row r="777" spans="2:6">
      <c r="B777" s="769"/>
      <c r="C777" s="769"/>
      <c r="D777" s="769"/>
      <c r="E777" s="769"/>
      <c r="F777" s="769"/>
    </row>
    <row r="778" spans="2:6">
      <c r="B778" s="769"/>
      <c r="C778" s="769"/>
      <c r="D778" s="769"/>
      <c r="E778" s="769"/>
      <c r="F778" s="769"/>
    </row>
    <row r="779" spans="2:6">
      <c r="B779" s="769"/>
      <c r="C779" s="769"/>
      <c r="D779" s="769"/>
      <c r="E779" s="769"/>
      <c r="F779" s="769"/>
    </row>
    <row r="780" spans="2:6">
      <c r="B780" s="769"/>
      <c r="C780" s="769"/>
      <c r="D780" s="769"/>
      <c r="E780" s="769"/>
      <c r="F780" s="769"/>
    </row>
    <row r="781" spans="2:6">
      <c r="B781" s="769"/>
      <c r="C781" s="769"/>
      <c r="D781" s="769"/>
      <c r="E781" s="769"/>
      <c r="F781" s="769"/>
    </row>
    <row r="782" spans="2:6">
      <c r="B782" s="769"/>
      <c r="C782" s="769"/>
      <c r="D782" s="769"/>
      <c r="E782" s="769"/>
      <c r="F782" s="769"/>
    </row>
    <row r="783" spans="2:6">
      <c r="B783" s="769"/>
      <c r="C783" s="769"/>
      <c r="D783" s="769"/>
      <c r="E783" s="769"/>
      <c r="F783" s="769"/>
    </row>
    <row r="784" spans="2:6">
      <c r="B784" s="769"/>
      <c r="C784" s="769"/>
      <c r="D784" s="769"/>
      <c r="E784" s="769"/>
      <c r="F784" s="769"/>
    </row>
    <row r="785" spans="2:6">
      <c r="B785" s="769"/>
      <c r="C785" s="769"/>
      <c r="D785" s="769"/>
      <c r="E785" s="769"/>
      <c r="F785" s="769"/>
    </row>
    <row r="786" spans="2:6">
      <c r="B786" s="769"/>
      <c r="C786" s="769"/>
      <c r="D786" s="769"/>
      <c r="E786" s="769"/>
      <c r="F786" s="769"/>
    </row>
    <row r="787" spans="2:6">
      <c r="B787" s="769"/>
      <c r="C787" s="769"/>
      <c r="D787" s="769"/>
      <c r="E787" s="769"/>
      <c r="F787" s="769"/>
    </row>
    <row r="788" spans="2:6">
      <c r="B788" s="769"/>
      <c r="C788" s="769"/>
      <c r="D788" s="769"/>
      <c r="E788" s="769"/>
      <c r="F788" s="769"/>
    </row>
    <row r="789" spans="2:6">
      <c r="B789" s="769"/>
      <c r="C789" s="769"/>
      <c r="D789" s="769"/>
      <c r="E789" s="769"/>
      <c r="F789" s="769"/>
    </row>
    <row r="790" spans="2:6">
      <c r="B790" s="769"/>
      <c r="C790" s="769"/>
      <c r="D790" s="769"/>
      <c r="E790" s="769"/>
      <c r="F790" s="769"/>
    </row>
    <row r="791" spans="2:6">
      <c r="B791" s="769"/>
      <c r="C791" s="769"/>
      <c r="D791" s="769"/>
      <c r="E791" s="769"/>
      <c r="F791" s="769"/>
    </row>
    <row r="792" spans="2:6">
      <c r="B792" s="769"/>
      <c r="C792" s="769"/>
      <c r="D792" s="769"/>
      <c r="E792" s="769"/>
      <c r="F792" s="769"/>
    </row>
    <row r="793" spans="2:6">
      <c r="B793" s="769"/>
      <c r="C793" s="769"/>
      <c r="D793" s="769"/>
      <c r="E793" s="769"/>
      <c r="F793" s="769"/>
    </row>
    <row r="794" spans="2:6">
      <c r="B794" s="769"/>
      <c r="C794" s="769"/>
      <c r="D794" s="769"/>
      <c r="E794" s="769"/>
      <c r="F794" s="769"/>
    </row>
    <row r="795" spans="2:6">
      <c r="B795" s="769"/>
      <c r="C795" s="769"/>
      <c r="D795" s="769"/>
      <c r="E795" s="769"/>
      <c r="F795" s="769"/>
    </row>
    <row r="796" spans="2:6">
      <c r="B796" s="769"/>
      <c r="C796" s="769"/>
      <c r="D796" s="769"/>
      <c r="E796" s="769"/>
      <c r="F796" s="769"/>
    </row>
    <row r="797" spans="2:6">
      <c r="B797" s="769"/>
      <c r="C797" s="769"/>
      <c r="D797" s="769"/>
      <c r="E797" s="769"/>
      <c r="F797" s="769"/>
    </row>
    <row r="798" spans="2:6">
      <c r="B798" s="769"/>
      <c r="C798" s="769"/>
      <c r="D798" s="769"/>
      <c r="E798" s="769"/>
      <c r="F798" s="769"/>
    </row>
    <row r="799" spans="2:6">
      <c r="B799" s="769"/>
      <c r="C799" s="769"/>
      <c r="D799" s="769"/>
      <c r="E799" s="769"/>
      <c r="F799" s="769"/>
    </row>
    <row r="800" spans="2:6">
      <c r="B800" s="769"/>
      <c r="C800" s="769"/>
      <c r="D800" s="769"/>
      <c r="E800" s="769"/>
      <c r="F800" s="769"/>
    </row>
    <row r="801" spans="2:6">
      <c r="B801" s="769"/>
      <c r="C801" s="769"/>
      <c r="D801" s="769"/>
      <c r="E801" s="769"/>
      <c r="F801" s="769"/>
    </row>
    <row r="802" spans="2:6">
      <c r="B802" s="769"/>
      <c r="C802" s="769"/>
      <c r="D802" s="769"/>
      <c r="E802" s="769"/>
      <c r="F802" s="769"/>
    </row>
    <row r="803" spans="2:6">
      <c r="B803" s="769"/>
      <c r="C803" s="769"/>
      <c r="D803" s="769"/>
      <c r="E803" s="769"/>
      <c r="F803" s="769"/>
    </row>
    <row r="804" spans="2:6">
      <c r="B804" s="769"/>
      <c r="C804" s="769"/>
      <c r="D804" s="769"/>
      <c r="E804" s="769"/>
      <c r="F804" s="769"/>
    </row>
    <row r="805" spans="2:6">
      <c r="B805" s="769"/>
      <c r="C805" s="769"/>
      <c r="D805" s="769"/>
      <c r="E805" s="769"/>
      <c r="F805" s="769"/>
    </row>
    <row r="806" spans="2:6">
      <c r="B806" s="769"/>
      <c r="C806" s="769"/>
      <c r="D806" s="769"/>
      <c r="E806" s="769"/>
      <c r="F806" s="769"/>
    </row>
    <row r="807" spans="2:6">
      <c r="B807" s="769"/>
      <c r="C807" s="769"/>
      <c r="D807" s="769"/>
      <c r="E807" s="769"/>
      <c r="F807" s="769"/>
    </row>
    <row r="808" spans="2:6">
      <c r="B808" s="769"/>
      <c r="C808" s="769"/>
      <c r="D808" s="769"/>
      <c r="E808" s="769"/>
      <c r="F808" s="769"/>
    </row>
    <row r="809" spans="2:6">
      <c r="B809" s="769"/>
      <c r="C809" s="769"/>
      <c r="D809" s="769"/>
      <c r="E809" s="769"/>
      <c r="F809" s="769"/>
    </row>
    <row r="810" spans="2:6">
      <c r="B810" s="769"/>
      <c r="C810" s="769"/>
      <c r="D810" s="769"/>
      <c r="E810" s="769"/>
      <c r="F810" s="769"/>
    </row>
    <row r="811" spans="2:6">
      <c r="B811" s="769"/>
      <c r="C811" s="769"/>
      <c r="D811" s="769"/>
      <c r="E811" s="769"/>
      <c r="F811" s="769"/>
    </row>
    <row r="812" spans="2:6">
      <c r="B812" s="769"/>
      <c r="C812" s="769"/>
      <c r="D812" s="769"/>
      <c r="E812" s="769"/>
      <c r="F812" s="769"/>
    </row>
    <row r="813" spans="2:6">
      <c r="B813" s="769"/>
      <c r="C813" s="769"/>
      <c r="D813" s="769"/>
      <c r="E813" s="769"/>
      <c r="F813" s="769"/>
    </row>
    <row r="814" spans="2:6">
      <c r="B814" s="769"/>
      <c r="C814" s="769"/>
      <c r="D814" s="769"/>
      <c r="E814" s="769"/>
      <c r="F814" s="769"/>
    </row>
    <row r="815" spans="2:6">
      <c r="B815" s="769"/>
      <c r="C815" s="769"/>
      <c r="D815" s="769"/>
      <c r="E815" s="769"/>
      <c r="F815" s="769"/>
    </row>
    <row r="816" spans="2:6">
      <c r="B816" s="769"/>
      <c r="C816" s="769"/>
      <c r="D816" s="769"/>
      <c r="E816" s="769"/>
      <c r="F816" s="769"/>
    </row>
    <row r="817" spans="2:6">
      <c r="B817" s="769"/>
      <c r="C817" s="769"/>
      <c r="D817" s="769"/>
      <c r="E817" s="769"/>
      <c r="F817" s="769"/>
    </row>
    <row r="818" spans="2:6">
      <c r="B818" s="769"/>
      <c r="C818" s="769"/>
      <c r="D818" s="769"/>
      <c r="E818" s="769"/>
      <c r="F818" s="769"/>
    </row>
    <row r="819" spans="2:6">
      <c r="B819" s="769"/>
      <c r="C819" s="769"/>
      <c r="D819" s="769"/>
      <c r="E819" s="769"/>
      <c r="F819" s="769"/>
    </row>
    <row r="820" spans="2:6">
      <c r="B820" s="769"/>
      <c r="C820" s="769"/>
      <c r="D820" s="769"/>
      <c r="E820" s="769"/>
      <c r="F820" s="769"/>
    </row>
    <row r="821" spans="2:6">
      <c r="B821" s="769"/>
      <c r="C821" s="769"/>
      <c r="D821" s="769"/>
      <c r="E821" s="769"/>
      <c r="F821" s="769"/>
    </row>
    <row r="822" spans="2:6">
      <c r="B822" s="769"/>
      <c r="C822" s="769"/>
      <c r="D822" s="769"/>
      <c r="E822" s="769"/>
      <c r="F822" s="769"/>
    </row>
    <row r="823" spans="2:6">
      <c r="B823" s="769"/>
      <c r="C823" s="769"/>
      <c r="D823" s="769"/>
      <c r="E823" s="769"/>
      <c r="F823" s="769"/>
    </row>
    <row r="824" spans="2:6">
      <c r="B824" s="769"/>
      <c r="C824" s="769"/>
      <c r="D824" s="769"/>
      <c r="E824" s="769"/>
      <c r="F824" s="769"/>
    </row>
    <row r="825" spans="2:6">
      <c r="B825" s="769"/>
      <c r="C825" s="769"/>
      <c r="D825" s="769"/>
      <c r="E825" s="769"/>
      <c r="F825" s="769"/>
    </row>
    <row r="826" spans="2:6">
      <c r="B826" s="769"/>
      <c r="C826" s="769"/>
      <c r="D826" s="769"/>
      <c r="E826" s="769"/>
      <c r="F826" s="769"/>
    </row>
    <row r="827" spans="2:6">
      <c r="B827" s="769"/>
      <c r="C827" s="769"/>
      <c r="D827" s="769"/>
      <c r="E827" s="769"/>
      <c r="F827" s="769"/>
    </row>
    <row r="828" spans="2:6">
      <c r="B828" s="769"/>
      <c r="C828" s="769"/>
      <c r="D828" s="769"/>
      <c r="E828" s="769"/>
      <c r="F828" s="769"/>
    </row>
    <row r="829" spans="2:6">
      <c r="B829" s="769"/>
      <c r="C829" s="769"/>
      <c r="D829" s="769"/>
      <c r="E829" s="769"/>
      <c r="F829" s="769"/>
    </row>
    <row r="830" spans="2:6">
      <c r="B830" s="769"/>
      <c r="C830" s="769"/>
      <c r="D830" s="769"/>
      <c r="E830" s="769"/>
      <c r="F830" s="769"/>
    </row>
    <row r="831" spans="2:6">
      <c r="B831" s="769"/>
      <c r="C831" s="769"/>
      <c r="D831" s="769"/>
      <c r="E831" s="769"/>
      <c r="F831" s="769"/>
    </row>
    <row r="832" spans="2:6">
      <c r="B832" s="769"/>
      <c r="C832" s="769"/>
      <c r="D832" s="769"/>
      <c r="E832" s="769"/>
      <c r="F832" s="769"/>
    </row>
    <row r="833" spans="2:6">
      <c r="B833" s="769"/>
      <c r="C833" s="769"/>
      <c r="D833" s="769"/>
      <c r="E833" s="769"/>
      <c r="F833" s="769"/>
    </row>
    <row r="834" spans="2:6">
      <c r="B834" s="769"/>
      <c r="C834" s="769"/>
      <c r="D834" s="769"/>
      <c r="E834" s="769"/>
      <c r="F834" s="769"/>
    </row>
    <row r="835" spans="2:6">
      <c r="B835" s="769"/>
      <c r="C835" s="769"/>
      <c r="D835" s="769"/>
      <c r="E835" s="769"/>
      <c r="F835" s="769"/>
    </row>
    <row r="836" spans="2:6">
      <c r="B836" s="769"/>
      <c r="C836" s="769"/>
      <c r="D836" s="769"/>
      <c r="E836" s="769"/>
      <c r="F836" s="769"/>
    </row>
    <row r="837" spans="2:6">
      <c r="B837" s="769"/>
      <c r="C837" s="769"/>
      <c r="D837" s="769"/>
      <c r="E837" s="769"/>
      <c r="F837" s="769"/>
    </row>
    <row r="838" spans="2:6">
      <c r="B838" s="769"/>
      <c r="C838" s="769"/>
      <c r="D838" s="769"/>
      <c r="E838" s="769"/>
      <c r="F838" s="769"/>
    </row>
    <row r="839" spans="2:6">
      <c r="B839" s="769"/>
      <c r="C839" s="769"/>
      <c r="D839" s="769"/>
      <c r="E839" s="769"/>
      <c r="F839" s="769"/>
    </row>
    <row r="840" spans="2:6">
      <c r="B840" s="769"/>
      <c r="C840" s="769"/>
      <c r="D840" s="769"/>
      <c r="E840" s="769"/>
      <c r="F840" s="769"/>
    </row>
    <row r="841" spans="2:6">
      <c r="B841" s="769"/>
      <c r="C841" s="769"/>
      <c r="D841" s="769"/>
      <c r="E841" s="769"/>
      <c r="F841" s="769"/>
    </row>
    <row r="842" spans="2:6">
      <c r="B842" s="769"/>
      <c r="C842" s="769"/>
      <c r="D842" s="769"/>
      <c r="E842" s="769"/>
      <c r="F842" s="769"/>
    </row>
    <row r="843" spans="2:6">
      <c r="B843" s="769"/>
      <c r="C843" s="769"/>
      <c r="D843" s="769"/>
      <c r="E843" s="769"/>
      <c r="F843" s="769"/>
    </row>
    <row r="844" spans="2:6">
      <c r="B844" s="769"/>
      <c r="C844" s="769"/>
      <c r="D844" s="769"/>
      <c r="E844" s="769"/>
      <c r="F844" s="769"/>
    </row>
    <row r="845" spans="2:6">
      <c r="B845" s="769"/>
      <c r="C845" s="769"/>
      <c r="D845" s="769"/>
      <c r="E845" s="769"/>
      <c r="F845" s="769"/>
    </row>
    <row r="846" spans="2:6">
      <c r="B846" s="769"/>
      <c r="C846" s="769"/>
      <c r="D846" s="769"/>
      <c r="E846" s="769"/>
      <c r="F846" s="769"/>
    </row>
    <row r="847" spans="2:6">
      <c r="B847" s="769"/>
      <c r="C847" s="769"/>
      <c r="D847" s="769"/>
      <c r="E847" s="769"/>
      <c r="F847" s="769"/>
    </row>
    <row r="848" spans="2:6">
      <c r="B848" s="769"/>
      <c r="C848" s="769"/>
      <c r="D848" s="769"/>
      <c r="E848" s="769"/>
      <c r="F848" s="769"/>
    </row>
    <row r="849" spans="2:6">
      <c r="B849" s="769"/>
      <c r="C849" s="769"/>
      <c r="D849" s="769"/>
      <c r="E849" s="769"/>
      <c r="F849" s="769"/>
    </row>
    <row r="850" spans="2:6">
      <c r="B850" s="769"/>
      <c r="C850" s="769"/>
      <c r="D850" s="769"/>
      <c r="E850" s="769"/>
      <c r="F850" s="769"/>
    </row>
    <row r="851" spans="2:6">
      <c r="B851" s="769"/>
      <c r="C851" s="769"/>
      <c r="D851" s="769"/>
      <c r="E851" s="769"/>
      <c r="F851" s="769"/>
    </row>
    <row r="852" spans="2:6">
      <c r="B852" s="769"/>
      <c r="C852" s="769"/>
      <c r="D852" s="769"/>
      <c r="E852" s="769"/>
      <c r="F852" s="769"/>
    </row>
    <row r="853" spans="2:6">
      <c r="B853" s="769"/>
      <c r="C853" s="769"/>
      <c r="D853" s="769"/>
      <c r="E853" s="769"/>
      <c r="F853" s="769"/>
    </row>
    <row r="854" spans="2:6">
      <c r="B854" s="769"/>
      <c r="C854" s="769"/>
      <c r="D854" s="769"/>
      <c r="E854" s="769"/>
      <c r="F854" s="769"/>
    </row>
    <row r="855" spans="2:6">
      <c r="B855" s="769"/>
      <c r="C855" s="769"/>
      <c r="D855" s="769"/>
      <c r="E855" s="769"/>
      <c r="F855" s="769"/>
    </row>
    <row r="856" spans="2:6">
      <c r="B856" s="769"/>
      <c r="C856" s="769"/>
      <c r="D856" s="769"/>
      <c r="E856" s="769"/>
      <c r="F856" s="769"/>
    </row>
    <row r="857" spans="2:6">
      <c r="B857" s="769"/>
      <c r="C857" s="769"/>
      <c r="D857" s="769"/>
      <c r="E857" s="769"/>
      <c r="F857" s="769"/>
    </row>
    <row r="858" spans="2:6">
      <c r="B858" s="769"/>
      <c r="C858" s="769"/>
      <c r="D858" s="769"/>
      <c r="E858" s="769"/>
      <c r="F858" s="769"/>
    </row>
    <row r="859" spans="2:6">
      <c r="B859" s="769"/>
      <c r="C859" s="769"/>
      <c r="D859" s="769"/>
      <c r="E859" s="769"/>
      <c r="F859" s="769"/>
    </row>
    <row r="860" spans="2:6">
      <c r="B860" s="769"/>
      <c r="C860" s="769"/>
      <c r="D860" s="769"/>
      <c r="E860" s="769"/>
      <c r="F860" s="769"/>
    </row>
    <row r="861" spans="2:6">
      <c r="B861" s="769"/>
      <c r="C861" s="769"/>
      <c r="D861" s="769"/>
      <c r="E861" s="769"/>
      <c r="F861" s="769"/>
    </row>
    <row r="862" spans="2:6">
      <c r="B862" s="769"/>
      <c r="C862" s="769"/>
      <c r="D862" s="769"/>
      <c r="E862" s="769"/>
      <c r="F862" s="769"/>
    </row>
    <row r="863" spans="2:6">
      <c r="B863" s="769"/>
      <c r="C863" s="769"/>
      <c r="D863" s="769"/>
      <c r="E863" s="769"/>
      <c r="F863" s="769"/>
    </row>
    <row r="864" spans="2:6">
      <c r="B864" s="769"/>
      <c r="C864" s="769"/>
      <c r="D864" s="769"/>
      <c r="E864" s="769"/>
      <c r="F864" s="769"/>
    </row>
    <row r="865" spans="2:6">
      <c r="B865" s="769"/>
      <c r="C865" s="769"/>
      <c r="D865" s="769"/>
      <c r="E865" s="769"/>
      <c r="F865" s="769"/>
    </row>
    <row r="866" spans="2:6">
      <c r="B866" s="769"/>
      <c r="C866" s="769"/>
      <c r="D866" s="769"/>
      <c r="E866" s="769"/>
      <c r="F866" s="769"/>
    </row>
    <row r="867" spans="2:6">
      <c r="B867" s="769"/>
      <c r="C867" s="769"/>
      <c r="D867" s="769"/>
      <c r="E867" s="769"/>
      <c r="F867" s="769"/>
    </row>
    <row r="868" spans="2:6">
      <c r="B868" s="769"/>
      <c r="C868" s="769"/>
      <c r="D868" s="769"/>
      <c r="E868" s="769"/>
      <c r="F868" s="769"/>
    </row>
    <row r="869" spans="2:6">
      <c r="B869" s="769"/>
      <c r="C869" s="769"/>
      <c r="D869" s="769"/>
      <c r="E869" s="769"/>
      <c r="F869" s="769"/>
    </row>
    <row r="870" spans="2:6">
      <c r="B870" s="769"/>
      <c r="C870" s="769"/>
      <c r="D870" s="769"/>
      <c r="E870" s="769"/>
      <c r="F870" s="769"/>
    </row>
    <row r="871" spans="2:6">
      <c r="B871" s="769"/>
      <c r="C871" s="769"/>
      <c r="D871" s="769"/>
      <c r="E871" s="769"/>
      <c r="F871" s="769"/>
    </row>
    <row r="872" spans="2:6">
      <c r="B872" s="769"/>
      <c r="C872" s="769"/>
      <c r="D872" s="769"/>
      <c r="E872" s="769"/>
      <c r="F872" s="769"/>
    </row>
    <row r="873" spans="2:6">
      <c r="B873" s="769"/>
      <c r="C873" s="769"/>
      <c r="D873" s="769"/>
      <c r="E873" s="769"/>
      <c r="F873" s="769"/>
    </row>
    <row r="874" spans="2:6">
      <c r="B874" s="769"/>
      <c r="C874" s="769"/>
      <c r="D874" s="769"/>
      <c r="E874" s="769"/>
      <c r="F874" s="769"/>
    </row>
    <row r="875" spans="2:6">
      <c r="B875" s="769"/>
      <c r="C875" s="769"/>
      <c r="D875" s="769"/>
      <c r="E875" s="769"/>
      <c r="F875" s="769"/>
    </row>
    <row r="876" spans="2:6">
      <c r="B876" s="769"/>
      <c r="C876" s="769"/>
      <c r="D876" s="769"/>
      <c r="E876" s="769"/>
      <c r="F876" s="769"/>
    </row>
    <row r="877" spans="2:6">
      <c r="B877" s="769"/>
      <c r="C877" s="769"/>
      <c r="D877" s="769"/>
      <c r="E877" s="769"/>
      <c r="F877" s="769"/>
    </row>
    <row r="878" spans="2:6">
      <c r="B878" s="769"/>
      <c r="C878" s="769"/>
      <c r="D878" s="769"/>
      <c r="E878" s="769"/>
      <c r="F878" s="769"/>
    </row>
    <row r="879" spans="2:6">
      <c r="B879" s="769"/>
      <c r="C879" s="769"/>
      <c r="D879" s="769"/>
      <c r="E879" s="769"/>
      <c r="F879" s="769"/>
    </row>
    <row r="880" spans="2:6">
      <c r="B880" s="769"/>
      <c r="C880" s="769"/>
      <c r="D880" s="769"/>
      <c r="E880" s="769"/>
      <c r="F880" s="769"/>
    </row>
    <row r="881" spans="2:6">
      <c r="B881" s="769"/>
      <c r="C881" s="769"/>
      <c r="D881" s="769"/>
      <c r="E881" s="769"/>
      <c r="F881" s="769"/>
    </row>
    <row r="882" spans="2:6">
      <c r="B882" s="769"/>
      <c r="C882" s="769"/>
      <c r="D882" s="769"/>
      <c r="E882" s="769"/>
      <c r="F882" s="769"/>
    </row>
    <row r="883" spans="2:6">
      <c r="B883" s="769"/>
      <c r="C883" s="769"/>
      <c r="D883" s="769"/>
      <c r="E883" s="769"/>
      <c r="F883" s="769"/>
    </row>
    <row r="884" spans="2:6">
      <c r="B884" s="769"/>
      <c r="C884" s="769"/>
      <c r="D884" s="769"/>
      <c r="E884" s="769"/>
      <c r="F884" s="769"/>
    </row>
    <row r="885" spans="2:6">
      <c r="B885" s="769"/>
      <c r="C885" s="769"/>
      <c r="D885" s="769"/>
      <c r="E885" s="769"/>
      <c r="F885" s="769"/>
    </row>
    <row r="886" spans="2:6">
      <c r="B886" s="769"/>
      <c r="C886" s="769"/>
      <c r="D886" s="769"/>
      <c r="E886" s="769"/>
      <c r="F886" s="769"/>
    </row>
    <row r="887" spans="2:6">
      <c r="B887" s="769"/>
      <c r="C887" s="769"/>
      <c r="D887" s="769"/>
      <c r="E887" s="769"/>
      <c r="F887" s="769"/>
    </row>
    <row r="888" spans="2:6">
      <c r="B888" s="769"/>
      <c r="C888" s="769"/>
      <c r="D888" s="769"/>
      <c r="E888" s="769"/>
      <c r="F888" s="769"/>
    </row>
    <row r="889" spans="2:6">
      <c r="B889" s="769"/>
      <c r="C889" s="769"/>
      <c r="D889" s="769"/>
      <c r="E889" s="769"/>
      <c r="F889" s="769"/>
    </row>
    <row r="890" spans="2:6">
      <c r="B890" s="769"/>
      <c r="C890" s="769"/>
      <c r="D890" s="769"/>
      <c r="E890" s="769"/>
      <c r="F890" s="769"/>
    </row>
    <row r="891" spans="2:6">
      <c r="B891" s="769"/>
      <c r="C891" s="769"/>
      <c r="D891" s="769"/>
      <c r="E891" s="769"/>
      <c r="F891" s="769"/>
    </row>
    <row r="892" spans="2:6">
      <c r="B892" s="769"/>
      <c r="C892" s="769"/>
      <c r="D892" s="769"/>
      <c r="E892" s="769"/>
      <c r="F892" s="769"/>
    </row>
    <row r="893" spans="2:6">
      <c r="B893" s="769"/>
      <c r="C893" s="769"/>
      <c r="D893" s="769"/>
      <c r="E893" s="769"/>
      <c r="F893" s="769"/>
    </row>
    <row r="894" spans="2:6">
      <c r="B894" s="769"/>
      <c r="C894" s="769"/>
      <c r="D894" s="769"/>
      <c r="E894" s="769"/>
      <c r="F894" s="769"/>
    </row>
    <row r="895" spans="2:6">
      <c r="B895" s="769"/>
      <c r="C895" s="769"/>
      <c r="D895" s="769"/>
      <c r="E895" s="769"/>
      <c r="F895" s="769"/>
    </row>
    <row r="896" spans="2:6">
      <c r="B896" s="769"/>
      <c r="C896" s="769"/>
      <c r="D896" s="769"/>
      <c r="E896" s="769"/>
      <c r="F896" s="769"/>
    </row>
    <row r="897" spans="2:6">
      <c r="B897" s="769"/>
      <c r="C897" s="769"/>
      <c r="D897" s="769"/>
      <c r="E897" s="769"/>
      <c r="F897" s="769"/>
    </row>
    <row r="898" spans="2:6">
      <c r="B898" s="769"/>
      <c r="C898" s="769"/>
      <c r="D898" s="769"/>
      <c r="E898" s="769"/>
      <c r="F898" s="769"/>
    </row>
    <row r="899" spans="2:6">
      <c r="B899" s="769"/>
      <c r="C899" s="769"/>
      <c r="D899" s="769"/>
      <c r="E899" s="769"/>
      <c r="F899" s="769"/>
    </row>
    <row r="900" spans="2:6">
      <c r="B900" s="769"/>
      <c r="C900" s="769"/>
      <c r="D900" s="769"/>
      <c r="E900" s="769"/>
      <c r="F900" s="769"/>
    </row>
    <row r="901" spans="2:6">
      <c r="B901" s="769"/>
      <c r="C901" s="769"/>
      <c r="D901" s="769"/>
      <c r="E901" s="769"/>
      <c r="F901" s="769"/>
    </row>
    <row r="902" spans="2:6">
      <c r="B902" s="769"/>
      <c r="C902" s="769"/>
      <c r="D902" s="769"/>
      <c r="E902" s="769"/>
      <c r="F902" s="769"/>
    </row>
    <row r="903" spans="2:6">
      <c r="B903" s="769"/>
      <c r="C903" s="769"/>
      <c r="D903" s="769"/>
      <c r="E903" s="769"/>
      <c r="F903" s="769"/>
    </row>
    <row r="904" spans="2:6">
      <c r="B904" s="769"/>
      <c r="C904" s="769"/>
      <c r="D904" s="769"/>
      <c r="E904" s="769"/>
      <c r="F904" s="769"/>
    </row>
    <row r="905" spans="2:6">
      <c r="B905" s="769"/>
      <c r="C905" s="769"/>
      <c r="D905" s="769"/>
      <c r="E905" s="769"/>
      <c r="F905" s="769"/>
    </row>
    <row r="906" spans="2:6">
      <c r="B906" s="769"/>
      <c r="C906" s="769"/>
      <c r="D906" s="769"/>
      <c r="E906" s="769"/>
      <c r="F906" s="769"/>
    </row>
    <row r="907" spans="2:6">
      <c r="B907" s="769"/>
      <c r="C907" s="769"/>
      <c r="D907" s="769"/>
      <c r="E907" s="769"/>
      <c r="F907" s="769"/>
    </row>
    <row r="908" spans="2:6">
      <c r="B908" s="769"/>
      <c r="C908" s="769"/>
      <c r="D908" s="769"/>
      <c r="E908" s="769"/>
      <c r="F908" s="769"/>
    </row>
    <row r="909" spans="2:6">
      <c r="B909" s="769"/>
      <c r="C909" s="769"/>
      <c r="D909" s="769"/>
      <c r="E909" s="769"/>
      <c r="F909" s="769"/>
    </row>
    <row r="910" spans="2:6">
      <c r="B910" s="769"/>
      <c r="C910" s="769"/>
      <c r="D910" s="769"/>
      <c r="E910" s="769"/>
      <c r="F910" s="769"/>
    </row>
    <row r="911" spans="2:6">
      <c r="B911" s="769"/>
      <c r="C911" s="769"/>
      <c r="D911" s="769"/>
      <c r="E911" s="769"/>
      <c r="F911" s="769"/>
    </row>
    <row r="912" spans="2:6">
      <c r="B912" s="769"/>
      <c r="C912" s="769"/>
      <c r="D912" s="769"/>
      <c r="E912" s="769"/>
      <c r="F912" s="769"/>
    </row>
    <row r="913" spans="2:6">
      <c r="B913" s="769"/>
      <c r="C913" s="769"/>
      <c r="D913" s="769"/>
      <c r="E913" s="769"/>
      <c r="F913" s="769"/>
    </row>
    <row r="914" spans="2:6">
      <c r="B914" s="769"/>
      <c r="C914" s="769"/>
      <c r="D914" s="769"/>
      <c r="E914" s="769"/>
      <c r="F914" s="769"/>
    </row>
    <row r="915" spans="2:6">
      <c r="B915" s="769"/>
      <c r="C915" s="769"/>
      <c r="D915" s="769"/>
      <c r="E915" s="769"/>
      <c r="F915" s="769"/>
    </row>
    <row r="916" spans="2:6">
      <c r="B916" s="769"/>
      <c r="C916" s="769"/>
      <c r="D916" s="769"/>
      <c r="E916" s="769"/>
      <c r="F916" s="769"/>
    </row>
    <row r="917" spans="2:6">
      <c r="B917" s="769"/>
      <c r="C917" s="769"/>
      <c r="D917" s="769"/>
      <c r="E917" s="769"/>
      <c r="F917" s="769"/>
    </row>
    <row r="918" spans="2:6">
      <c r="B918" s="769"/>
      <c r="C918" s="769"/>
      <c r="D918" s="769"/>
      <c r="E918" s="769"/>
      <c r="F918" s="769"/>
    </row>
    <row r="919" spans="2:6">
      <c r="B919" s="769"/>
      <c r="C919" s="769"/>
      <c r="D919" s="769"/>
      <c r="E919" s="769"/>
      <c r="F919" s="769"/>
    </row>
    <row r="920" spans="2:6">
      <c r="B920" s="769"/>
      <c r="C920" s="769"/>
      <c r="D920" s="769"/>
      <c r="E920" s="769"/>
      <c r="F920" s="769"/>
    </row>
    <row r="921" spans="2:6">
      <c r="B921" s="769"/>
      <c r="C921" s="769"/>
      <c r="D921" s="769"/>
      <c r="E921" s="769"/>
      <c r="F921" s="769"/>
    </row>
    <row r="922" spans="2:6">
      <c r="B922" s="769"/>
      <c r="C922" s="769"/>
      <c r="D922" s="769"/>
      <c r="E922" s="769"/>
      <c r="F922" s="769"/>
    </row>
    <row r="923" spans="2:6">
      <c r="B923" s="769"/>
      <c r="C923" s="769"/>
      <c r="D923" s="769"/>
      <c r="E923" s="769"/>
      <c r="F923" s="769"/>
    </row>
    <row r="924" spans="2:6">
      <c r="B924" s="769"/>
      <c r="C924" s="769"/>
      <c r="D924" s="769"/>
      <c r="E924" s="769"/>
      <c r="F924" s="769"/>
    </row>
    <row r="925" spans="2:6">
      <c r="B925" s="769"/>
      <c r="C925" s="769"/>
      <c r="D925" s="769"/>
      <c r="E925" s="769"/>
      <c r="F925" s="769"/>
    </row>
    <row r="926" spans="2:6">
      <c r="B926" s="769"/>
      <c r="C926" s="769"/>
      <c r="D926" s="769"/>
      <c r="E926" s="769"/>
      <c r="F926" s="769"/>
    </row>
    <row r="927" spans="2:6">
      <c r="B927" s="769"/>
      <c r="C927" s="769"/>
      <c r="D927" s="769"/>
      <c r="E927" s="769"/>
      <c r="F927" s="769"/>
    </row>
    <row r="928" spans="2:6">
      <c r="B928" s="769"/>
      <c r="C928" s="769"/>
      <c r="D928" s="769"/>
      <c r="E928" s="769"/>
      <c r="F928" s="769"/>
    </row>
    <row r="929" spans="2:6">
      <c r="B929" s="769"/>
      <c r="C929" s="769"/>
      <c r="D929" s="769"/>
      <c r="E929" s="769"/>
      <c r="F929" s="769"/>
    </row>
    <row r="930" spans="2:6">
      <c r="B930" s="769"/>
      <c r="C930" s="769"/>
      <c r="D930" s="769"/>
      <c r="E930" s="769"/>
      <c r="F930" s="769"/>
    </row>
    <row r="931" spans="2:6">
      <c r="B931" s="769"/>
      <c r="C931" s="769"/>
      <c r="D931" s="769"/>
      <c r="E931" s="769"/>
      <c r="F931" s="769"/>
    </row>
    <row r="932" spans="2:6">
      <c r="B932" s="769"/>
      <c r="C932" s="769"/>
      <c r="D932" s="769"/>
      <c r="E932" s="769"/>
      <c r="F932" s="769"/>
    </row>
    <row r="933" spans="2:6">
      <c r="B933" s="769"/>
      <c r="C933" s="769"/>
      <c r="D933" s="769"/>
      <c r="E933" s="769"/>
      <c r="F933" s="769"/>
    </row>
    <row r="934" spans="2:6">
      <c r="B934" s="769"/>
      <c r="C934" s="769"/>
      <c r="D934" s="769"/>
      <c r="E934" s="769"/>
      <c r="F934" s="769"/>
    </row>
    <row r="935" spans="2:6">
      <c r="B935" s="769"/>
      <c r="C935" s="769"/>
      <c r="D935" s="769"/>
      <c r="E935" s="769"/>
      <c r="F935" s="769"/>
    </row>
    <row r="936" spans="2:6">
      <c r="B936" s="769"/>
      <c r="C936" s="769"/>
      <c r="D936" s="769"/>
      <c r="E936" s="769"/>
      <c r="F936" s="769"/>
    </row>
    <row r="937" spans="2:6">
      <c r="B937" s="769"/>
      <c r="C937" s="769"/>
      <c r="D937" s="769"/>
      <c r="E937" s="769"/>
      <c r="F937" s="769"/>
    </row>
    <row r="938" spans="2:6">
      <c r="B938" s="769"/>
      <c r="C938" s="769"/>
      <c r="D938" s="769"/>
      <c r="E938" s="769"/>
      <c r="F938" s="769"/>
    </row>
    <row r="939" spans="2:6">
      <c r="B939" s="769"/>
      <c r="C939" s="769"/>
      <c r="D939" s="769"/>
      <c r="E939" s="769"/>
      <c r="F939" s="769"/>
    </row>
    <row r="940" spans="2:6">
      <c r="B940" s="769"/>
      <c r="C940" s="769"/>
      <c r="D940" s="769"/>
      <c r="E940" s="769"/>
      <c r="F940" s="769"/>
    </row>
    <row r="941" spans="2:6">
      <c r="B941" s="769"/>
      <c r="C941" s="769"/>
      <c r="D941" s="769"/>
      <c r="E941" s="769"/>
      <c r="F941" s="769"/>
    </row>
    <row r="942" spans="2:6">
      <c r="B942" s="769"/>
      <c r="C942" s="769"/>
      <c r="D942" s="769"/>
      <c r="E942" s="769"/>
      <c r="F942" s="769"/>
    </row>
    <row r="943" spans="2:6">
      <c r="B943" s="769"/>
      <c r="C943" s="769"/>
      <c r="D943" s="769"/>
      <c r="E943" s="769"/>
      <c r="F943" s="769"/>
    </row>
    <row r="944" spans="2:6">
      <c r="B944" s="769"/>
      <c r="C944" s="769"/>
      <c r="D944" s="769"/>
      <c r="E944" s="769"/>
      <c r="F944" s="769"/>
    </row>
    <row r="945" spans="2:6">
      <c r="B945" s="769"/>
      <c r="C945" s="769"/>
      <c r="D945" s="769"/>
      <c r="E945" s="769"/>
      <c r="F945" s="769"/>
    </row>
    <row r="946" spans="2:6">
      <c r="B946" s="769"/>
      <c r="C946" s="769"/>
      <c r="D946" s="769"/>
      <c r="E946" s="769"/>
      <c r="F946" s="769"/>
    </row>
    <row r="947" spans="2:6">
      <c r="B947" s="769"/>
      <c r="C947" s="769"/>
      <c r="D947" s="769"/>
      <c r="E947" s="769"/>
      <c r="F947" s="769"/>
    </row>
    <row r="948" spans="2:6">
      <c r="B948" s="769"/>
      <c r="C948" s="769"/>
      <c r="D948" s="769"/>
      <c r="E948" s="769"/>
      <c r="F948" s="769"/>
    </row>
    <row r="949" spans="2:6">
      <c r="B949" s="769"/>
      <c r="C949" s="769"/>
      <c r="D949" s="769"/>
      <c r="E949" s="769"/>
      <c r="F949" s="769"/>
    </row>
    <row r="950" spans="2:6">
      <c r="B950" s="769"/>
      <c r="C950" s="769"/>
      <c r="D950" s="769"/>
      <c r="E950" s="769"/>
      <c r="F950" s="769"/>
    </row>
    <row r="951" spans="2:6">
      <c r="B951" s="769"/>
      <c r="C951" s="769"/>
      <c r="D951" s="769"/>
      <c r="E951" s="769"/>
      <c r="F951" s="769"/>
    </row>
    <row r="952" spans="2:6">
      <c r="B952" s="769"/>
      <c r="C952" s="769"/>
      <c r="D952" s="769"/>
      <c r="E952" s="769"/>
      <c r="F952" s="769"/>
    </row>
    <row r="953" spans="2:6">
      <c r="B953" s="769"/>
      <c r="C953" s="769"/>
      <c r="D953" s="769"/>
      <c r="E953" s="769"/>
      <c r="F953" s="769"/>
    </row>
    <row r="954" spans="2:6">
      <c r="B954" s="769"/>
      <c r="C954" s="769"/>
      <c r="D954" s="769"/>
      <c r="E954" s="769"/>
      <c r="F954" s="769"/>
    </row>
    <row r="955" spans="2:6">
      <c r="B955" s="769"/>
      <c r="C955" s="769"/>
      <c r="D955" s="769"/>
      <c r="E955" s="769"/>
      <c r="F955" s="769"/>
    </row>
    <row r="956" spans="2:6">
      <c r="B956" s="769"/>
      <c r="C956" s="769"/>
      <c r="D956" s="769"/>
      <c r="E956" s="769"/>
      <c r="F956" s="769"/>
    </row>
    <row r="957" spans="2:6">
      <c r="B957" s="769"/>
      <c r="C957" s="769"/>
      <c r="D957" s="769"/>
      <c r="E957" s="769"/>
      <c r="F957" s="769"/>
    </row>
    <row r="958" spans="2:6">
      <c r="B958" s="769"/>
      <c r="C958" s="769"/>
      <c r="D958" s="769"/>
      <c r="E958" s="769"/>
      <c r="F958" s="769"/>
    </row>
    <row r="959" spans="2:6">
      <c r="B959" s="769"/>
      <c r="C959" s="769"/>
      <c r="D959" s="769"/>
      <c r="E959" s="769"/>
      <c r="F959" s="769"/>
    </row>
    <row r="960" spans="2:6">
      <c r="B960" s="769"/>
      <c r="C960" s="769"/>
      <c r="D960" s="769"/>
      <c r="E960" s="769"/>
      <c r="F960" s="769"/>
    </row>
    <row r="961" spans="2:6">
      <c r="B961" s="769"/>
      <c r="C961" s="769"/>
      <c r="D961" s="769"/>
      <c r="E961" s="769"/>
      <c r="F961" s="769"/>
    </row>
    <row r="962" spans="2:6">
      <c r="B962" s="769"/>
      <c r="C962" s="769"/>
      <c r="D962" s="769"/>
      <c r="E962" s="769"/>
      <c r="F962" s="769"/>
    </row>
    <row r="963" spans="2:6">
      <c r="B963" s="769"/>
      <c r="C963" s="769"/>
      <c r="D963" s="769"/>
      <c r="E963" s="769"/>
      <c r="F963" s="769"/>
    </row>
    <row r="964" spans="2:6">
      <c r="B964" s="769"/>
      <c r="C964" s="769"/>
      <c r="D964" s="769"/>
      <c r="E964" s="769"/>
      <c r="F964" s="769"/>
    </row>
    <row r="965" spans="2:6">
      <c r="B965" s="769"/>
      <c r="C965" s="769"/>
      <c r="D965" s="769"/>
      <c r="E965" s="769"/>
      <c r="F965" s="769"/>
    </row>
    <row r="966" spans="2:6">
      <c r="B966" s="769"/>
      <c r="C966" s="769"/>
      <c r="D966" s="769"/>
      <c r="E966" s="769"/>
      <c r="F966" s="769"/>
    </row>
    <row r="967" spans="2:6">
      <c r="B967" s="769"/>
      <c r="C967" s="769"/>
      <c r="D967" s="769"/>
      <c r="E967" s="769"/>
      <c r="F967" s="769"/>
    </row>
    <row r="968" spans="2:6">
      <c r="B968" s="769"/>
      <c r="C968" s="769"/>
      <c r="D968" s="769"/>
      <c r="E968" s="769"/>
      <c r="F968" s="769"/>
    </row>
    <row r="969" spans="2:6">
      <c r="B969" s="769"/>
      <c r="C969" s="769"/>
      <c r="D969" s="769"/>
      <c r="E969" s="769"/>
      <c r="F969" s="769"/>
    </row>
    <row r="970" spans="2:6">
      <c r="B970" s="769"/>
      <c r="C970" s="769"/>
      <c r="D970" s="769"/>
      <c r="E970" s="769"/>
      <c r="F970" s="769"/>
    </row>
    <row r="971" spans="2:6">
      <c r="B971" s="769"/>
      <c r="C971" s="769"/>
      <c r="D971" s="769"/>
      <c r="E971" s="769"/>
      <c r="F971" s="769"/>
    </row>
    <row r="972" spans="2:6">
      <c r="B972" s="769"/>
      <c r="C972" s="769"/>
      <c r="D972" s="769"/>
      <c r="E972" s="769"/>
      <c r="F972" s="769"/>
    </row>
    <row r="973" spans="2:6">
      <c r="B973" s="769"/>
      <c r="C973" s="769"/>
      <c r="D973" s="769"/>
      <c r="E973" s="769"/>
      <c r="F973" s="769"/>
    </row>
    <row r="974" spans="2:6">
      <c r="B974" s="769"/>
      <c r="C974" s="769"/>
      <c r="D974" s="769"/>
      <c r="E974" s="769"/>
      <c r="F974" s="769"/>
    </row>
    <row r="975" spans="2:6">
      <c r="B975" s="769"/>
      <c r="C975" s="769"/>
      <c r="D975" s="769"/>
      <c r="E975" s="769"/>
      <c r="F975" s="769"/>
    </row>
    <row r="976" spans="2:6">
      <c r="B976" s="769"/>
      <c r="C976" s="769"/>
      <c r="D976" s="769"/>
      <c r="E976" s="769"/>
      <c r="F976" s="769"/>
    </row>
    <row r="977" spans="2:6">
      <c r="B977" s="769"/>
      <c r="C977" s="769"/>
      <c r="D977" s="769"/>
      <c r="E977" s="769"/>
      <c r="F977" s="769"/>
    </row>
    <row r="978" spans="2:6">
      <c r="B978" s="769"/>
      <c r="C978" s="769"/>
      <c r="D978" s="769"/>
      <c r="E978" s="769"/>
      <c r="F978" s="769"/>
    </row>
    <row r="979" spans="2:6">
      <c r="B979" s="769"/>
      <c r="C979" s="769"/>
      <c r="D979" s="769"/>
      <c r="E979" s="769"/>
      <c r="F979" s="769"/>
    </row>
    <row r="980" spans="2:6">
      <c r="B980" s="769"/>
      <c r="C980" s="769"/>
      <c r="D980" s="769"/>
      <c r="E980" s="769"/>
      <c r="F980" s="769"/>
    </row>
    <row r="981" spans="2:6">
      <c r="B981" s="769"/>
      <c r="C981" s="769"/>
      <c r="D981" s="769"/>
      <c r="E981" s="769"/>
      <c r="F981" s="769"/>
    </row>
    <row r="982" spans="2:6">
      <c r="B982" s="769"/>
      <c r="C982" s="769"/>
      <c r="D982" s="769"/>
      <c r="E982" s="769"/>
      <c r="F982" s="769"/>
    </row>
    <row r="983" spans="2:6">
      <c r="B983" s="769"/>
      <c r="C983" s="769"/>
      <c r="D983" s="769"/>
      <c r="E983" s="769"/>
      <c r="F983" s="769"/>
    </row>
    <row r="984" spans="2:6">
      <c r="B984" s="769"/>
      <c r="C984" s="769"/>
      <c r="D984" s="769"/>
      <c r="E984" s="769"/>
      <c r="F984" s="769"/>
    </row>
    <row r="985" spans="2:6">
      <c r="B985" s="769"/>
      <c r="C985" s="769"/>
      <c r="D985" s="769"/>
      <c r="E985" s="769"/>
      <c r="F985" s="769"/>
    </row>
    <row r="986" spans="2:6">
      <c r="B986" s="769"/>
      <c r="C986" s="769"/>
      <c r="D986" s="769"/>
      <c r="E986" s="769"/>
      <c r="F986" s="769"/>
    </row>
    <row r="987" spans="2:6">
      <c r="B987" s="769"/>
      <c r="C987" s="769"/>
      <c r="D987" s="769"/>
      <c r="E987" s="769"/>
      <c r="F987" s="769"/>
    </row>
    <row r="988" spans="2:6">
      <c r="B988" s="769"/>
      <c r="C988" s="769"/>
      <c r="D988" s="769"/>
      <c r="E988" s="769"/>
      <c r="F988" s="769"/>
    </row>
    <row r="989" spans="2:6">
      <c r="B989" s="769"/>
      <c r="C989" s="769"/>
      <c r="D989" s="769"/>
      <c r="E989" s="769"/>
      <c r="F989" s="769"/>
    </row>
    <row r="990" spans="2:6">
      <c r="B990" s="769"/>
      <c r="C990" s="769"/>
      <c r="D990" s="769"/>
      <c r="E990" s="769"/>
      <c r="F990" s="769"/>
    </row>
    <row r="991" spans="2:6">
      <c r="B991" s="769"/>
      <c r="C991" s="769"/>
      <c r="D991" s="769"/>
      <c r="E991" s="769"/>
      <c r="F991" s="769"/>
    </row>
    <row r="992" spans="2:6">
      <c r="B992" s="769"/>
      <c r="C992" s="769"/>
      <c r="D992" s="769"/>
      <c r="E992" s="769"/>
      <c r="F992" s="769"/>
    </row>
    <row r="993" spans="2:6">
      <c r="B993" s="769"/>
      <c r="C993" s="769"/>
      <c r="D993" s="769"/>
      <c r="E993" s="769"/>
      <c r="F993" s="769"/>
    </row>
    <row r="994" spans="2:6">
      <c r="B994" s="769"/>
      <c r="C994" s="769"/>
      <c r="D994" s="769"/>
      <c r="E994" s="769"/>
      <c r="F994" s="769"/>
    </row>
    <row r="995" spans="2:6">
      <c r="B995" s="769"/>
      <c r="C995" s="769"/>
      <c r="D995" s="769"/>
      <c r="E995" s="769"/>
      <c r="F995" s="769"/>
    </row>
    <row r="996" spans="2:6">
      <c r="B996" s="769"/>
      <c r="C996" s="769"/>
      <c r="D996" s="769"/>
      <c r="E996" s="769"/>
      <c r="F996" s="769"/>
    </row>
    <row r="997" spans="2:6">
      <c r="B997" s="769"/>
      <c r="C997" s="769"/>
      <c r="D997" s="769"/>
      <c r="E997" s="769"/>
      <c r="F997" s="769"/>
    </row>
    <row r="998" spans="2:6">
      <c r="B998" s="769"/>
      <c r="C998" s="769"/>
      <c r="D998" s="769"/>
      <c r="E998" s="769"/>
      <c r="F998" s="769"/>
    </row>
    <row r="999" spans="2:6">
      <c r="B999" s="769"/>
      <c r="C999" s="769"/>
      <c r="D999" s="769"/>
      <c r="E999" s="769"/>
      <c r="F999" s="769"/>
    </row>
    <row r="1000" spans="2:6">
      <c r="B1000" s="769"/>
      <c r="C1000" s="769"/>
      <c r="D1000" s="769"/>
      <c r="E1000" s="769"/>
      <c r="F1000" s="769"/>
    </row>
    <row r="1001" spans="2:6">
      <c r="B1001" s="769"/>
      <c r="C1001" s="769"/>
      <c r="D1001" s="769"/>
      <c r="E1001" s="769"/>
      <c r="F1001" s="769"/>
    </row>
    <row r="1002" spans="2:6">
      <c r="B1002" s="769"/>
      <c r="C1002" s="769"/>
      <c r="D1002" s="769"/>
      <c r="E1002" s="769"/>
      <c r="F1002" s="769"/>
    </row>
    <row r="1003" spans="2:6">
      <c r="B1003" s="769"/>
      <c r="C1003" s="769"/>
      <c r="D1003" s="769"/>
      <c r="E1003" s="769"/>
      <c r="F1003" s="769"/>
    </row>
    <row r="1004" spans="2:6">
      <c r="B1004" s="769"/>
      <c r="C1004" s="769"/>
      <c r="D1004" s="769"/>
      <c r="E1004" s="769"/>
      <c r="F1004" s="769"/>
    </row>
    <row r="1005" spans="2:6">
      <c r="B1005" s="769"/>
      <c r="C1005" s="769"/>
      <c r="D1005" s="769"/>
      <c r="E1005" s="769"/>
      <c r="F1005" s="769"/>
    </row>
    <row r="1006" spans="2:6">
      <c r="B1006" s="769"/>
      <c r="C1006" s="769"/>
      <c r="D1006" s="769"/>
      <c r="E1006" s="769"/>
      <c r="F1006" s="769"/>
    </row>
    <row r="1007" spans="2:6">
      <c r="B1007" s="769"/>
      <c r="C1007" s="769"/>
      <c r="D1007" s="769"/>
      <c r="E1007" s="769"/>
      <c r="F1007" s="769"/>
    </row>
    <row r="1008" spans="2:6">
      <c r="B1008" s="769"/>
      <c r="C1008" s="769"/>
      <c r="D1008" s="769"/>
      <c r="E1008" s="769"/>
      <c r="F1008" s="769"/>
    </row>
    <row r="1009" spans="2:6">
      <c r="B1009" s="769"/>
      <c r="C1009" s="769"/>
      <c r="D1009" s="769"/>
      <c r="E1009" s="769"/>
      <c r="F1009" s="769"/>
    </row>
    <row r="1010" spans="2:6">
      <c r="B1010" s="769"/>
      <c r="C1010" s="769"/>
      <c r="D1010" s="769"/>
      <c r="E1010" s="769"/>
      <c r="F1010" s="769"/>
    </row>
    <row r="1011" spans="2:6">
      <c r="B1011" s="769"/>
      <c r="C1011" s="769"/>
      <c r="D1011" s="769"/>
      <c r="E1011" s="769"/>
      <c r="F1011" s="769"/>
    </row>
    <row r="1012" spans="2:6">
      <c r="B1012" s="769"/>
      <c r="C1012" s="769"/>
      <c r="D1012" s="769"/>
      <c r="E1012" s="769"/>
      <c r="F1012" s="769"/>
    </row>
    <row r="1013" spans="2:6">
      <c r="B1013" s="769"/>
      <c r="C1013" s="769"/>
      <c r="D1013" s="769"/>
      <c r="E1013" s="769"/>
      <c r="F1013" s="769"/>
    </row>
    <row r="1014" spans="2:6">
      <c r="B1014" s="769"/>
      <c r="C1014" s="769"/>
      <c r="D1014" s="769"/>
      <c r="E1014" s="769"/>
      <c r="F1014" s="769"/>
    </row>
    <row r="1015" spans="2:6">
      <c r="B1015" s="769"/>
      <c r="C1015" s="769"/>
      <c r="D1015" s="769"/>
      <c r="E1015" s="769"/>
      <c r="F1015" s="769"/>
    </row>
    <row r="1016" spans="2:6">
      <c r="B1016" s="769"/>
      <c r="C1016" s="769"/>
      <c r="D1016" s="769"/>
      <c r="E1016" s="769"/>
      <c r="F1016" s="769"/>
    </row>
    <row r="1017" spans="2:6">
      <c r="B1017" s="769"/>
      <c r="C1017" s="769"/>
      <c r="D1017" s="769"/>
      <c r="E1017" s="769"/>
      <c r="F1017" s="769"/>
    </row>
    <row r="1018" spans="2:6">
      <c r="B1018" s="769"/>
      <c r="C1018" s="769"/>
      <c r="D1018" s="769"/>
      <c r="E1018" s="769"/>
      <c r="F1018" s="769"/>
    </row>
    <row r="1019" spans="2:6">
      <c r="B1019" s="769"/>
      <c r="C1019" s="769"/>
      <c r="D1019" s="769"/>
      <c r="E1019" s="769"/>
      <c r="F1019" s="769"/>
    </row>
    <row r="1020" spans="2:6">
      <c r="B1020" s="769"/>
      <c r="C1020" s="769"/>
      <c r="D1020" s="769"/>
      <c r="E1020" s="769"/>
      <c r="F1020" s="769"/>
    </row>
    <row r="1021" spans="2:6">
      <c r="B1021" s="769"/>
      <c r="C1021" s="769"/>
      <c r="D1021" s="769"/>
      <c r="E1021" s="769"/>
      <c r="F1021" s="769"/>
    </row>
    <row r="1022" spans="2:6">
      <c r="B1022" s="769"/>
      <c r="C1022" s="769"/>
      <c r="D1022" s="769"/>
      <c r="E1022" s="769"/>
      <c r="F1022" s="769"/>
    </row>
    <row r="1023" spans="2:6">
      <c r="B1023" s="769"/>
      <c r="C1023" s="769"/>
      <c r="D1023" s="769"/>
      <c r="E1023" s="769"/>
      <c r="F1023" s="769"/>
    </row>
    <row r="1024" spans="2:6">
      <c r="B1024" s="769"/>
      <c r="C1024" s="769"/>
      <c r="D1024" s="769"/>
      <c r="E1024" s="769"/>
      <c r="F1024" s="769"/>
    </row>
    <row r="1025" spans="2:6">
      <c r="B1025" s="769"/>
      <c r="C1025" s="769"/>
      <c r="D1025" s="769"/>
      <c r="E1025" s="769"/>
      <c r="F1025" s="769"/>
    </row>
    <row r="1026" spans="2:6">
      <c r="B1026" s="769"/>
      <c r="C1026" s="769"/>
      <c r="D1026" s="769"/>
      <c r="E1026" s="769"/>
      <c r="F1026" s="769"/>
    </row>
    <row r="1027" spans="2:6">
      <c r="B1027" s="769"/>
      <c r="C1027" s="769"/>
      <c r="D1027" s="769"/>
      <c r="E1027" s="769"/>
      <c r="F1027" s="769"/>
    </row>
    <row r="1028" spans="2:6">
      <c r="B1028" s="769"/>
      <c r="C1028" s="769"/>
      <c r="D1028" s="769"/>
      <c r="E1028" s="769"/>
      <c r="F1028" s="769"/>
    </row>
    <row r="1029" spans="2:6">
      <c r="B1029" s="769"/>
      <c r="C1029" s="769"/>
      <c r="D1029" s="769"/>
      <c r="E1029" s="769"/>
      <c r="F1029" s="769"/>
    </row>
    <row r="1030" spans="2:6">
      <c r="B1030" s="769"/>
      <c r="C1030" s="769"/>
      <c r="D1030" s="769"/>
      <c r="E1030" s="769"/>
      <c r="F1030" s="769"/>
    </row>
    <row r="1031" spans="2:6">
      <c r="B1031" s="769"/>
      <c r="C1031" s="769"/>
      <c r="D1031" s="769"/>
      <c r="E1031" s="769"/>
      <c r="F1031" s="769"/>
    </row>
    <row r="1032" spans="2:6">
      <c r="B1032" s="769"/>
      <c r="C1032" s="769"/>
      <c r="D1032" s="769"/>
      <c r="E1032" s="769"/>
      <c r="F1032" s="769"/>
    </row>
    <row r="1033" spans="2:6">
      <c r="B1033" s="769"/>
      <c r="C1033" s="769"/>
      <c r="D1033" s="769"/>
      <c r="E1033" s="769"/>
      <c r="F1033" s="769"/>
    </row>
    <row r="1034" spans="2:6">
      <c r="B1034" s="769"/>
      <c r="C1034" s="769"/>
      <c r="D1034" s="769"/>
      <c r="E1034" s="769"/>
      <c r="F1034" s="769"/>
    </row>
    <row r="1035" spans="2:6">
      <c r="B1035" s="769"/>
      <c r="C1035" s="769"/>
      <c r="D1035" s="769"/>
      <c r="E1035" s="769"/>
      <c r="F1035" s="769"/>
    </row>
    <row r="1036" spans="2:6">
      <c r="B1036" s="769"/>
      <c r="C1036" s="769"/>
      <c r="D1036" s="769"/>
      <c r="E1036" s="769"/>
      <c r="F1036" s="769"/>
    </row>
    <row r="1037" spans="2:6">
      <c r="B1037" s="769"/>
      <c r="C1037" s="769"/>
      <c r="D1037" s="769"/>
      <c r="E1037" s="769"/>
      <c r="F1037" s="769"/>
    </row>
    <row r="1038" spans="2:6">
      <c r="B1038" s="769"/>
      <c r="C1038" s="769"/>
      <c r="D1038" s="769"/>
      <c r="E1038" s="769"/>
      <c r="F1038" s="769"/>
    </row>
    <row r="1039" spans="2:6">
      <c r="B1039" s="769"/>
      <c r="C1039" s="769"/>
      <c r="D1039" s="769"/>
      <c r="E1039" s="769"/>
      <c r="F1039" s="769"/>
    </row>
    <row r="1040" spans="2:6">
      <c r="B1040" s="769"/>
      <c r="C1040" s="769"/>
      <c r="D1040" s="769"/>
      <c r="E1040" s="769"/>
      <c r="F1040" s="769"/>
    </row>
    <row r="1041" spans="2:6">
      <c r="B1041" s="769"/>
      <c r="C1041" s="769"/>
      <c r="D1041" s="769"/>
      <c r="E1041" s="769"/>
      <c r="F1041" s="769"/>
    </row>
    <row r="1042" spans="2:6">
      <c r="B1042" s="769"/>
      <c r="C1042" s="769"/>
      <c r="D1042" s="769"/>
      <c r="E1042" s="769"/>
      <c r="F1042" s="769"/>
    </row>
    <row r="1043" spans="2:6">
      <c r="B1043" s="769"/>
      <c r="C1043" s="769"/>
      <c r="D1043" s="769"/>
      <c r="E1043" s="769"/>
      <c r="F1043" s="769"/>
    </row>
    <row r="1044" spans="2:6">
      <c r="B1044" s="769"/>
      <c r="C1044" s="769"/>
      <c r="D1044" s="769"/>
      <c r="E1044" s="769"/>
      <c r="F1044" s="769"/>
    </row>
    <row r="1045" spans="2:6">
      <c r="B1045" s="769"/>
      <c r="C1045" s="769"/>
      <c r="D1045" s="769"/>
      <c r="E1045" s="769"/>
      <c r="F1045" s="769"/>
    </row>
    <row r="1046" spans="2:6">
      <c r="B1046" s="769"/>
      <c r="C1046" s="769"/>
      <c r="D1046" s="769"/>
      <c r="E1046" s="769"/>
      <c r="F1046" s="769"/>
    </row>
    <row r="1047" spans="2:6">
      <c r="B1047" s="769"/>
      <c r="C1047" s="769"/>
      <c r="D1047" s="769"/>
      <c r="E1047" s="769"/>
      <c r="F1047" s="769"/>
    </row>
    <row r="1048" spans="2:6">
      <c r="B1048" s="769"/>
      <c r="C1048" s="769"/>
      <c r="D1048" s="769"/>
      <c r="E1048" s="769"/>
      <c r="F1048" s="769"/>
    </row>
    <row r="1049" spans="2:6">
      <c r="B1049" s="769"/>
      <c r="C1049" s="769"/>
      <c r="D1049" s="769"/>
      <c r="E1049" s="769"/>
      <c r="F1049" s="769"/>
    </row>
    <row r="1050" spans="2:6">
      <c r="B1050" s="769"/>
      <c r="C1050" s="769"/>
      <c r="D1050" s="769"/>
      <c r="E1050" s="769"/>
      <c r="F1050" s="769"/>
    </row>
    <row r="1051" spans="2:6">
      <c r="B1051" s="769"/>
      <c r="C1051" s="769"/>
      <c r="D1051" s="769"/>
      <c r="E1051" s="769"/>
      <c r="F1051" s="769"/>
    </row>
    <row r="1052" spans="2:6">
      <c r="B1052" s="769"/>
      <c r="C1052" s="769"/>
      <c r="D1052" s="769"/>
      <c r="E1052" s="769"/>
      <c r="F1052" s="769"/>
    </row>
    <row r="1053" spans="2:6">
      <c r="B1053" s="769"/>
      <c r="C1053" s="769"/>
      <c r="D1053" s="769"/>
      <c r="E1053" s="769"/>
      <c r="F1053" s="769"/>
    </row>
    <row r="1054" spans="2:6">
      <c r="B1054" s="769"/>
      <c r="C1054" s="769"/>
      <c r="D1054" s="769"/>
      <c r="E1054" s="769"/>
      <c r="F1054" s="769"/>
    </row>
    <row r="1055" spans="2:6">
      <c r="B1055" s="769"/>
      <c r="C1055" s="769"/>
      <c r="D1055" s="769"/>
      <c r="E1055" s="769"/>
      <c r="F1055" s="769"/>
    </row>
    <row r="1056" spans="2:6">
      <c r="B1056" s="769"/>
      <c r="C1056" s="769"/>
      <c r="D1056" s="769"/>
      <c r="E1056" s="769"/>
      <c r="F1056" s="769"/>
    </row>
    <row r="1057" spans="2:6">
      <c r="B1057" s="769"/>
      <c r="C1057" s="769"/>
      <c r="D1057" s="769"/>
      <c r="E1057" s="769"/>
      <c r="F1057" s="769"/>
    </row>
    <row r="1058" spans="2:6">
      <c r="B1058" s="769"/>
      <c r="C1058" s="769"/>
      <c r="D1058" s="769"/>
      <c r="E1058" s="769"/>
      <c r="F1058" s="769"/>
    </row>
    <row r="1059" spans="2:6">
      <c r="B1059" s="769"/>
      <c r="C1059" s="769"/>
      <c r="D1059" s="769"/>
      <c r="E1059" s="769"/>
      <c r="F1059" s="769"/>
    </row>
    <row r="1060" spans="2:6">
      <c r="B1060" s="769"/>
      <c r="C1060" s="769"/>
      <c r="D1060" s="769"/>
      <c r="E1060" s="769"/>
      <c r="F1060" s="769"/>
    </row>
    <row r="1061" spans="2:6">
      <c r="B1061" s="769"/>
      <c r="C1061" s="769"/>
      <c r="D1061" s="769"/>
      <c r="E1061" s="769"/>
      <c r="F1061" s="769"/>
    </row>
    <row r="1062" spans="2:6">
      <c r="B1062" s="769"/>
      <c r="C1062" s="769"/>
      <c r="D1062" s="769"/>
      <c r="E1062" s="769"/>
      <c r="F1062" s="769"/>
    </row>
    <row r="1063" spans="2:6">
      <c r="B1063" s="769"/>
      <c r="C1063" s="769"/>
      <c r="D1063" s="769"/>
      <c r="E1063" s="769"/>
      <c r="F1063" s="769"/>
    </row>
    <row r="1064" spans="2:6">
      <c r="B1064" s="769"/>
      <c r="C1064" s="769"/>
      <c r="D1064" s="769"/>
      <c r="E1064" s="769"/>
      <c r="F1064" s="769"/>
    </row>
    <row r="1065" spans="2:6">
      <c r="B1065" s="769"/>
      <c r="C1065" s="769"/>
      <c r="D1065" s="769"/>
      <c r="E1065" s="769"/>
      <c r="F1065" s="769"/>
    </row>
    <row r="1066" spans="2:6">
      <c r="B1066" s="769"/>
      <c r="C1066" s="769"/>
      <c r="D1066" s="769"/>
      <c r="E1066" s="769"/>
      <c r="F1066" s="769"/>
    </row>
    <row r="1067" spans="2:6">
      <c r="B1067" s="769"/>
      <c r="C1067" s="769"/>
      <c r="D1067" s="769"/>
      <c r="E1067" s="769"/>
      <c r="F1067" s="769"/>
    </row>
    <row r="1068" spans="2:6">
      <c r="B1068" s="769"/>
      <c r="C1068" s="769"/>
      <c r="D1068" s="769"/>
      <c r="E1068" s="769"/>
      <c r="F1068" s="769"/>
    </row>
    <row r="1069" spans="2:6">
      <c r="B1069" s="769"/>
      <c r="C1069" s="769"/>
      <c r="D1069" s="769"/>
      <c r="E1069" s="769"/>
      <c r="F1069" s="769"/>
    </row>
    <row r="1070" spans="2:6">
      <c r="B1070" s="769"/>
      <c r="C1070" s="769"/>
      <c r="D1070" s="769"/>
      <c r="E1070" s="769"/>
      <c r="F1070" s="769"/>
    </row>
    <row r="1071" spans="2:6">
      <c r="B1071" s="769"/>
      <c r="C1071" s="769"/>
      <c r="D1071" s="769"/>
      <c r="E1071" s="769"/>
      <c r="F1071" s="769"/>
    </row>
    <row r="1072" spans="2:6">
      <c r="B1072" s="769"/>
      <c r="C1072" s="769"/>
      <c r="D1072" s="769"/>
      <c r="E1072" s="769"/>
      <c r="F1072" s="769"/>
    </row>
    <row r="1073" spans="2:6">
      <c r="B1073" s="769"/>
      <c r="C1073" s="769"/>
      <c r="D1073" s="769"/>
      <c r="E1073" s="769"/>
      <c r="F1073" s="769"/>
    </row>
    <row r="1074" spans="2:6">
      <c r="B1074" s="769"/>
      <c r="C1074" s="769"/>
      <c r="D1074" s="769"/>
      <c r="E1074" s="769"/>
      <c r="F1074" s="769"/>
    </row>
    <row r="1075" spans="2:6">
      <c r="B1075" s="769"/>
      <c r="C1075" s="769"/>
      <c r="D1075" s="769"/>
      <c r="E1075" s="769"/>
      <c r="F1075" s="769"/>
    </row>
    <row r="1076" spans="2:6">
      <c r="B1076" s="769"/>
      <c r="C1076" s="769"/>
      <c r="D1076" s="769"/>
      <c r="E1076" s="769"/>
      <c r="F1076" s="769"/>
    </row>
    <row r="1077" spans="2:6">
      <c r="B1077" s="769"/>
      <c r="C1077" s="769"/>
      <c r="D1077" s="769"/>
      <c r="E1077" s="769"/>
      <c r="F1077" s="769"/>
    </row>
    <row r="1078" spans="2:6">
      <c r="B1078" s="769"/>
      <c r="C1078" s="769"/>
      <c r="D1078" s="769"/>
      <c r="E1078" s="769"/>
      <c r="F1078" s="769"/>
    </row>
    <row r="1079" spans="2:6">
      <c r="B1079" s="769"/>
      <c r="C1079" s="769"/>
      <c r="D1079" s="769"/>
      <c r="E1079" s="769"/>
      <c r="F1079" s="769"/>
    </row>
    <row r="1080" spans="2:6">
      <c r="B1080" s="769"/>
      <c r="C1080" s="769"/>
      <c r="D1080" s="769"/>
      <c r="E1080" s="769"/>
      <c r="F1080" s="769"/>
    </row>
    <row r="1081" spans="2:6">
      <c r="B1081" s="769"/>
      <c r="C1081" s="769"/>
      <c r="D1081" s="769"/>
      <c r="E1081" s="769"/>
      <c r="F1081" s="769"/>
    </row>
    <row r="1082" spans="2:6">
      <c r="B1082" s="769"/>
      <c r="C1082" s="769"/>
      <c r="D1082" s="769"/>
      <c r="E1082" s="769"/>
      <c r="F1082" s="769"/>
    </row>
    <row r="1083" spans="2:6">
      <c r="B1083" s="769"/>
      <c r="C1083" s="769"/>
      <c r="D1083" s="769"/>
      <c r="E1083" s="769"/>
      <c r="F1083" s="769"/>
    </row>
    <row r="1084" spans="2:6">
      <c r="B1084" s="769"/>
      <c r="C1084" s="769"/>
      <c r="D1084" s="769"/>
      <c r="E1084" s="769"/>
      <c r="F1084" s="769"/>
    </row>
    <row r="1085" spans="2:6">
      <c r="B1085" s="769"/>
      <c r="C1085" s="769"/>
      <c r="D1085" s="769"/>
      <c r="E1085" s="769"/>
      <c r="F1085" s="769"/>
    </row>
    <row r="1086" spans="2:6">
      <c r="B1086" s="769"/>
      <c r="C1086" s="769"/>
      <c r="D1086" s="769"/>
      <c r="E1086" s="769"/>
      <c r="F1086" s="769"/>
    </row>
    <row r="1087" spans="2:6">
      <c r="B1087" s="769"/>
      <c r="C1087" s="769"/>
      <c r="D1087" s="769"/>
      <c r="E1087" s="769"/>
      <c r="F1087" s="769"/>
    </row>
    <row r="1088" spans="2:6">
      <c r="B1088" s="769"/>
      <c r="C1088" s="769"/>
      <c r="D1088" s="769"/>
      <c r="E1088" s="769"/>
      <c r="F1088" s="769"/>
    </row>
    <row r="1089" spans="2:6">
      <c r="B1089" s="769"/>
      <c r="C1089" s="769"/>
      <c r="D1089" s="769"/>
      <c r="E1089" s="769"/>
      <c r="F1089" s="769"/>
    </row>
    <row r="1090" spans="2:6">
      <c r="B1090" s="769"/>
      <c r="C1090" s="769"/>
      <c r="D1090" s="769"/>
      <c r="E1090" s="769"/>
      <c r="F1090" s="769"/>
    </row>
    <row r="1091" spans="2:6">
      <c r="B1091" s="769"/>
      <c r="C1091" s="769"/>
      <c r="D1091" s="769"/>
      <c r="E1091" s="769"/>
      <c r="F1091" s="769"/>
    </row>
    <row r="1092" spans="2:6">
      <c r="B1092" s="769"/>
      <c r="C1092" s="769"/>
      <c r="D1092" s="769"/>
      <c r="E1092" s="769"/>
      <c r="F1092" s="769"/>
    </row>
    <row r="1093" spans="2:6">
      <c r="B1093" s="769"/>
      <c r="C1093" s="769"/>
      <c r="D1093" s="769"/>
      <c r="E1093" s="769"/>
      <c r="F1093" s="769"/>
    </row>
    <row r="1094" spans="2:6">
      <c r="B1094" s="769"/>
      <c r="C1094" s="769"/>
      <c r="D1094" s="769"/>
      <c r="E1094" s="769"/>
      <c r="F1094" s="769"/>
    </row>
    <row r="1095" spans="2:6">
      <c r="B1095" s="769"/>
      <c r="C1095" s="769"/>
      <c r="D1095" s="769"/>
      <c r="E1095" s="769"/>
      <c r="F1095" s="769"/>
    </row>
    <row r="1096" spans="2:6">
      <c r="B1096" s="769"/>
      <c r="C1096" s="769"/>
      <c r="D1096" s="769"/>
      <c r="E1096" s="769"/>
      <c r="F1096" s="769"/>
    </row>
    <row r="1097" spans="2:6">
      <c r="B1097" s="769"/>
      <c r="C1097" s="769"/>
      <c r="D1097" s="769"/>
      <c r="E1097" s="769"/>
      <c r="F1097" s="769"/>
    </row>
    <row r="1098" spans="2:6">
      <c r="B1098" s="769"/>
      <c r="C1098" s="769"/>
      <c r="D1098" s="769"/>
      <c r="E1098" s="769"/>
      <c r="F1098" s="769"/>
    </row>
    <row r="1099" spans="2:6">
      <c r="B1099" s="769"/>
      <c r="C1099" s="769"/>
      <c r="D1099" s="769"/>
      <c r="E1099" s="769"/>
      <c r="F1099" s="769"/>
    </row>
    <row r="1100" spans="2:6">
      <c r="B1100" s="769"/>
      <c r="C1100" s="769"/>
      <c r="D1100" s="769"/>
      <c r="E1100" s="769"/>
      <c r="F1100" s="769"/>
    </row>
    <row r="1101" spans="2:6">
      <c r="B1101" s="769"/>
      <c r="C1101" s="769"/>
      <c r="D1101" s="769"/>
      <c r="E1101" s="769"/>
      <c r="F1101" s="769"/>
    </row>
    <row r="1102" spans="2:6">
      <c r="B1102" s="769"/>
      <c r="C1102" s="769"/>
      <c r="D1102" s="769"/>
      <c r="E1102" s="769"/>
      <c r="F1102" s="769"/>
    </row>
    <row r="1103" spans="2:6">
      <c r="B1103" s="769"/>
      <c r="C1103" s="769"/>
      <c r="D1103" s="769"/>
      <c r="E1103" s="769"/>
      <c r="F1103" s="769"/>
    </row>
    <row r="1104" spans="2:6">
      <c r="B1104" s="769"/>
      <c r="C1104" s="769"/>
      <c r="D1104" s="769"/>
      <c r="E1104" s="769"/>
      <c r="F1104" s="769"/>
    </row>
    <row r="1105" spans="2:6">
      <c r="B1105" s="769"/>
      <c r="C1105" s="769"/>
      <c r="D1105" s="769"/>
      <c r="E1105" s="769"/>
      <c r="F1105" s="769"/>
    </row>
    <row r="1106" spans="2:6">
      <c r="B1106" s="769"/>
      <c r="C1106" s="769"/>
      <c r="D1106" s="769"/>
      <c r="E1106" s="769"/>
      <c r="F1106" s="769"/>
    </row>
    <row r="1107" spans="2:6">
      <c r="B1107" s="769"/>
      <c r="C1107" s="769"/>
      <c r="D1107" s="769"/>
      <c r="E1107" s="769"/>
      <c r="F1107" s="769"/>
    </row>
    <row r="1108" spans="2:6">
      <c r="B1108" s="769"/>
      <c r="C1108" s="769"/>
      <c r="D1108" s="769"/>
      <c r="E1108" s="769"/>
      <c r="F1108" s="769"/>
    </row>
    <row r="1109" spans="2:6">
      <c r="B1109" s="769"/>
      <c r="C1109" s="769"/>
      <c r="D1109" s="769"/>
      <c r="E1109" s="769"/>
      <c r="F1109" s="769"/>
    </row>
    <row r="1110" spans="2:6">
      <c r="B1110" s="769"/>
      <c r="C1110" s="769"/>
      <c r="D1110" s="769"/>
      <c r="E1110" s="769"/>
      <c r="F1110" s="769"/>
    </row>
    <row r="1111" spans="2:6">
      <c r="B1111" s="769"/>
      <c r="C1111" s="769"/>
      <c r="D1111" s="769"/>
      <c r="E1111" s="769"/>
      <c r="F1111" s="769"/>
    </row>
    <row r="1112" spans="2:6">
      <c r="B1112" s="769"/>
      <c r="C1112" s="769"/>
      <c r="D1112" s="769"/>
      <c r="E1112" s="769"/>
      <c r="F1112" s="769"/>
    </row>
    <row r="1113" spans="2:6">
      <c r="B1113" s="769"/>
      <c r="C1113" s="769"/>
      <c r="D1113" s="769"/>
      <c r="E1113" s="769"/>
      <c r="F1113" s="769"/>
    </row>
    <row r="1114" spans="2:6">
      <c r="B1114" s="769"/>
      <c r="C1114" s="769"/>
      <c r="D1114" s="769"/>
      <c r="E1114" s="769"/>
      <c r="F1114" s="769"/>
    </row>
    <row r="1115" spans="2:6">
      <c r="B1115" s="769"/>
      <c r="C1115" s="769"/>
      <c r="D1115" s="769"/>
      <c r="E1115" s="769"/>
      <c r="F1115" s="769"/>
    </row>
    <row r="1116" spans="2:6">
      <c r="B1116" s="769"/>
      <c r="C1116" s="769"/>
      <c r="D1116" s="769"/>
      <c r="E1116" s="769"/>
      <c r="F1116" s="769"/>
    </row>
    <row r="1117" spans="2:6">
      <c r="B1117" s="769"/>
      <c r="C1117" s="769"/>
      <c r="D1117" s="769"/>
      <c r="E1117" s="769"/>
      <c r="F1117" s="769"/>
    </row>
    <row r="1118" spans="2:6">
      <c r="B1118" s="769"/>
      <c r="C1118" s="769"/>
      <c r="D1118" s="769"/>
      <c r="E1118" s="769"/>
      <c r="F1118" s="769"/>
    </row>
    <row r="1119" spans="2:6">
      <c r="B1119" s="769"/>
      <c r="C1119" s="769"/>
      <c r="D1119" s="769"/>
      <c r="E1119" s="769"/>
      <c r="F1119" s="769"/>
    </row>
    <row r="1120" spans="2:6">
      <c r="B1120" s="769"/>
      <c r="C1120" s="769"/>
      <c r="D1120" s="769"/>
      <c r="E1120" s="769"/>
      <c r="F1120" s="769"/>
    </row>
    <row r="1121" spans="2:6">
      <c r="B1121" s="769"/>
      <c r="C1121" s="769"/>
      <c r="D1121" s="769"/>
      <c r="E1121" s="769"/>
      <c r="F1121" s="769"/>
    </row>
    <row r="1122" spans="2:6">
      <c r="B1122" s="769"/>
      <c r="C1122" s="769"/>
      <c r="D1122" s="769"/>
      <c r="E1122" s="769"/>
      <c r="F1122" s="769"/>
    </row>
    <row r="1123" spans="2:6">
      <c r="B1123" s="769"/>
      <c r="C1123" s="769"/>
      <c r="D1123" s="769"/>
      <c r="E1123" s="769"/>
      <c r="F1123" s="769"/>
    </row>
    <row r="1124" spans="2:6">
      <c r="B1124" s="769"/>
      <c r="C1124" s="769"/>
      <c r="D1124" s="769"/>
      <c r="E1124" s="769"/>
      <c r="F1124" s="769"/>
    </row>
    <row r="1125" spans="2:6">
      <c r="B1125" s="769"/>
      <c r="C1125" s="769"/>
      <c r="D1125" s="769"/>
      <c r="E1125" s="769"/>
      <c r="F1125" s="769"/>
    </row>
    <row r="1126" spans="2:6">
      <c r="B1126" s="769"/>
      <c r="C1126" s="769"/>
      <c r="D1126" s="769"/>
      <c r="E1126" s="769"/>
      <c r="F1126" s="769"/>
    </row>
    <row r="1127" spans="2:6">
      <c r="B1127" s="769"/>
      <c r="C1127" s="769"/>
      <c r="D1127" s="769"/>
      <c r="E1127" s="769"/>
      <c r="F1127" s="769"/>
    </row>
    <row r="1128" spans="2:6">
      <c r="B1128" s="769"/>
      <c r="C1128" s="769"/>
      <c r="D1128" s="769"/>
      <c r="E1128" s="769"/>
      <c r="F1128" s="769"/>
    </row>
    <row r="1129" spans="2:6">
      <c r="B1129" s="769"/>
      <c r="C1129" s="769"/>
      <c r="D1129" s="769"/>
      <c r="E1129" s="769"/>
      <c r="F1129" s="769"/>
    </row>
    <row r="1130" spans="2:6">
      <c r="B1130" s="769"/>
      <c r="C1130" s="769"/>
      <c r="D1130" s="769"/>
      <c r="E1130" s="769"/>
      <c r="F1130" s="769"/>
    </row>
    <row r="1131" spans="2:6">
      <c r="B1131" s="769"/>
      <c r="C1131" s="769"/>
      <c r="D1131" s="769"/>
      <c r="E1131" s="769"/>
      <c r="F1131" s="769"/>
    </row>
    <row r="1132" spans="2:6">
      <c r="B1132" s="769"/>
      <c r="C1132" s="769"/>
      <c r="D1132" s="769"/>
      <c r="E1132" s="769"/>
      <c r="F1132" s="769"/>
    </row>
    <row r="1133" spans="2:6">
      <c r="B1133" s="769"/>
      <c r="C1133" s="769"/>
      <c r="D1133" s="769"/>
      <c r="E1133" s="769"/>
      <c r="F1133" s="769"/>
    </row>
    <row r="1134" spans="2:6">
      <c r="B1134" s="769"/>
      <c r="C1134" s="769"/>
      <c r="D1134" s="769"/>
      <c r="E1134" s="769"/>
      <c r="F1134" s="769"/>
    </row>
    <row r="1135" spans="2:6">
      <c r="B1135" s="769"/>
      <c r="C1135" s="769"/>
      <c r="D1135" s="769"/>
      <c r="E1135" s="769"/>
      <c r="F1135" s="769"/>
    </row>
    <row r="1136" spans="2:6">
      <c r="B1136" s="769"/>
      <c r="C1136" s="769"/>
      <c r="D1136" s="769"/>
      <c r="E1136" s="769"/>
      <c r="F1136" s="769"/>
    </row>
    <row r="1137" spans="2:6">
      <c r="B1137" s="769"/>
      <c r="C1137" s="769"/>
      <c r="D1137" s="769"/>
      <c r="E1137" s="769"/>
      <c r="F1137" s="769"/>
    </row>
    <row r="1138" spans="2:6">
      <c r="B1138" s="769"/>
      <c r="C1138" s="769"/>
      <c r="D1138" s="769"/>
      <c r="E1138" s="769"/>
      <c r="F1138" s="769"/>
    </row>
    <row r="1139" spans="2:6">
      <c r="B1139" s="769"/>
      <c r="C1139" s="769"/>
      <c r="D1139" s="769"/>
      <c r="E1139" s="769"/>
      <c r="F1139" s="769"/>
    </row>
    <row r="1140" spans="2:6">
      <c r="B1140" s="769"/>
      <c r="C1140" s="769"/>
      <c r="D1140" s="769"/>
      <c r="E1140" s="769"/>
      <c r="F1140" s="769"/>
    </row>
    <row r="1141" spans="2:6">
      <c r="B1141" s="769"/>
      <c r="C1141" s="769"/>
      <c r="D1141" s="769"/>
      <c r="E1141" s="769"/>
      <c r="F1141" s="769"/>
    </row>
    <row r="1142" spans="2:6">
      <c r="B1142" s="769"/>
      <c r="C1142" s="769"/>
      <c r="D1142" s="769"/>
      <c r="E1142" s="769"/>
      <c r="F1142" s="769"/>
    </row>
    <row r="1143" spans="2:6">
      <c r="B1143" s="769"/>
      <c r="C1143" s="769"/>
      <c r="D1143" s="769"/>
      <c r="E1143" s="769"/>
      <c r="F1143" s="769"/>
    </row>
    <row r="1144" spans="2:6">
      <c r="B1144" s="769"/>
      <c r="C1144" s="769"/>
      <c r="D1144" s="769"/>
      <c r="E1144" s="769"/>
      <c r="F1144" s="769"/>
    </row>
    <row r="1145" spans="2:6">
      <c r="B1145" s="769"/>
      <c r="C1145" s="769"/>
      <c r="D1145" s="769"/>
      <c r="E1145" s="769"/>
      <c r="F1145" s="769"/>
    </row>
    <row r="1146" spans="2:6">
      <c r="B1146" s="769"/>
      <c r="C1146" s="769"/>
      <c r="D1146" s="769"/>
      <c r="E1146" s="769"/>
      <c r="F1146" s="769"/>
    </row>
    <row r="1147" spans="2:6">
      <c r="B1147" s="769"/>
      <c r="C1147" s="769"/>
      <c r="D1147" s="769"/>
      <c r="E1147" s="769"/>
      <c r="F1147" s="769"/>
    </row>
    <row r="1148" spans="2:6">
      <c r="B1148" s="769"/>
      <c r="C1148" s="769"/>
      <c r="D1148" s="769"/>
      <c r="E1148" s="769"/>
      <c r="F1148" s="769"/>
    </row>
    <row r="1149" spans="2:6">
      <c r="B1149" s="769"/>
      <c r="C1149" s="769"/>
      <c r="D1149" s="769"/>
      <c r="E1149" s="769"/>
      <c r="F1149" s="769"/>
    </row>
    <row r="1150" spans="2:6">
      <c r="B1150" s="769"/>
      <c r="C1150" s="769"/>
      <c r="D1150" s="769"/>
      <c r="E1150" s="769"/>
      <c r="F1150" s="769"/>
    </row>
    <row r="1151" spans="2:6">
      <c r="B1151" s="769"/>
      <c r="C1151" s="769"/>
      <c r="D1151" s="769"/>
      <c r="E1151" s="769"/>
      <c r="F1151" s="769"/>
    </row>
    <row r="1152" spans="2:6">
      <c r="B1152" s="769"/>
      <c r="C1152" s="769"/>
      <c r="D1152" s="769"/>
      <c r="E1152" s="769"/>
      <c r="F1152" s="769"/>
    </row>
    <row r="1153" spans="2:6">
      <c r="B1153" s="769"/>
      <c r="C1153" s="769"/>
      <c r="D1153" s="769"/>
      <c r="E1153" s="769"/>
      <c r="F1153" s="769"/>
    </row>
    <row r="1154" spans="2:6">
      <c r="B1154" s="769"/>
      <c r="C1154" s="769"/>
      <c r="D1154" s="769"/>
      <c r="E1154" s="769"/>
      <c r="F1154" s="769"/>
    </row>
    <row r="1155" spans="2:6">
      <c r="B1155" s="769"/>
      <c r="C1155" s="769"/>
      <c r="D1155" s="769"/>
      <c r="E1155" s="769"/>
      <c r="F1155" s="769"/>
    </row>
    <row r="1156" spans="2:6">
      <c r="B1156" s="769"/>
      <c r="C1156" s="769"/>
      <c r="D1156" s="769"/>
      <c r="E1156" s="769"/>
      <c r="F1156" s="769"/>
    </row>
    <row r="1157" spans="2:6">
      <c r="B1157" s="769"/>
      <c r="C1157" s="769"/>
      <c r="D1157" s="769"/>
      <c r="E1157" s="769"/>
      <c r="F1157" s="769"/>
    </row>
    <row r="1158" spans="2:6">
      <c r="B1158" s="769"/>
      <c r="C1158" s="769"/>
      <c r="D1158" s="769"/>
      <c r="E1158" s="769"/>
      <c r="F1158" s="769"/>
    </row>
    <row r="1159" spans="2:6">
      <c r="B1159" s="769"/>
      <c r="C1159" s="769"/>
      <c r="D1159" s="769"/>
      <c r="E1159" s="769"/>
      <c r="F1159" s="769"/>
    </row>
    <row r="1160" spans="2:6">
      <c r="B1160" s="769"/>
      <c r="C1160" s="769"/>
      <c r="D1160" s="769"/>
      <c r="E1160" s="769"/>
      <c r="F1160" s="769"/>
    </row>
    <row r="1161" spans="2:6">
      <c r="B1161" s="769"/>
      <c r="C1161" s="769"/>
      <c r="D1161" s="769"/>
      <c r="E1161" s="769"/>
      <c r="F1161" s="769"/>
    </row>
    <row r="1162" spans="2:6">
      <c r="B1162" s="769"/>
      <c r="C1162" s="769"/>
      <c r="D1162" s="769"/>
      <c r="E1162" s="769"/>
      <c r="F1162" s="769"/>
    </row>
    <row r="1163" spans="2:6">
      <c r="B1163" s="769"/>
      <c r="C1163" s="769"/>
      <c r="D1163" s="769"/>
      <c r="E1163" s="769"/>
      <c r="F1163" s="769"/>
    </row>
    <row r="1164" spans="2:6">
      <c r="B1164" s="769"/>
      <c r="C1164" s="769"/>
      <c r="D1164" s="769"/>
      <c r="E1164" s="769"/>
      <c r="F1164" s="769"/>
    </row>
    <row r="1165" spans="2:6">
      <c r="B1165" s="769"/>
      <c r="C1165" s="769"/>
      <c r="D1165" s="769"/>
      <c r="E1165" s="769"/>
      <c r="F1165" s="769"/>
    </row>
    <row r="1166" spans="2:6">
      <c r="B1166" s="769"/>
      <c r="C1166" s="769"/>
      <c r="D1166" s="769"/>
      <c r="E1166" s="769"/>
      <c r="F1166" s="769"/>
    </row>
    <row r="1167" spans="2:6">
      <c r="B1167" s="769"/>
      <c r="C1167" s="769"/>
      <c r="D1167" s="769"/>
      <c r="E1167" s="769"/>
      <c r="F1167" s="769"/>
    </row>
    <row r="1168" spans="2:6">
      <c r="B1168" s="769"/>
      <c r="C1168" s="769"/>
      <c r="D1168" s="769"/>
      <c r="E1168" s="769"/>
      <c r="F1168" s="769"/>
    </row>
    <row r="1169" spans="2:6">
      <c r="B1169" s="769"/>
      <c r="C1169" s="769"/>
      <c r="D1169" s="769"/>
      <c r="E1169" s="769"/>
      <c r="F1169" s="769"/>
    </row>
    <row r="1170" spans="2:6">
      <c r="B1170" s="769"/>
      <c r="C1170" s="769"/>
      <c r="D1170" s="769"/>
      <c r="E1170" s="769"/>
      <c r="F1170" s="769"/>
    </row>
    <row r="1171" spans="2:6">
      <c r="B1171" s="769"/>
      <c r="C1171" s="769"/>
      <c r="D1171" s="769"/>
      <c r="E1171" s="769"/>
      <c r="F1171" s="769"/>
    </row>
    <row r="1172" spans="2:6">
      <c r="B1172" s="769"/>
      <c r="C1172" s="769"/>
      <c r="D1172" s="769"/>
      <c r="E1172" s="769"/>
      <c r="F1172" s="769"/>
    </row>
    <row r="1173" spans="2:6">
      <c r="B1173" s="769"/>
      <c r="C1173" s="769"/>
      <c r="D1173" s="769"/>
      <c r="E1173" s="769"/>
      <c r="F1173" s="769"/>
    </row>
    <row r="1174" spans="2:6">
      <c r="B1174" s="769"/>
      <c r="C1174" s="769"/>
      <c r="D1174" s="769"/>
      <c r="E1174" s="769"/>
      <c r="F1174" s="769"/>
    </row>
    <row r="1175" spans="2:6">
      <c r="B1175" s="769"/>
      <c r="C1175" s="769"/>
      <c r="D1175" s="769"/>
      <c r="E1175" s="769"/>
      <c r="F1175" s="769"/>
    </row>
    <row r="1176" spans="2:6">
      <c r="B1176" s="769"/>
      <c r="C1176" s="769"/>
      <c r="D1176" s="769"/>
      <c r="E1176" s="769"/>
      <c r="F1176" s="769"/>
    </row>
    <row r="1177" spans="2:6">
      <c r="B1177" s="769"/>
      <c r="C1177" s="769"/>
      <c r="D1177" s="769"/>
      <c r="E1177" s="769"/>
      <c r="F1177" s="769"/>
    </row>
    <row r="1178" spans="2:6">
      <c r="B1178" s="769"/>
      <c r="C1178" s="769"/>
      <c r="D1178" s="769"/>
      <c r="E1178" s="769"/>
      <c r="F1178" s="769"/>
    </row>
    <row r="1179" spans="2:6">
      <c r="B1179" s="769"/>
      <c r="C1179" s="769"/>
      <c r="D1179" s="769"/>
      <c r="E1179" s="769"/>
      <c r="F1179" s="769"/>
    </row>
    <row r="1180" spans="2:6">
      <c r="B1180" s="769"/>
      <c r="C1180" s="769"/>
      <c r="D1180" s="769"/>
      <c r="E1180" s="769"/>
      <c r="F1180" s="769"/>
    </row>
    <row r="1181" spans="2:6">
      <c r="B1181" s="769"/>
      <c r="C1181" s="769"/>
      <c r="D1181" s="769"/>
      <c r="E1181" s="769"/>
      <c r="F1181" s="769"/>
    </row>
    <row r="1182" spans="2:6">
      <c r="B1182" s="769"/>
      <c r="C1182" s="769"/>
      <c r="D1182" s="769"/>
      <c r="E1182" s="769"/>
      <c r="F1182" s="769"/>
    </row>
    <row r="1183" spans="2:6">
      <c r="B1183" s="769"/>
      <c r="C1183" s="769"/>
      <c r="D1183" s="769"/>
      <c r="E1183" s="769"/>
      <c r="F1183" s="769"/>
    </row>
    <row r="1184" spans="2:6">
      <c r="B1184" s="769"/>
      <c r="C1184" s="769"/>
      <c r="D1184" s="769"/>
      <c r="E1184" s="769"/>
      <c r="F1184" s="769"/>
    </row>
    <row r="1185" spans="2:6">
      <c r="B1185" s="769"/>
      <c r="C1185" s="769"/>
      <c r="D1185" s="769"/>
      <c r="E1185" s="769"/>
      <c r="F1185" s="769"/>
    </row>
    <row r="1186" spans="2:6">
      <c r="B1186" s="769"/>
      <c r="C1186" s="769"/>
      <c r="D1186" s="769"/>
      <c r="E1186" s="769"/>
      <c r="F1186" s="769"/>
    </row>
    <row r="1187" spans="2:6">
      <c r="B1187" s="769"/>
      <c r="C1187" s="769"/>
      <c r="D1187" s="769"/>
      <c r="E1187" s="769"/>
      <c r="F1187" s="769"/>
    </row>
    <row r="1188" spans="2:6">
      <c r="B1188" s="769"/>
      <c r="C1188" s="769"/>
      <c r="D1188" s="769"/>
      <c r="E1188" s="769"/>
      <c r="F1188" s="769"/>
    </row>
    <row r="1189" spans="2:6">
      <c r="B1189" s="769"/>
      <c r="C1189" s="769"/>
      <c r="D1189" s="769"/>
      <c r="E1189" s="769"/>
      <c r="F1189" s="769"/>
    </row>
    <row r="1190" spans="2:6">
      <c r="B1190" s="769"/>
      <c r="C1190" s="769"/>
      <c r="D1190" s="769"/>
      <c r="E1190" s="769"/>
      <c r="F1190" s="769"/>
    </row>
    <row r="1191" spans="2:6">
      <c r="B1191" s="769"/>
      <c r="C1191" s="769"/>
      <c r="D1191" s="769"/>
      <c r="E1191" s="769"/>
      <c r="F1191" s="769"/>
    </row>
    <row r="1192" spans="2:6">
      <c r="B1192" s="769"/>
      <c r="C1192" s="769"/>
      <c r="D1192" s="769"/>
      <c r="E1192" s="769"/>
      <c r="F1192" s="769"/>
    </row>
    <row r="1193" spans="2:6">
      <c r="B1193" s="769"/>
      <c r="C1193" s="769"/>
      <c r="D1193" s="769"/>
      <c r="E1193" s="769"/>
      <c r="F1193" s="769"/>
    </row>
    <row r="1194" spans="2:6">
      <c r="B1194" s="769"/>
      <c r="C1194" s="769"/>
      <c r="D1194" s="769"/>
      <c r="E1194" s="769"/>
      <c r="F1194" s="769"/>
    </row>
    <row r="1195" spans="2:6">
      <c r="B1195" s="769"/>
      <c r="C1195" s="769"/>
      <c r="D1195" s="769"/>
      <c r="E1195" s="769"/>
      <c r="F1195" s="769"/>
    </row>
    <row r="1196" spans="2:6">
      <c r="B1196" s="769"/>
      <c r="C1196" s="769"/>
      <c r="D1196" s="769"/>
      <c r="E1196" s="769"/>
      <c r="F1196" s="769"/>
    </row>
    <row r="1197" spans="2:6">
      <c r="B1197" s="769"/>
      <c r="C1197" s="769"/>
      <c r="D1197" s="769"/>
      <c r="E1197" s="769"/>
      <c r="F1197" s="769"/>
    </row>
    <row r="1198" spans="2:6">
      <c r="B1198" s="769"/>
      <c r="C1198" s="769"/>
      <c r="D1198" s="769"/>
      <c r="E1198" s="769"/>
      <c r="F1198" s="769"/>
    </row>
    <row r="1199" spans="2:6">
      <c r="B1199" s="769"/>
      <c r="C1199" s="769"/>
      <c r="D1199" s="769"/>
      <c r="E1199" s="769"/>
      <c r="F1199" s="769"/>
    </row>
    <row r="1200" spans="2:6">
      <c r="B1200" s="769"/>
      <c r="C1200" s="769"/>
      <c r="D1200" s="769"/>
      <c r="E1200" s="769"/>
      <c r="F1200" s="769"/>
    </row>
    <row r="1201" spans="2:6">
      <c r="B1201" s="769"/>
      <c r="C1201" s="769"/>
      <c r="D1201" s="769"/>
      <c r="E1201" s="769"/>
      <c r="F1201" s="769"/>
    </row>
    <row r="1202" spans="2:6">
      <c r="B1202" s="769"/>
      <c r="C1202" s="769"/>
      <c r="D1202" s="769"/>
      <c r="E1202" s="769"/>
      <c r="F1202" s="769"/>
    </row>
    <row r="1203" spans="2:6">
      <c r="B1203" s="769"/>
      <c r="C1203" s="769"/>
      <c r="D1203" s="769"/>
      <c r="E1203" s="769"/>
      <c r="F1203" s="769"/>
    </row>
    <row r="1204" spans="2:6">
      <c r="B1204" s="769"/>
      <c r="C1204" s="769"/>
      <c r="D1204" s="769"/>
      <c r="E1204" s="769"/>
      <c r="F1204" s="769"/>
    </row>
    <row r="1205" spans="2:6">
      <c r="B1205" s="769"/>
      <c r="C1205" s="769"/>
      <c r="D1205" s="769"/>
      <c r="E1205" s="769"/>
      <c r="F1205" s="769"/>
    </row>
    <row r="1206" spans="2:6">
      <c r="B1206" s="769"/>
      <c r="C1206" s="769"/>
      <c r="D1206" s="769"/>
      <c r="E1206" s="769"/>
      <c r="F1206" s="769"/>
    </row>
    <row r="1207" spans="2:6">
      <c r="B1207" s="769"/>
      <c r="C1207" s="769"/>
      <c r="D1207" s="769"/>
      <c r="E1207" s="769"/>
      <c r="F1207" s="769"/>
    </row>
    <row r="1208" spans="2:6">
      <c r="B1208" s="769"/>
      <c r="C1208" s="769"/>
      <c r="D1208" s="769"/>
      <c r="E1208" s="769"/>
      <c r="F1208" s="769"/>
    </row>
    <row r="1209" spans="2:6">
      <c r="B1209" s="769"/>
      <c r="C1209" s="769"/>
      <c r="D1209" s="769"/>
      <c r="E1209" s="769"/>
      <c r="F1209" s="769"/>
    </row>
    <row r="1210" spans="2:6">
      <c r="B1210" s="769"/>
      <c r="C1210" s="769"/>
      <c r="D1210" s="769"/>
      <c r="E1210" s="769"/>
      <c r="F1210" s="769"/>
    </row>
    <row r="1211" spans="2:6">
      <c r="B1211" s="769"/>
      <c r="C1211" s="769"/>
      <c r="D1211" s="769"/>
      <c r="E1211" s="769"/>
      <c r="F1211" s="769"/>
    </row>
    <row r="1212" spans="2:6">
      <c r="B1212" s="769"/>
      <c r="C1212" s="769"/>
      <c r="D1212" s="769"/>
      <c r="E1212" s="769"/>
      <c r="F1212" s="769"/>
    </row>
    <row r="1213" spans="2:6">
      <c r="B1213" s="769"/>
      <c r="C1213" s="769"/>
      <c r="D1213" s="769"/>
      <c r="E1213" s="769"/>
      <c r="F1213" s="769"/>
    </row>
    <row r="1214" spans="2:6">
      <c r="B1214" s="769"/>
      <c r="C1214" s="769"/>
      <c r="D1214" s="769"/>
      <c r="E1214" s="769"/>
      <c r="F1214" s="769"/>
    </row>
    <row r="1215" spans="2:6">
      <c r="B1215" s="769"/>
      <c r="C1215" s="769"/>
      <c r="D1215" s="769"/>
      <c r="E1215" s="769"/>
      <c r="F1215" s="769"/>
    </row>
    <row r="1216" spans="2:6">
      <c r="B1216" s="769"/>
      <c r="C1216" s="769"/>
      <c r="D1216" s="769"/>
      <c r="E1216" s="769"/>
      <c r="F1216" s="769"/>
    </row>
    <row r="1217" spans="2:6">
      <c r="B1217" s="769"/>
      <c r="C1217" s="769"/>
      <c r="D1217" s="769"/>
      <c r="E1217" s="769"/>
      <c r="F1217" s="769"/>
    </row>
    <row r="1218" spans="2:6">
      <c r="B1218" s="769"/>
      <c r="C1218" s="769"/>
      <c r="D1218" s="769"/>
      <c r="E1218" s="769"/>
      <c r="F1218" s="769"/>
    </row>
    <row r="1219" spans="2:6">
      <c r="B1219" s="769"/>
      <c r="C1219" s="769"/>
      <c r="D1219" s="769"/>
      <c r="E1219" s="769"/>
      <c r="F1219" s="769"/>
    </row>
    <row r="1220" spans="2:6">
      <c r="B1220" s="769"/>
      <c r="C1220" s="769"/>
      <c r="D1220" s="769"/>
      <c r="E1220" s="769"/>
      <c r="F1220" s="769"/>
    </row>
    <row r="1221" spans="2:6">
      <c r="B1221" s="769"/>
      <c r="C1221" s="769"/>
      <c r="D1221" s="769"/>
      <c r="E1221" s="769"/>
      <c r="F1221" s="769"/>
    </row>
    <row r="1222" spans="2:6">
      <c r="B1222" s="769"/>
      <c r="C1222" s="769"/>
      <c r="D1222" s="769"/>
      <c r="E1222" s="769"/>
      <c r="F1222" s="769"/>
    </row>
    <row r="1223" spans="2:6">
      <c r="B1223" s="769"/>
      <c r="C1223" s="769"/>
      <c r="D1223" s="769"/>
      <c r="E1223" s="769"/>
      <c r="F1223" s="769"/>
    </row>
    <row r="1224" spans="2:6">
      <c r="B1224" s="769"/>
      <c r="C1224" s="769"/>
      <c r="D1224" s="769"/>
      <c r="E1224" s="769"/>
      <c r="F1224" s="769"/>
    </row>
    <row r="1225" spans="2:6">
      <c r="B1225" s="769"/>
      <c r="C1225" s="769"/>
      <c r="D1225" s="769"/>
      <c r="E1225" s="769"/>
      <c r="F1225" s="769"/>
    </row>
    <row r="1226" spans="2:6">
      <c r="B1226" s="769"/>
      <c r="C1226" s="769"/>
      <c r="D1226" s="769"/>
      <c r="E1226" s="769"/>
      <c r="F1226" s="769"/>
    </row>
    <row r="1227" spans="2:6">
      <c r="B1227" s="769"/>
      <c r="C1227" s="769"/>
      <c r="D1227" s="769"/>
      <c r="E1227" s="769"/>
      <c r="F1227" s="769"/>
    </row>
    <row r="1228" spans="2:6">
      <c r="B1228" s="769"/>
      <c r="C1228" s="769"/>
      <c r="D1228" s="769"/>
      <c r="E1228" s="769"/>
      <c r="F1228" s="769"/>
    </row>
    <row r="1229" spans="2:6">
      <c r="B1229" s="769"/>
      <c r="C1229" s="769"/>
      <c r="D1229" s="769"/>
      <c r="E1229" s="769"/>
      <c r="F1229" s="769"/>
    </row>
    <row r="1230" spans="2:6">
      <c r="B1230" s="769"/>
      <c r="C1230" s="769"/>
      <c r="D1230" s="769"/>
      <c r="E1230" s="769"/>
      <c r="F1230" s="769"/>
    </row>
    <row r="1231" spans="2:6">
      <c r="B1231" s="769"/>
      <c r="C1231" s="769"/>
      <c r="D1231" s="769"/>
      <c r="E1231" s="769"/>
      <c r="F1231" s="769"/>
    </row>
    <row r="1232" spans="2:6">
      <c r="B1232" s="769"/>
      <c r="C1232" s="769"/>
      <c r="D1232" s="769"/>
      <c r="E1232" s="769"/>
      <c r="F1232" s="769"/>
    </row>
    <row r="1233" spans="2:6">
      <c r="B1233" s="769"/>
      <c r="C1233" s="769"/>
      <c r="D1233" s="769"/>
      <c r="E1233" s="769"/>
      <c r="F1233" s="769"/>
    </row>
    <row r="1234" spans="2:6">
      <c r="B1234" s="769"/>
      <c r="C1234" s="769"/>
      <c r="D1234" s="769"/>
      <c r="E1234" s="769"/>
      <c r="F1234" s="769"/>
    </row>
    <row r="1235" spans="2:6">
      <c r="B1235" s="769"/>
      <c r="C1235" s="769"/>
      <c r="D1235" s="769"/>
      <c r="E1235" s="769"/>
      <c r="F1235" s="769"/>
    </row>
    <row r="1236" spans="2:6">
      <c r="B1236" s="769"/>
      <c r="C1236" s="769"/>
      <c r="D1236" s="769"/>
      <c r="E1236" s="769"/>
      <c r="F1236" s="769"/>
    </row>
    <row r="1237" spans="2:6">
      <c r="B1237" s="769"/>
      <c r="C1237" s="769"/>
      <c r="D1237" s="769"/>
      <c r="E1237" s="769"/>
      <c r="F1237" s="769"/>
    </row>
    <row r="1238" spans="2:6">
      <c r="B1238" s="769"/>
      <c r="C1238" s="769"/>
      <c r="D1238" s="769"/>
      <c r="E1238" s="769"/>
      <c r="F1238" s="769"/>
    </row>
    <row r="1239" spans="2:6">
      <c r="B1239" s="769"/>
      <c r="C1239" s="769"/>
      <c r="D1239" s="769"/>
      <c r="E1239" s="769"/>
      <c r="F1239" s="769"/>
    </row>
    <row r="1240" spans="2:6">
      <c r="B1240" s="769"/>
      <c r="C1240" s="769"/>
      <c r="D1240" s="769"/>
      <c r="E1240" s="769"/>
      <c r="F1240" s="769"/>
    </row>
    <row r="1241" spans="2:6">
      <c r="B1241" s="769"/>
      <c r="C1241" s="769"/>
      <c r="D1241" s="769"/>
      <c r="E1241" s="769"/>
      <c r="F1241" s="769"/>
    </row>
    <row r="1242" spans="2:6">
      <c r="B1242" s="769"/>
      <c r="C1242" s="769"/>
      <c r="D1242" s="769"/>
      <c r="E1242" s="769"/>
      <c r="F1242" s="769"/>
    </row>
    <row r="1243" spans="2:6">
      <c r="B1243" s="769"/>
      <c r="C1243" s="769"/>
      <c r="D1243" s="769"/>
      <c r="E1243" s="769"/>
      <c r="F1243" s="769"/>
    </row>
    <row r="1244" spans="2:6">
      <c r="B1244" s="769"/>
      <c r="C1244" s="769"/>
      <c r="D1244" s="769"/>
      <c r="E1244" s="769"/>
      <c r="F1244" s="769"/>
    </row>
    <row r="1245" spans="2:6">
      <c r="B1245" s="769"/>
      <c r="C1245" s="769"/>
      <c r="D1245" s="769"/>
      <c r="E1245" s="769"/>
      <c r="F1245" s="769"/>
    </row>
    <row r="1246" spans="2:6">
      <c r="B1246" s="769"/>
      <c r="C1246" s="769"/>
      <c r="D1246" s="769"/>
      <c r="E1246" s="769"/>
      <c r="F1246" s="769"/>
    </row>
    <row r="1247" spans="2:6">
      <c r="B1247" s="769"/>
      <c r="C1247" s="769"/>
      <c r="D1247" s="769"/>
      <c r="E1247" s="769"/>
      <c r="F1247" s="769"/>
    </row>
    <row r="1248" spans="2:6">
      <c r="B1248" s="769"/>
      <c r="C1248" s="769"/>
      <c r="D1248" s="769"/>
      <c r="E1248" s="769"/>
      <c r="F1248" s="769"/>
    </row>
    <row r="1249" spans="2:6">
      <c r="B1249" s="769"/>
      <c r="C1249" s="769"/>
      <c r="D1249" s="769"/>
      <c r="E1249" s="769"/>
      <c r="F1249" s="769"/>
    </row>
    <row r="1250" spans="2:6">
      <c r="B1250" s="769"/>
      <c r="C1250" s="769"/>
      <c r="D1250" s="769"/>
      <c r="E1250" s="769"/>
      <c r="F1250" s="769"/>
    </row>
    <row r="1251" spans="2:6">
      <c r="B1251" s="769"/>
      <c r="C1251" s="769"/>
      <c r="D1251" s="769"/>
      <c r="E1251" s="769"/>
      <c r="F1251" s="769"/>
    </row>
    <row r="1252" spans="2:6">
      <c r="B1252" s="769"/>
      <c r="C1252" s="769"/>
      <c r="D1252" s="769"/>
      <c r="E1252" s="769"/>
      <c r="F1252" s="769"/>
    </row>
    <row r="1253" spans="2:6">
      <c r="B1253" s="769"/>
      <c r="C1253" s="769"/>
      <c r="D1253" s="769"/>
      <c r="E1253" s="769"/>
      <c r="F1253" s="769"/>
    </row>
    <row r="1254" spans="2:6">
      <c r="B1254" s="769"/>
      <c r="C1254" s="769"/>
      <c r="D1254" s="769"/>
      <c r="E1254" s="769"/>
      <c r="F1254" s="769"/>
    </row>
    <row r="1255" spans="2:6">
      <c r="B1255" s="769"/>
      <c r="C1255" s="769"/>
      <c r="D1255" s="769"/>
      <c r="E1255" s="769"/>
      <c r="F1255" s="769"/>
    </row>
    <row r="1256" spans="2:6">
      <c r="B1256" s="769"/>
      <c r="C1256" s="769"/>
      <c r="D1256" s="769"/>
      <c r="E1256" s="769"/>
      <c r="F1256" s="769"/>
    </row>
    <row r="1257" spans="2:6">
      <c r="B1257" s="769"/>
      <c r="C1257" s="769"/>
      <c r="D1257" s="769"/>
      <c r="E1257" s="769"/>
      <c r="F1257" s="769"/>
    </row>
    <row r="1258" spans="2:6">
      <c r="B1258" s="769"/>
      <c r="C1258" s="769"/>
      <c r="D1258" s="769"/>
      <c r="E1258" s="769"/>
      <c r="F1258" s="769"/>
    </row>
    <row r="1259" spans="2:6">
      <c r="B1259" s="769"/>
      <c r="C1259" s="769"/>
      <c r="D1259" s="769"/>
      <c r="E1259" s="769"/>
      <c r="F1259" s="769"/>
    </row>
    <row r="1260" spans="2:6">
      <c r="B1260" s="769"/>
      <c r="C1260" s="769"/>
      <c r="D1260" s="769"/>
      <c r="E1260" s="769"/>
      <c r="F1260" s="769"/>
    </row>
    <row r="1261" spans="2:6">
      <c r="B1261" s="769"/>
      <c r="C1261" s="769"/>
      <c r="D1261" s="769"/>
      <c r="E1261" s="769"/>
      <c r="F1261" s="769"/>
    </row>
    <row r="1262" spans="2:6">
      <c r="B1262" s="769"/>
      <c r="C1262" s="769"/>
      <c r="D1262" s="769"/>
      <c r="E1262" s="769"/>
      <c r="F1262" s="769"/>
    </row>
    <row r="1263" spans="2:6">
      <c r="B1263" s="769"/>
      <c r="C1263" s="769"/>
      <c r="D1263" s="769"/>
      <c r="E1263" s="769"/>
      <c r="F1263" s="769"/>
    </row>
    <row r="1264" spans="2:6">
      <c r="B1264" s="769"/>
      <c r="C1264" s="769"/>
      <c r="D1264" s="769"/>
      <c r="E1264" s="769"/>
      <c r="F1264" s="769"/>
    </row>
    <row r="1265" spans="2:6">
      <c r="B1265" s="769"/>
      <c r="C1265" s="769"/>
      <c r="D1265" s="769"/>
      <c r="E1265" s="769"/>
      <c r="F1265" s="769"/>
    </row>
    <row r="1266" spans="2:6">
      <c r="B1266" s="769"/>
      <c r="C1266" s="769"/>
      <c r="D1266" s="769"/>
      <c r="E1266" s="769"/>
      <c r="F1266" s="769"/>
    </row>
    <row r="1267" spans="2:6">
      <c r="B1267" s="769"/>
      <c r="C1267" s="769"/>
      <c r="D1267" s="769"/>
      <c r="E1267" s="769"/>
      <c r="F1267" s="769"/>
    </row>
    <row r="1268" spans="2:6">
      <c r="B1268" s="769"/>
      <c r="C1268" s="769"/>
      <c r="D1268" s="769"/>
      <c r="E1268" s="769"/>
      <c r="F1268" s="769"/>
    </row>
    <row r="1269" spans="2:6">
      <c r="B1269" s="769"/>
      <c r="C1269" s="769"/>
      <c r="D1269" s="769"/>
      <c r="E1269" s="769"/>
      <c r="F1269" s="769"/>
    </row>
    <row r="1270" spans="2:6">
      <c r="B1270" s="769"/>
      <c r="C1270" s="769"/>
      <c r="D1270" s="769"/>
      <c r="E1270" s="769"/>
      <c r="F1270" s="769"/>
    </row>
    <row r="1271" spans="2:6">
      <c r="B1271" s="769"/>
      <c r="C1271" s="769"/>
      <c r="D1271" s="769"/>
      <c r="E1271" s="769"/>
      <c r="F1271" s="769"/>
    </row>
    <row r="1272" spans="2:6">
      <c r="B1272" s="769"/>
      <c r="C1272" s="769"/>
      <c r="D1272" s="769"/>
      <c r="E1272" s="769"/>
      <c r="F1272" s="769"/>
    </row>
    <row r="1273" spans="2:6">
      <c r="B1273" s="769"/>
      <c r="C1273" s="769"/>
      <c r="D1273" s="769"/>
      <c r="E1273" s="769"/>
      <c r="F1273" s="769"/>
    </row>
    <row r="1274" spans="2:6">
      <c r="B1274" s="769"/>
      <c r="C1274" s="769"/>
      <c r="D1274" s="769"/>
      <c r="E1274" s="769"/>
      <c r="F1274" s="769"/>
    </row>
    <row r="1275" spans="2:6">
      <c r="B1275" s="769"/>
      <c r="C1275" s="769"/>
      <c r="D1275" s="769"/>
      <c r="E1275" s="769"/>
      <c r="F1275" s="769"/>
    </row>
    <row r="1276" spans="2:6">
      <c r="B1276" s="769"/>
      <c r="C1276" s="769"/>
      <c r="D1276" s="769"/>
      <c r="E1276" s="769"/>
      <c r="F1276" s="769"/>
    </row>
    <row r="1277" spans="2:6">
      <c r="B1277" s="769"/>
      <c r="C1277" s="769"/>
      <c r="D1277" s="769"/>
      <c r="E1277" s="769"/>
      <c r="F1277" s="769"/>
    </row>
    <row r="1278" spans="2:6">
      <c r="B1278" s="769"/>
      <c r="C1278" s="769"/>
      <c r="D1278" s="769"/>
      <c r="E1278" s="769"/>
      <c r="F1278" s="769"/>
    </row>
    <row r="1279" spans="2:6">
      <c r="B1279" s="769"/>
      <c r="C1279" s="769"/>
      <c r="D1279" s="769"/>
      <c r="E1279" s="769"/>
      <c r="F1279" s="769"/>
    </row>
    <row r="1280" spans="2:6">
      <c r="B1280" s="769"/>
      <c r="C1280" s="769"/>
      <c r="D1280" s="769"/>
      <c r="E1280" s="769"/>
      <c r="F1280" s="769"/>
    </row>
    <row r="1281" spans="2:6">
      <c r="B1281" s="769"/>
      <c r="C1281" s="769"/>
      <c r="D1281" s="769"/>
      <c r="E1281" s="769"/>
      <c r="F1281" s="769"/>
    </row>
    <row r="1282" spans="2:6">
      <c r="B1282" s="769"/>
      <c r="C1282" s="769"/>
      <c r="D1282" s="769"/>
      <c r="E1282" s="769"/>
      <c r="F1282" s="769"/>
    </row>
    <row r="1283" spans="2:6">
      <c r="B1283" s="769"/>
      <c r="C1283" s="769"/>
      <c r="D1283" s="769"/>
      <c r="E1283" s="769"/>
      <c r="F1283" s="769"/>
    </row>
    <row r="1284" spans="2:6">
      <c r="B1284" s="769"/>
      <c r="C1284" s="769"/>
      <c r="D1284" s="769"/>
      <c r="E1284" s="769"/>
      <c r="F1284" s="769"/>
    </row>
    <row r="1285" spans="2:6">
      <c r="B1285" s="769"/>
      <c r="C1285" s="769"/>
      <c r="D1285" s="769"/>
      <c r="E1285" s="769"/>
      <c r="F1285" s="769"/>
    </row>
    <row r="1286" spans="2:6">
      <c r="B1286" s="769"/>
      <c r="C1286" s="769"/>
      <c r="D1286" s="769"/>
      <c r="E1286" s="769"/>
      <c r="F1286" s="769"/>
    </row>
    <row r="1287" spans="2:6">
      <c r="B1287" s="769"/>
      <c r="C1287" s="769"/>
      <c r="D1287" s="769"/>
      <c r="E1287" s="769"/>
      <c r="F1287" s="769"/>
    </row>
    <row r="1288" spans="2:6">
      <c r="B1288" s="769"/>
      <c r="C1288" s="769"/>
      <c r="D1288" s="769"/>
      <c r="E1288" s="769"/>
      <c r="F1288" s="769"/>
    </row>
    <row r="1289" spans="2:6">
      <c r="B1289" s="769"/>
      <c r="C1289" s="769"/>
      <c r="D1289" s="769"/>
      <c r="E1289" s="769"/>
      <c r="F1289" s="769"/>
    </row>
    <row r="1290" spans="2:6">
      <c r="B1290" s="769"/>
      <c r="C1290" s="769"/>
      <c r="D1290" s="769"/>
      <c r="E1290" s="769"/>
      <c r="F1290" s="769"/>
    </row>
    <row r="1291" spans="2:6">
      <c r="B1291" s="769"/>
      <c r="C1291" s="769"/>
      <c r="D1291" s="769"/>
      <c r="E1291" s="769"/>
      <c r="F1291" s="769"/>
    </row>
    <row r="1292" spans="2:6">
      <c r="B1292" s="769"/>
      <c r="C1292" s="769"/>
      <c r="D1292" s="769"/>
      <c r="E1292" s="769"/>
      <c r="F1292" s="769"/>
    </row>
    <row r="1293" spans="2:6">
      <c r="B1293" s="769"/>
      <c r="C1293" s="769"/>
      <c r="D1293" s="769"/>
      <c r="E1293" s="769"/>
      <c r="F1293" s="769"/>
    </row>
    <row r="1294" spans="2:6">
      <c r="B1294" s="769"/>
      <c r="C1294" s="769"/>
      <c r="D1294" s="769"/>
      <c r="E1294" s="769"/>
      <c r="F1294" s="769"/>
    </row>
    <row r="1295" spans="2:6">
      <c r="B1295" s="769"/>
      <c r="C1295" s="769"/>
      <c r="D1295" s="769"/>
      <c r="E1295" s="769"/>
      <c r="F1295" s="769"/>
    </row>
    <row r="1296" spans="2:6">
      <c r="B1296" s="769"/>
      <c r="C1296" s="769"/>
      <c r="D1296" s="769"/>
      <c r="E1296" s="769"/>
      <c r="F1296" s="769"/>
    </row>
    <row r="1297" spans="2:6">
      <c r="B1297" s="769"/>
      <c r="C1297" s="769"/>
      <c r="D1297" s="769"/>
      <c r="E1297" s="769"/>
      <c r="F1297" s="769"/>
    </row>
    <row r="1298" spans="2:6">
      <c r="B1298" s="769"/>
      <c r="C1298" s="769"/>
      <c r="D1298" s="769"/>
      <c r="E1298" s="769"/>
      <c r="F1298" s="769"/>
    </row>
    <row r="1299" spans="2:6">
      <c r="B1299" s="769"/>
      <c r="C1299" s="769"/>
      <c r="D1299" s="769"/>
      <c r="E1299" s="769"/>
      <c r="F1299" s="769"/>
    </row>
    <row r="1300" spans="2:6">
      <c r="B1300" s="769"/>
      <c r="C1300" s="769"/>
      <c r="D1300" s="769"/>
      <c r="E1300" s="769"/>
      <c r="F1300" s="769"/>
    </row>
    <row r="1301" spans="2:6">
      <c r="B1301" s="769"/>
      <c r="C1301" s="769"/>
      <c r="D1301" s="769"/>
      <c r="E1301" s="769"/>
      <c r="F1301" s="769"/>
    </row>
    <row r="1302" spans="2:6">
      <c r="B1302" s="769"/>
      <c r="C1302" s="769"/>
      <c r="D1302" s="769"/>
      <c r="E1302" s="769"/>
      <c r="F1302" s="769"/>
    </row>
    <row r="1303" spans="2:6">
      <c r="B1303" s="769"/>
      <c r="C1303" s="769"/>
      <c r="D1303" s="769"/>
      <c r="E1303" s="769"/>
      <c r="F1303" s="769"/>
    </row>
    <row r="1304" spans="2:6">
      <c r="B1304" s="769"/>
      <c r="C1304" s="769"/>
      <c r="D1304" s="769"/>
      <c r="E1304" s="769"/>
      <c r="F1304" s="769"/>
    </row>
    <row r="1305" spans="2:6">
      <c r="B1305" s="769"/>
      <c r="C1305" s="769"/>
      <c r="D1305" s="769"/>
      <c r="E1305" s="769"/>
      <c r="F1305" s="769"/>
    </row>
    <row r="1306" spans="2:6">
      <c r="B1306" s="769"/>
      <c r="C1306" s="769"/>
      <c r="D1306" s="769"/>
      <c r="E1306" s="769"/>
      <c r="F1306" s="769"/>
    </row>
    <row r="1307" spans="2:6">
      <c r="B1307" s="769"/>
      <c r="C1307" s="769"/>
      <c r="D1307" s="769"/>
      <c r="E1307" s="769"/>
      <c r="F1307" s="769"/>
    </row>
    <row r="1308" spans="2:6">
      <c r="B1308" s="769"/>
      <c r="C1308" s="769"/>
      <c r="D1308" s="769"/>
      <c r="E1308" s="769"/>
      <c r="F1308" s="769"/>
    </row>
    <row r="1309" spans="2:6">
      <c r="B1309" s="769"/>
      <c r="C1309" s="769"/>
      <c r="D1309" s="769"/>
      <c r="E1309" s="769"/>
      <c r="F1309" s="769"/>
    </row>
    <row r="1310" spans="2:6">
      <c r="B1310" s="769"/>
      <c r="C1310" s="769"/>
      <c r="D1310" s="769"/>
      <c r="E1310" s="769"/>
      <c r="F1310" s="769"/>
    </row>
    <row r="1311" spans="2:6">
      <c r="B1311" s="769"/>
      <c r="C1311" s="769"/>
      <c r="D1311" s="769"/>
      <c r="E1311" s="769"/>
      <c r="F1311" s="769"/>
    </row>
    <row r="1312" spans="2:6">
      <c r="B1312" s="769"/>
      <c r="C1312" s="769"/>
      <c r="D1312" s="769"/>
      <c r="E1312" s="769"/>
      <c r="F1312" s="769"/>
    </row>
    <row r="1313" spans="2:6">
      <c r="B1313" s="769"/>
      <c r="C1313" s="769"/>
      <c r="D1313" s="769"/>
      <c r="E1313" s="769"/>
      <c r="F1313" s="769"/>
    </row>
    <row r="1314" spans="2:6">
      <c r="B1314" s="769"/>
      <c r="C1314" s="769"/>
      <c r="D1314" s="769"/>
      <c r="E1314" s="769"/>
      <c r="F1314" s="769"/>
    </row>
    <row r="1315" spans="2:6">
      <c r="B1315" s="769"/>
      <c r="C1315" s="769"/>
      <c r="D1315" s="769"/>
      <c r="E1315" s="769"/>
      <c r="F1315" s="769"/>
    </row>
    <row r="1316" spans="2:6">
      <c r="B1316" s="769"/>
      <c r="C1316" s="769"/>
      <c r="D1316" s="769"/>
      <c r="E1316" s="769"/>
      <c r="F1316" s="769"/>
    </row>
    <row r="1317" spans="2:6">
      <c r="B1317" s="769"/>
      <c r="C1317" s="769"/>
      <c r="D1317" s="769"/>
      <c r="E1317" s="769"/>
      <c r="F1317" s="769"/>
    </row>
    <row r="1318" spans="2:6">
      <c r="B1318" s="769"/>
      <c r="C1318" s="769"/>
      <c r="D1318" s="769"/>
      <c r="E1318" s="769"/>
      <c r="F1318" s="769"/>
    </row>
    <row r="1319" spans="2:6">
      <c r="B1319" s="769"/>
      <c r="C1319" s="769"/>
      <c r="D1319" s="769"/>
      <c r="E1319" s="769"/>
      <c r="F1319" s="769"/>
    </row>
    <row r="1320" spans="2:6">
      <c r="B1320" s="769"/>
      <c r="C1320" s="769"/>
      <c r="D1320" s="769"/>
      <c r="E1320" s="769"/>
      <c r="F1320" s="769"/>
    </row>
    <row r="1321" spans="2:6">
      <c r="B1321" s="769"/>
      <c r="C1321" s="769"/>
      <c r="D1321" s="769"/>
      <c r="E1321" s="769"/>
      <c r="F1321" s="769"/>
    </row>
    <row r="1322" spans="2:6">
      <c r="B1322" s="769"/>
      <c r="C1322" s="769"/>
      <c r="D1322" s="769"/>
      <c r="E1322" s="769"/>
      <c r="F1322" s="769"/>
    </row>
    <row r="1323" spans="2:6">
      <c r="B1323" s="769"/>
      <c r="C1323" s="769"/>
      <c r="D1323" s="769"/>
      <c r="E1323" s="769"/>
      <c r="F1323" s="769"/>
    </row>
    <row r="1324" spans="2:6">
      <c r="B1324" s="769"/>
      <c r="C1324" s="769"/>
      <c r="D1324" s="769"/>
      <c r="E1324" s="769"/>
      <c r="F1324" s="769"/>
    </row>
    <row r="1325" spans="2:6">
      <c r="B1325" s="769"/>
      <c r="C1325" s="769"/>
      <c r="D1325" s="769"/>
      <c r="E1325" s="769"/>
      <c r="F1325" s="769"/>
    </row>
    <row r="1326" spans="2:6">
      <c r="B1326" s="769"/>
      <c r="C1326" s="769"/>
      <c r="D1326" s="769"/>
      <c r="E1326" s="769"/>
      <c r="F1326" s="769"/>
    </row>
    <row r="1327" spans="2:6">
      <c r="B1327" s="769"/>
      <c r="C1327" s="769"/>
      <c r="D1327" s="769"/>
      <c r="E1327" s="769"/>
      <c r="F1327" s="769"/>
    </row>
    <row r="1328" spans="2:6">
      <c r="B1328" s="769"/>
      <c r="C1328" s="769"/>
      <c r="D1328" s="769"/>
      <c r="E1328" s="769"/>
      <c r="F1328" s="769"/>
    </row>
    <row r="1329" spans="2:6">
      <c r="B1329" s="769"/>
      <c r="C1329" s="769"/>
      <c r="D1329" s="769"/>
      <c r="E1329" s="769"/>
      <c r="F1329" s="769"/>
    </row>
    <row r="1330" spans="2:6">
      <c r="B1330" s="769"/>
      <c r="C1330" s="769"/>
      <c r="D1330" s="769"/>
      <c r="E1330" s="769"/>
      <c r="F1330" s="769"/>
    </row>
    <row r="1331" spans="2:6">
      <c r="B1331" s="769"/>
      <c r="C1331" s="769"/>
      <c r="D1331" s="769"/>
      <c r="E1331" s="769"/>
      <c r="F1331" s="769"/>
    </row>
    <row r="1332" spans="2:6">
      <c r="B1332" s="769"/>
      <c r="C1332" s="769"/>
      <c r="D1332" s="769"/>
      <c r="E1332" s="769"/>
      <c r="F1332" s="769"/>
    </row>
    <row r="1333" spans="2:6">
      <c r="B1333" s="769"/>
      <c r="C1333" s="769"/>
      <c r="D1333" s="769"/>
      <c r="E1333" s="769"/>
      <c r="F1333" s="769"/>
    </row>
    <row r="1334" spans="2:6">
      <c r="B1334" s="769"/>
      <c r="C1334" s="769"/>
      <c r="D1334" s="769"/>
      <c r="E1334" s="769"/>
      <c r="F1334" s="769"/>
    </row>
    <row r="1335" spans="2:6">
      <c r="B1335" s="769"/>
      <c r="C1335" s="769"/>
      <c r="D1335" s="769"/>
      <c r="E1335" s="769"/>
      <c r="F1335" s="769"/>
    </row>
    <row r="1336" spans="2:6">
      <c r="B1336" s="769"/>
      <c r="C1336" s="769"/>
      <c r="D1336" s="769"/>
      <c r="E1336" s="769"/>
      <c r="F1336" s="769"/>
    </row>
    <row r="1337" spans="2:6">
      <c r="B1337" s="769"/>
      <c r="C1337" s="769"/>
      <c r="D1337" s="769"/>
      <c r="E1337" s="769"/>
      <c r="F1337" s="769"/>
    </row>
    <row r="1338" spans="2:6">
      <c r="B1338" s="769"/>
      <c r="C1338" s="769"/>
      <c r="D1338" s="769"/>
      <c r="E1338" s="769"/>
      <c r="F1338" s="769"/>
    </row>
    <row r="1339" spans="2:6">
      <c r="B1339" s="769"/>
      <c r="C1339" s="769"/>
      <c r="D1339" s="769"/>
      <c r="E1339" s="769"/>
      <c r="F1339" s="769"/>
    </row>
    <row r="1340" spans="2:6">
      <c r="B1340" s="769"/>
      <c r="C1340" s="769"/>
      <c r="D1340" s="769"/>
      <c r="E1340" s="769"/>
      <c r="F1340" s="769"/>
    </row>
    <row r="1341" spans="2:6">
      <c r="B1341" s="769"/>
      <c r="C1341" s="769"/>
      <c r="D1341" s="769"/>
      <c r="E1341" s="769"/>
      <c r="F1341" s="769"/>
    </row>
    <row r="1342" spans="2:6">
      <c r="B1342" s="769"/>
      <c r="C1342" s="769"/>
      <c r="D1342" s="769"/>
      <c r="E1342" s="769"/>
      <c r="F1342" s="769"/>
    </row>
    <row r="1343" spans="2:6">
      <c r="B1343" s="769"/>
      <c r="C1343" s="769"/>
      <c r="D1343" s="769"/>
      <c r="E1343" s="769"/>
      <c r="F1343" s="769"/>
    </row>
    <row r="1344" spans="2:6">
      <c r="B1344" s="769"/>
      <c r="C1344" s="769"/>
      <c r="D1344" s="769"/>
      <c r="E1344" s="769"/>
      <c r="F1344" s="769"/>
    </row>
    <row r="1345" spans="2:6">
      <c r="B1345" s="769"/>
      <c r="C1345" s="769"/>
      <c r="D1345" s="769"/>
      <c r="E1345" s="769"/>
      <c r="F1345" s="769"/>
    </row>
    <row r="1346" spans="2:6">
      <c r="B1346" s="769"/>
      <c r="C1346" s="769"/>
      <c r="D1346" s="769"/>
      <c r="E1346" s="769"/>
      <c r="F1346" s="769"/>
    </row>
    <row r="1347" spans="2:6">
      <c r="B1347" s="769"/>
      <c r="C1347" s="769"/>
      <c r="D1347" s="769"/>
      <c r="E1347" s="769"/>
      <c r="F1347" s="769"/>
    </row>
    <row r="1348" spans="2:6">
      <c r="B1348" s="769"/>
      <c r="C1348" s="769"/>
      <c r="D1348" s="769"/>
      <c r="E1348" s="769"/>
      <c r="F1348" s="769"/>
    </row>
    <row r="1349" spans="2:6">
      <c r="B1349" s="769"/>
      <c r="C1349" s="769"/>
      <c r="D1349" s="769"/>
      <c r="E1349" s="769"/>
      <c r="F1349" s="769"/>
    </row>
    <row r="1350" spans="2:6">
      <c r="B1350" s="769"/>
      <c r="C1350" s="769"/>
      <c r="D1350" s="769"/>
      <c r="E1350" s="769"/>
      <c r="F1350" s="769"/>
    </row>
    <row r="1351" spans="2:6">
      <c r="B1351" s="769"/>
      <c r="C1351" s="769"/>
      <c r="D1351" s="769"/>
      <c r="E1351" s="769"/>
      <c r="F1351" s="769"/>
    </row>
    <row r="1352" spans="2:6">
      <c r="B1352" s="769"/>
      <c r="C1352" s="769"/>
      <c r="D1352" s="769"/>
      <c r="E1352" s="769"/>
      <c r="F1352" s="769"/>
    </row>
    <row r="1353" spans="2:6">
      <c r="B1353" s="769"/>
      <c r="C1353" s="769"/>
      <c r="D1353" s="769"/>
      <c r="E1353" s="769"/>
      <c r="F1353" s="769"/>
    </row>
    <row r="1354" spans="2:6">
      <c r="B1354" s="769"/>
      <c r="C1354" s="769"/>
      <c r="D1354" s="769"/>
      <c r="E1354" s="769"/>
      <c r="F1354" s="769"/>
    </row>
    <row r="1355" spans="2:6">
      <c r="B1355" s="769"/>
      <c r="C1355" s="769"/>
      <c r="D1355" s="769"/>
      <c r="E1355" s="769"/>
      <c r="F1355" s="769"/>
    </row>
    <row r="1356" spans="2:6">
      <c r="B1356" s="769"/>
      <c r="C1356" s="769"/>
      <c r="D1356" s="769"/>
      <c r="E1356" s="769"/>
      <c r="F1356" s="769"/>
    </row>
    <row r="1357" spans="2:6">
      <c r="B1357" s="769"/>
      <c r="C1357" s="769"/>
      <c r="D1357" s="769"/>
      <c r="E1357" s="769"/>
      <c r="F1357" s="769"/>
    </row>
    <row r="1358" spans="2:6">
      <c r="B1358" s="769"/>
      <c r="C1358" s="769"/>
      <c r="D1358" s="769"/>
      <c r="E1358" s="769"/>
      <c r="F1358" s="769"/>
    </row>
    <row r="1359" spans="2:6">
      <c r="B1359" s="769"/>
      <c r="C1359" s="769"/>
      <c r="D1359" s="769"/>
      <c r="E1359" s="769"/>
      <c r="F1359" s="769"/>
    </row>
    <row r="1360" spans="2:6">
      <c r="B1360" s="769"/>
      <c r="C1360" s="769"/>
      <c r="D1360" s="769"/>
      <c r="E1360" s="769"/>
      <c r="F1360" s="769"/>
    </row>
    <row r="1361" spans="2:6">
      <c r="B1361" s="769"/>
      <c r="C1361" s="769"/>
      <c r="D1361" s="769"/>
      <c r="E1361" s="769"/>
      <c r="F1361" s="769"/>
    </row>
    <row r="1362" spans="2:6">
      <c r="B1362" s="769"/>
      <c r="C1362" s="769"/>
      <c r="D1362" s="769"/>
      <c r="E1362" s="769"/>
      <c r="F1362" s="769"/>
    </row>
    <row r="1363" spans="2:6">
      <c r="B1363" s="769"/>
      <c r="C1363" s="769"/>
      <c r="D1363" s="769"/>
      <c r="E1363" s="769"/>
      <c r="F1363" s="769"/>
    </row>
    <row r="1364" spans="2:6">
      <c r="B1364" s="769"/>
      <c r="C1364" s="769"/>
      <c r="D1364" s="769"/>
      <c r="E1364" s="769"/>
      <c r="F1364" s="769"/>
    </row>
    <row r="1365" spans="2:6">
      <c r="B1365" s="769"/>
      <c r="C1365" s="769"/>
      <c r="D1365" s="769"/>
      <c r="E1365" s="769"/>
      <c r="F1365" s="769"/>
    </row>
    <row r="1366" spans="2:6">
      <c r="B1366" s="769"/>
      <c r="C1366" s="769"/>
      <c r="D1366" s="769"/>
      <c r="E1366" s="769"/>
      <c r="F1366" s="769"/>
    </row>
    <row r="1367" spans="2:6">
      <c r="B1367" s="769"/>
      <c r="C1367" s="769"/>
      <c r="D1367" s="769"/>
      <c r="E1367" s="769"/>
      <c r="F1367" s="769"/>
    </row>
    <row r="1368" spans="2:6">
      <c r="B1368" s="769"/>
      <c r="C1368" s="769"/>
      <c r="D1368" s="769"/>
      <c r="E1368" s="769"/>
      <c r="F1368" s="769"/>
    </row>
    <row r="1369" spans="2:6">
      <c r="B1369" s="769"/>
      <c r="C1369" s="769"/>
      <c r="D1369" s="769"/>
      <c r="E1369" s="769"/>
      <c r="F1369" s="769"/>
    </row>
    <row r="1370" spans="2:6">
      <c r="B1370" s="769"/>
      <c r="C1370" s="769"/>
      <c r="D1370" s="769"/>
      <c r="E1370" s="769"/>
      <c r="F1370" s="769"/>
    </row>
    <row r="1371" spans="2:6">
      <c r="B1371" s="769"/>
      <c r="C1371" s="769"/>
      <c r="D1371" s="769"/>
      <c r="E1371" s="769"/>
      <c r="F1371" s="769"/>
    </row>
    <row r="1372" spans="2:6">
      <c r="B1372" s="769"/>
      <c r="C1372" s="769"/>
      <c r="D1372" s="769"/>
      <c r="E1372" s="769"/>
      <c r="F1372" s="769"/>
    </row>
    <row r="1373" spans="2:6">
      <c r="B1373" s="769"/>
      <c r="C1373" s="769"/>
      <c r="D1373" s="769"/>
      <c r="E1373" s="769"/>
      <c r="F1373" s="769"/>
    </row>
    <row r="1374" spans="2:6">
      <c r="B1374" s="769"/>
      <c r="C1374" s="769"/>
      <c r="D1374" s="769"/>
      <c r="E1374" s="769"/>
      <c r="F1374" s="769"/>
    </row>
    <row r="1375" spans="2:6">
      <c r="B1375" s="769"/>
      <c r="C1375" s="769"/>
      <c r="D1375" s="769"/>
      <c r="E1375" s="769"/>
      <c r="F1375" s="769"/>
    </row>
    <row r="1376" spans="2:6">
      <c r="B1376" s="769"/>
      <c r="C1376" s="769"/>
      <c r="D1376" s="769"/>
      <c r="E1376" s="769"/>
      <c r="F1376" s="769"/>
    </row>
    <row r="1377" spans="2:6">
      <c r="B1377" s="769"/>
      <c r="C1377" s="769"/>
      <c r="D1377" s="769"/>
      <c r="E1377" s="769"/>
      <c r="F1377" s="769"/>
    </row>
    <row r="1378" spans="2:6">
      <c r="B1378" s="769"/>
      <c r="C1378" s="769"/>
      <c r="D1378" s="769"/>
      <c r="E1378" s="769"/>
      <c r="F1378" s="769"/>
    </row>
    <row r="1379" spans="2:6">
      <c r="B1379" s="769"/>
      <c r="C1379" s="769"/>
      <c r="D1379" s="769"/>
      <c r="E1379" s="769"/>
      <c r="F1379" s="769"/>
    </row>
    <row r="1380" spans="2:6">
      <c r="B1380" s="769"/>
      <c r="C1380" s="769"/>
      <c r="D1380" s="769"/>
      <c r="E1380" s="769"/>
      <c r="F1380" s="769"/>
    </row>
    <row r="1381" spans="2:6">
      <c r="B1381" s="769"/>
      <c r="C1381" s="769"/>
      <c r="D1381" s="769"/>
      <c r="E1381" s="769"/>
      <c r="F1381" s="769"/>
    </row>
    <row r="1382" spans="2:6">
      <c r="B1382" s="769"/>
      <c r="C1382" s="769"/>
      <c r="D1382" s="769"/>
      <c r="E1382" s="769"/>
      <c r="F1382" s="769"/>
    </row>
    <row r="1383" spans="2:6">
      <c r="B1383" s="769"/>
      <c r="C1383" s="769"/>
      <c r="D1383" s="769"/>
      <c r="E1383" s="769"/>
      <c r="F1383" s="769"/>
    </row>
    <row r="1384" spans="2:6">
      <c r="B1384" s="769"/>
      <c r="C1384" s="769"/>
      <c r="D1384" s="769"/>
      <c r="E1384" s="769"/>
      <c r="F1384" s="769"/>
    </row>
    <row r="1385" spans="2:6">
      <c r="B1385" s="769"/>
      <c r="C1385" s="769"/>
      <c r="D1385" s="769"/>
      <c r="E1385" s="769"/>
      <c r="F1385" s="769"/>
    </row>
    <row r="1386" spans="2:6">
      <c r="B1386" s="769"/>
      <c r="C1386" s="769"/>
      <c r="D1386" s="769"/>
      <c r="E1386" s="769"/>
      <c r="F1386" s="769"/>
    </row>
    <row r="1387" spans="2:6">
      <c r="B1387" s="769"/>
      <c r="C1387" s="769"/>
      <c r="D1387" s="769"/>
      <c r="E1387" s="769"/>
      <c r="F1387" s="769"/>
    </row>
    <row r="1388" spans="2:6">
      <c r="B1388" s="769"/>
      <c r="C1388" s="769"/>
      <c r="D1388" s="769"/>
      <c r="E1388" s="769"/>
      <c r="F1388" s="769"/>
    </row>
    <row r="1389" spans="2:6">
      <c r="B1389" s="769"/>
      <c r="C1389" s="769"/>
      <c r="D1389" s="769"/>
      <c r="E1389" s="769"/>
      <c r="F1389" s="769"/>
    </row>
    <row r="1390" spans="2:6">
      <c r="B1390" s="769"/>
      <c r="C1390" s="769"/>
      <c r="D1390" s="769"/>
      <c r="E1390" s="769"/>
      <c r="F1390" s="769"/>
    </row>
    <row r="1391" spans="2:6">
      <c r="B1391" s="769"/>
      <c r="C1391" s="769"/>
      <c r="D1391" s="769"/>
      <c r="E1391" s="769"/>
      <c r="F1391" s="769"/>
    </row>
    <row r="1392" spans="2:6">
      <c r="B1392" s="769"/>
      <c r="C1392" s="769"/>
      <c r="D1392" s="769"/>
      <c r="E1392" s="769"/>
      <c r="F1392" s="769"/>
    </row>
    <row r="1393" spans="2:6">
      <c r="B1393" s="769"/>
      <c r="C1393" s="769"/>
      <c r="D1393" s="769"/>
      <c r="E1393" s="769"/>
      <c r="F1393" s="769"/>
    </row>
    <row r="1394" spans="2:6">
      <c r="B1394" s="769"/>
      <c r="C1394" s="769"/>
      <c r="D1394" s="769"/>
      <c r="E1394" s="769"/>
      <c r="F1394" s="769"/>
    </row>
    <row r="1395" spans="2:6">
      <c r="B1395" s="769"/>
      <c r="C1395" s="769"/>
      <c r="D1395" s="769"/>
      <c r="E1395" s="769"/>
      <c r="F1395" s="769"/>
    </row>
    <row r="1396" spans="2:6">
      <c r="B1396" s="769"/>
      <c r="C1396" s="769"/>
      <c r="D1396" s="769"/>
      <c r="E1396" s="769"/>
      <c r="F1396" s="769"/>
    </row>
    <row r="1397" spans="2:6">
      <c r="B1397" s="769"/>
      <c r="C1397" s="769"/>
      <c r="D1397" s="769"/>
      <c r="E1397" s="769"/>
      <c r="F1397" s="769"/>
    </row>
    <row r="1398" spans="2:6">
      <c r="B1398" s="769"/>
      <c r="C1398" s="769"/>
      <c r="D1398" s="769"/>
      <c r="E1398" s="769"/>
      <c r="F1398" s="769"/>
    </row>
    <row r="1399" spans="2:6">
      <c r="B1399" s="769"/>
      <c r="C1399" s="769"/>
      <c r="D1399" s="769"/>
      <c r="E1399" s="769"/>
      <c r="F1399" s="769"/>
    </row>
    <row r="1400" spans="2:6">
      <c r="B1400" s="769"/>
      <c r="C1400" s="769"/>
      <c r="D1400" s="769"/>
      <c r="E1400" s="769"/>
      <c r="F1400" s="769"/>
    </row>
    <row r="1401" spans="2:6">
      <c r="B1401" s="769"/>
      <c r="C1401" s="769"/>
      <c r="D1401" s="769"/>
      <c r="E1401" s="769"/>
      <c r="F1401" s="769"/>
    </row>
    <row r="1402" spans="2:6">
      <c r="B1402" s="769"/>
      <c r="C1402" s="769"/>
      <c r="D1402" s="769"/>
      <c r="E1402" s="769"/>
      <c r="F1402" s="769"/>
    </row>
    <row r="1403" spans="2:6">
      <c r="B1403" s="769"/>
      <c r="C1403" s="769"/>
      <c r="D1403" s="769"/>
      <c r="E1403" s="769"/>
      <c r="F1403" s="769"/>
    </row>
    <row r="1404" spans="2:6">
      <c r="B1404" s="769"/>
      <c r="C1404" s="769"/>
      <c r="D1404" s="769"/>
      <c r="E1404" s="769"/>
      <c r="F1404" s="769"/>
    </row>
    <row r="1405" spans="2:6">
      <c r="B1405" s="769"/>
      <c r="C1405" s="769"/>
      <c r="D1405" s="769"/>
      <c r="E1405" s="769"/>
      <c r="F1405" s="769"/>
    </row>
    <row r="1406" spans="2:6">
      <c r="B1406" s="769"/>
      <c r="C1406" s="769"/>
      <c r="D1406" s="769"/>
      <c r="E1406" s="769"/>
      <c r="F1406" s="769"/>
    </row>
    <row r="1407" spans="2:6">
      <c r="B1407" s="769"/>
      <c r="C1407" s="769"/>
      <c r="D1407" s="769"/>
      <c r="E1407" s="769"/>
      <c r="F1407" s="769"/>
    </row>
    <row r="1408" spans="2:6">
      <c r="B1408" s="769"/>
      <c r="C1408" s="769"/>
      <c r="D1408" s="769"/>
      <c r="E1408" s="769"/>
      <c r="F1408" s="769"/>
    </row>
    <row r="1409" spans="2:6">
      <c r="B1409" s="769"/>
      <c r="C1409" s="769"/>
      <c r="D1409" s="769"/>
      <c r="E1409" s="769"/>
      <c r="F1409" s="769"/>
    </row>
    <row r="1410" spans="2:6">
      <c r="B1410" s="769"/>
      <c r="C1410" s="769"/>
      <c r="D1410" s="769"/>
      <c r="E1410" s="769"/>
      <c r="F1410" s="769"/>
    </row>
    <row r="1411" spans="2:6">
      <c r="B1411" s="769"/>
      <c r="C1411" s="769"/>
      <c r="D1411" s="769"/>
      <c r="E1411" s="769"/>
      <c r="F1411" s="769"/>
    </row>
    <row r="1412" spans="2:6">
      <c r="B1412" s="769"/>
      <c r="C1412" s="769"/>
      <c r="D1412" s="769"/>
      <c r="E1412" s="769"/>
      <c r="F1412" s="769"/>
    </row>
    <row r="1413" spans="2:6">
      <c r="B1413" s="769"/>
      <c r="C1413" s="769"/>
      <c r="D1413" s="769"/>
      <c r="E1413" s="769"/>
      <c r="F1413" s="769"/>
    </row>
    <row r="1414" spans="2:6">
      <c r="B1414" s="769"/>
      <c r="C1414" s="769"/>
      <c r="D1414" s="769"/>
      <c r="E1414" s="769"/>
      <c r="F1414" s="769"/>
    </row>
    <row r="1415" spans="2:6">
      <c r="B1415" s="769"/>
      <c r="C1415" s="769"/>
      <c r="D1415" s="769"/>
      <c r="E1415" s="769"/>
      <c r="F1415" s="769"/>
    </row>
    <row r="1416" spans="2:6">
      <c r="B1416" s="769"/>
      <c r="C1416" s="769"/>
      <c r="D1416" s="769"/>
      <c r="E1416" s="769"/>
      <c r="F1416" s="769"/>
    </row>
    <row r="1417" spans="2:6">
      <c r="B1417" s="769"/>
      <c r="C1417" s="769"/>
      <c r="D1417" s="769"/>
      <c r="E1417" s="769"/>
      <c r="F1417" s="769"/>
    </row>
    <row r="1418" spans="2:6">
      <c r="B1418" s="769"/>
      <c r="C1418" s="769"/>
      <c r="D1418" s="769"/>
      <c r="E1418" s="769"/>
      <c r="F1418" s="769"/>
    </row>
    <row r="1419" spans="2:6">
      <c r="B1419" s="769"/>
      <c r="C1419" s="769"/>
      <c r="D1419" s="769"/>
      <c r="E1419" s="769"/>
      <c r="F1419" s="769"/>
    </row>
    <row r="1420" spans="2:6">
      <c r="B1420" s="769"/>
      <c r="C1420" s="769"/>
      <c r="D1420" s="769"/>
      <c r="E1420" s="769"/>
      <c r="F1420" s="769"/>
    </row>
    <row r="1421" spans="2:6">
      <c r="B1421" s="769"/>
      <c r="C1421" s="769"/>
      <c r="D1421" s="769"/>
      <c r="E1421" s="769"/>
      <c r="F1421" s="769"/>
    </row>
    <row r="1422" spans="2:6">
      <c r="B1422" s="769"/>
      <c r="C1422" s="769"/>
      <c r="D1422" s="769"/>
      <c r="E1422" s="769"/>
      <c r="F1422" s="769"/>
    </row>
    <row r="1423" spans="2:6">
      <c r="B1423" s="769"/>
      <c r="C1423" s="769"/>
      <c r="D1423" s="769"/>
      <c r="E1423" s="769"/>
      <c r="F1423" s="769"/>
    </row>
    <row r="1424" spans="2:6">
      <c r="B1424" s="769"/>
      <c r="C1424" s="769"/>
      <c r="D1424" s="769"/>
      <c r="E1424" s="769"/>
      <c r="F1424" s="769"/>
    </row>
    <row r="1425" spans="2:6">
      <c r="B1425" s="769"/>
      <c r="C1425" s="769"/>
      <c r="D1425" s="769"/>
      <c r="E1425" s="769"/>
      <c r="F1425" s="769"/>
    </row>
    <row r="1426" spans="2:6">
      <c r="B1426" s="769"/>
      <c r="C1426" s="769"/>
      <c r="D1426" s="769"/>
      <c r="E1426" s="769"/>
      <c r="F1426" s="769"/>
    </row>
    <row r="1427" spans="2:6">
      <c r="B1427" s="769"/>
      <c r="C1427" s="769"/>
      <c r="D1427" s="769"/>
      <c r="E1427" s="769"/>
      <c r="F1427" s="769"/>
    </row>
    <row r="1428" spans="2:6">
      <c r="B1428" s="769"/>
      <c r="C1428" s="769"/>
      <c r="D1428" s="769"/>
      <c r="E1428" s="769"/>
      <c r="F1428" s="769"/>
    </row>
    <row r="1429" spans="2:6">
      <c r="B1429" s="769"/>
      <c r="C1429" s="769"/>
      <c r="D1429" s="769"/>
      <c r="E1429" s="769"/>
      <c r="F1429" s="769"/>
    </row>
    <row r="1430" spans="2:6">
      <c r="B1430" s="769"/>
      <c r="C1430" s="769"/>
      <c r="D1430" s="769"/>
      <c r="E1430" s="769"/>
      <c r="F1430" s="769"/>
    </row>
    <row r="1431" spans="2:6">
      <c r="B1431" s="769"/>
      <c r="C1431" s="769"/>
      <c r="D1431" s="769"/>
      <c r="E1431" s="769"/>
      <c r="F1431" s="769"/>
    </row>
    <row r="1432" spans="2:6">
      <c r="B1432" s="769"/>
      <c r="C1432" s="769"/>
      <c r="D1432" s="769"/>
      <c r="E1432" s="769"/>
      <c r="F1432" s="769"/>
    </row>
    <row r="1433" spans="2:6">
      <c r="B1433" s="769"/>
      <c r="C1433" s="769"/>
      <c r="D1433" s="769"/>
      <c r="E1433" s="769"/>
      <c r="F1433" s="769"/>
    </row>
    <row r="1434" spans="2:6">
      <c r="B1434" s="769"/>
      <c r="C1434" s="769"/>
      <c r="D1434" s="769"/>
      <c r="E1434" s="769"/>
      <c r="F1434" s="769"/>
    </row>
    <row r="1435" spans="2:6">
      <c r="B1435" s="769"/>
      <c r="C1435" s="769"/>
      <c r="D1435" s="769"/>
      <c r="E1435" s="769"/>
      <c r="F1435" s="769"/>
    </row>
    <row r="1436" spans="2:6">
      <c r="B1436" s="769"/>
      <c r="C1436" s="769"/>
      <c r="D1436" s="769"/>
      <c r="E1436" s="769"/>
      <c r="F1436" s="769"/>
    </row>
    <row r="1437" spans="2:6">
      <c r="B1437" s="769"/>
      <c r="C1437" s="769"/>
      <c r="D1437" s="769"/>
      <c r="E1437" s="769"/>
      <c r="F1437" s="769"/>
    </row>
    <row r="1438" spans="2:6">
      <c r="B1438" s="769"/>
      <c r="C1438" s="769"/>
      <c r="D1438" s="769"/>
      <c r="E1438" s="769"/>
      <c r="F1438" s="769"/>
    </row>
    <row r="1439" spans="2:6">
      <c r="B1439" s="769"/>
      <c r="C1439" s="769"/>
      <c r="D1439" s="769"/>
      <c r="E1439" s="769"/>
      <c r="F1439" s="769"/>
    </row>
    <row r="1440" spans="2:6">
      <c r="B1440" s="769"/>
      <c r="C1440" s="769"/>
      <c r="D1440" s="769"/>
      <c r="E1440" s="769"/>
      <c r="F1440" s="769"/>
    </row>
    <row r="1441" spans="2:6">
      <c r="B1441" s="769"/>
      <c r="C1441" s="769"/>
      <c r="D1441" s="769"/>
      <c r="E1441" s="769"/>
      <c r="F1441" s="769"/>
    </row>
    <row r="1442" spans="2:6">
      <c r="B1442" s="769"/>
      <c r="C1442" s="769"/>
      <c r="D1442" s="769"/>
      <c r="E1442" s="769"/>
      <c r="F1442" s="769"/>
    </row>
    <row r="1443" spans="2:6">
      <c r="B1443" s="769"/>
      <c r="C1443" s="769"/>
      <c r="D1443" s="769"/>
      <c r="E1443" s="769"/>
      <c r="F1443" s="769"/>
    </row>
    <row r="1444" spans="2:6">
      <c r="B1444" s="769"/>
      <c r="C1444" s="769"/>
      <c r="D1444" s="769"/>
      <c r="E1444" s="769"/>
      <c r="F1444" s="769"/>
    </row>
    <row r="1445" spans="2:6">
      <c r="B1445" s="769"/>
      <c r="C1445" s="769"/>
      <c r="D1445" s="769"/>
      <c r="E1445" s="769"/>
      <c r="F1445" s="769"/>
    </row>
    <row r="1446" spans="2:6">
      <c r="B1446" s="769"/>
      <c r="C1446" s="769"/>
      <c r="D1446" s="769"/>
      <c r="E1446" s="769"/>
      <c r="F1446" s="769"/>
    </row>
    <row r="1447" spans="2:6">
      <c r="B1447" s="769"/>
      <c r="C1447" s="769"/>
      <c r="D1447" s="769"/>
      <c r="E1447" s="769"/>
      <c r="F1447" s="769"/>
    </row>
    <row r="1448" spans="2:6">
      <c r="B1448" s="769"/>
      <c r="C1448" s="769"/>
      <c r="D1448" s="769"/>
      <c r="E1448" s="769"/>
      <c r="F1448" s="769"/>
    </row>
    <row r="1449" spans="2:6">
      <c r="B1449" s="769"/>
      <c r="C1449" s="769"/>
      <c r="D1449" s="769"/>
      <c r="E1449" s="769"/>
      <c r="F1449" s="769"/>
    </row>
    <row r="1450" spans="2:6">
      <c r="B1450" s="769"/>
      <c r="C1450" s="769"/>
      <c r="D1450" s="769"/>
      <c r="E1450" s="769"/>
      <c r="F1450" s="769"/>
    </row>
    <row r="1451" spans="2:6">
      <c r="B1451" s="769"/>
      <c r="C1451" s="769"/>
      <c r="D1451" s="769"/>
      <c r="E1451" s="769"/>
      <c r="F1451" s="769"/>
    </row>
    <row r="1452" spans="2:6">
      <c r="B1452" s="769"/>
      <c r="C1452" s="769"/>
      <c r="D1452" s="769"/>
      <c r="E1452" s="769"/>
      <c r="F1452" s="769"/>
    </row>
    <row r="1453" spans="2:6">
      <c r="B1453" s="769"/>
      <c r="C1453" s="769"/>
      <c r="D1453" s="769"/>
      <c r="E1453" s="769"/>
      <c r="F1453" s="769"/>
    </row>
    <row r="1454" spans="2:6">
      <c r="B1454" s="769"/>
      <c r="C1454" s="769"/>
      <c r="D1454" s="769"/>
      <c r="E1454" s="769"/>
      <c r="F1454" s="769"/>
    </row>
    <row r="1455" spans="2:6">
      <c r="B1455" s="769"/>
      <c r="C1455" s="769"/>
      <c r="D1455" s="769"/>
      <c r="E1455" s="769"/>
      <c r="F1455" s="769"/>
    </row>
    <row r="1456" spans="2:6">
      <c r="B1456" s="769"/>
      <c r="C1456" s="769"/>
      <c r="D1456" s="769"/>
      <c r="E1456" s="769"/>
      <c r="F1456" s="769"/>
    </row>
    <row r="1457" spans="2:6">
      <c r="B1457" s="769"/>
      <c r="C1457" s="769"/>
      <c r="D1457" s="769"/>
      <c r="E1457" s="769"/>
      <c r="F1457" s="769"/>
    </row>
    <row r="1458" spans="2:6">
      <c r="B1458" s="769"/>
      <c r="C1458" s="769"/>
      <c r="D1458" s="769"/>
      <c r="E1458" s="769"/>
      <c r="F1458" s="769"/>
    </row>
    <row r="1459" spans="2:6">
      <c r="B1459" s="769"/>
      <c r="C1459" s="769"/>
      <c r="D1459" s="769"/>
      <c r="E1459" s="769"/>
      <c r="F1459" s="769"/>
    </row>
    <row r="1460" spans="2:6">
      <c r="B1460" s="769"/>
      <c r="C1460" s="769"/>
      <c r="D1460" s="769"/>
      <c r="E1460" s="769"/>
      <c r="F1460" s="769"/>
    </row>
    <row r="1461" spans="2:6">
      <c r="B1461" s="769"/>
      <c r="C1461" s="769"/>
      <c r="D1461" s="769"/>
      <c r="E1461" s="769"/>
      <c r="F1461" s="769"/>
    </row>
    <row r="1462" spans="2:6">
      <c r="B1462" s="769"/>
      <c r="C1462" s="769"/>
      <c r="D1462" s="769"/>
      <c r="E1462" s="769"/>
      <c r="F1462" s="769"/>
    </row>
    <row r="1463" spans="2:6">
      <c r="B1463" s="769"/>
      <c r="C1463" s="769"/>
      <c r="D1463" s="769"/>
      <c r="E1463" s="769"/>
      <c r="F1463" s="769"/>
    </row>
    <row r="1464" spans="2:6">
      <c r="B1464" s="769"/>
      <c r="C1464" s="769"/>
      <c r="D1464" s="769"/>
      <c r="E1464" s="769"/>
      <c r="F1464" s="769"/>
    </row>
    <row r="1465" spans="2:6">
      <c r="B1465" s="769"/>
      <c r="C1465" s="769"/>
      <c r="D1465" s="769"/>
      <c r="E1465" s="769"/>
      <c r="F1465" s="769"/>
    </row>
    <row r="1466" spans="2:6">
      <c r="B1466" s="769"/>
      <c r="C1466" s="769"/>
      <c r="D1466" s="769"/>
      <c r="E1466" s="769"/>
      <c r="F1466" s="769"/>
    </row>
    <row r="1467" spans="2:6">
      <c r="B1467" s="769"/>
      <c r="C1467" s="769"/>
      <c r="D1467" s="769"/>
      <c r="E1467" s="769"/>
      <c r="F1467" s="769"/>
    </row>
    <row r="1468" spans="2:6">
      <c r="B1468" s="769"/>
      <c r="C1468" s="769"/>
      <c r="D1468" s="769"/>
      <c r="E1468" s="769"/>
      <c r="F1468" s="769"/>
    </row>
    <row r="1469" spans="2:6">
      <c r="B1469" s="769"/>
      <c r="C1469" s="769"/>
      <c r="D1469" s="769"/>
      <c r="E1469" s="769"/>
      <c r="F1469" s="769"/>
    </row>
    <row r="1470" spans="2:6">
      <c r="B1470" s="769"/>
      <c r="C1470" s="769"/>
      <c r="D1470" s="769"/>
      <c r="E1470" s="769"/>
      <c r="F1470" s="769"/>
    </row>
    <row r="1471" spans="2:6">
      <c r="B1471" s="769"/>
      <c r="C1471" s="769"/>
      <c r="D1471" s="769"/>
      <c r="E1471" s="769"/>
      <c r="F1471" s="769"/>
    </row>
    <row r="1472" spans="2:6">
      <c r="B1472" s="769"/>
      <c r="C1472" s="769"/>
      <c r="D1472" s="769"/>
      <c r="E1472" s="769"/>
      <c r="F1472" s="769"/>
    </row>
    <row r="1473" spans="2:6">
      <c r="B1473" s="769"/>
      <c r="C1473" s="769"/>
      <c r="D1473" s="769"/>
      <c r="E1473" s="769"/>
      <c r="F1473" s="769"/>
    </row>
    <row r="1474" spans="2:6">
      <c r="B1474" s="769"/>
      <c r="C1474" s="769"/>
      <c r="D1474" s="769"/>
      <c r="E1474" s="769"/>
      <c r="F1474" s="769"/>
    </row>
    <row r="1475" spans="2:6">
      <c r="B1475" s="769"/>
      <c r="C1475" s="769"/>
      <c r="D1475" s="769"/>
      <c r="E1475" s="769"/>
      <c r="F1475" s="769"/>
    </row>
    <row r="1476" spans="2:6">
      <c r="B1476" s="769"/>
      <c r="C1476" s="769"/>
      <c r="D1476" s="769"/>
      <c r="E1476" s="769"/>
      <c r="F1476" s="769"/>
    </row>
    <row r="1477" spans="2:6">
      <c r="B1477" s="769"/>
      <c r="C1477" s="769"/>
      <c r="D1477" s="769"/>
      <c r="E1477" s="769"/>
      <c r="F1477" s="769"/>
    </row>
    <row r="1478" spans="2:6">
      <c r="B1478" s="769"/>
      <c r="C1478" s="769"/>
      <c r="D1478" s="769"/>
      <c r="E1478" s="769"/>
      <c r="F1478" s="769"/>
    </row>
    <row r="1479" spans="2:6">
      <c r="B1479" s="769"/>
      <c r="C1479" s="769"/>
      <c r="D1479" s="769"/>
      <c r="E1479" s="769"/>
      <c r="F1479" s="769"/>
    </row>
    <row r="1480" spans="2:6">
      <c r="B1480" s="769"/>
      <c r="C1480" s="769"/>
      <c r="D1480" s="769"/>
      <c r="E1480" s="769"/>
      <c r="F1480" s="769"/>
    </row>
    <row r="1481" spans="2:6">
      <c r="B1481" s="769"/>
      <c r="C1481" s="769"/>
      <c r="D1481" s="769"/>
      <c r="E1481" s="769"/>
      <c r="F1481" s="769"/>
    </row>
    <row r="1482" spans="2:6">
      <c r="B1482" s="769"/>
      <c r="C1482" s="769"/>
      <c r="D1482" s="769"/>
      <c r="E1482" s="769"/>
      <c r="F1482" s="769"/>
    </row>
    <row r="1483" spans="2:6">
      <c r="B1483" s="769"/>
      <c r="C1483" s="769"/>
      <c r="D1483" s="769"/>
      <c r="E1483" s="769"/>
      <c r="F1483" s="769"/>
    </row>
    <row r="1484" spans="2:6">
      <c r="B1484" s="769"/>
      <c r="C1484" s="769"/>
      <c r="D1484" s="769"/>
      <c r="E1484" s="769"/>
      <c r="F1484" s="769"/>
    </row>
    <row r="1485" spans="2:6">
      <c r="B1485" s="769"/>
      <c r="C1485" s="769"/>
      <c r="D1485" s="769"/>
      <c r="E1485" s="769"/>
      <c r="F1485" s="769"/>
    </row>
    <row r="1486" spans="2:6">
      <c r="B1486" s="769"/>
      <c r="C1486" s="769"/>
      <c r="D1486" s="769"/>
      <c r="E1486" s="769"/>
      <c r="F1486" s="769"/>
    </row>
    <row r="1487" spans="2:6">
      <c r="B1487" s="769"/>
      <c r="C1487" s="769"/>
      <c r="D1487" s="769"/>
      <c r="E1487" s="769"/>
      <c r="F1487" s="769"/>
    </row>
    <row r="1488" spans="2:6">
      <c r="B1488" s="769"/>
      <c r="C1488" s="769"/>
      <c r="D1488" s="769"/>
      <c r="E1488" s="769"/>
      <c r="F1488" s="769"/>
    </row>
    <row r="1489" spans="2:6">
      <c r="B1489" s="769"/>
      <c r="C1489" s="769"/>
      <c r="D1489" s="769"/>
      <c r="E1489" s="769"/>
      <c r="F1489" s="769"/>
    </row>
    <row r="1490" spans="2:6">
      <c r="B1490" s="769"/>
      <c r="C1490" s="769"/>
      <c r="D1490" s="769"/>
      <c r="E1490" s="769"/>
      <c r="F1490" s="769"/>
    </row>
    <row r="1491" spans="2:6">
      <c r="B1491" s="769"/>
      <c r="C1491" s="769"/>
      <c r="D1491" s="769"/>
      <c r="E1491" s="769"/>
      <c r="F1491" s="769"/>
    </row>
    <row r="1492" spans="2:6">
      <c r="B1492" s="769"/>
      <c r="C1492" s="769"/>
      <c r="D1492" s="769"/>
      <c r="E1492" s="769"/>
      <c r="F1492" s="769"/>
    </row>
    <row r="1493" spans="2:6">
      <c r="B1493" s="769"/>
      <c r="C1493" s="769"/>
      <c r="D1493" s="769"/>
      <c r="E1493" s="769"/>
      <c r="F1493" s="769"/>
    </row>
    <row r="1494" spans="2:6">
      <c r="B1494" s="769"/>
      <c r="C1494" s="769"/>
      <c r="D1494" s="769"/>
      <c r="E1494" s="769"/>
      <c r="F1494" s="769"/>
    </row>
    <row r="1495" spans="2:6">
      <c r="B1495" s="769"/>
      <c r="C1495" s="769"/>
      <c r="D1495" s="769"/>
      <c r="E1495" s="769"/>
      <c r="F1495" s="769"/>
    </row>
    <row r="1496" spans="2:6">
      <c r="B1496" s="769"/>
      <c r="C1496" s="769"/>
      <c r="D1496" s="769"/>
      <c r="E1496" s="769"/>
      <c r="F1496" s="769"/>
    </row>
    <row r="1497" spans="2:6">
      <c r="B1497" s="769"/>
      <c r="C1497" s="769"/>
      <c r="D1497" s="769"/>
      <c r="E1497" s="769"/>
      <c r="F1497" s="769"/>
    </row>
    <row r="1498" spans="2:6">
      <c r="B1498" s="769"/>
      <c r="C1498" s="769"/>
      <c r="D1498" s="769"/>
      <c r="E1498" s="769"/>
      <c r="F1498" s="769"/>
    </row>
    <row r="1499" spans="2:6">
      <c r="B1499" s="769"/>
      <c r="C1499" s="769"/>
      <c r="D1499" s="769"/>
      <c r="E1499" s="769"/>
      <c r="F1499" s="769"/>
    </row>
    <row r="1500" spans="2:6">
      <c r="B1500" s="769"/>
      <c r="C1500" s="769"/>
      <c r="D1500" s="769"/>
      <c r="E1500" s="769"/>
      <c r="F1500" s="769"/>
    </row>
    <row r="1501" spans="2:6">
      <c r="B1501" s="769"/>
      <c r="C1501" s="769"/>
      <c r="D1501" s="769"/>
      <c r="E1501" s="769"/>
      <c r="F1501" s="769"/>
    </row>
    <row r="1502" spans="2:6">
      <c r="B1502" s="769"/>
      <c r="C1502" s="769"/>
      <c r="D1502" s="769"/>
      <c r="E1502" s="769"/>
      <c r="F1502" s="769"/>
    </row>
    <row r="1503" spans="2:6">
      <c r="B1503" s="769"/>
      <c r="C1503" s="769"/>
      <c r="D1503" s="769"/>
      <c r="E1503" s="769"/>
      <c r="F1503" s="769"/>
    </row>
    <row r="1504" spans="2:6">
      <c r="B1504" s="769"/>
      <c r="C1504" s="769"/>
      <c r="D1504" s="769"/>
      <c r="E1504" s="769"/>
      <c r="F1504" s="769"/>
    </row>
    <row r="1505" spans="2:6">
      <c r="B1505" s="769"/>
      <c r="C1505" s="769"/>
      <c r="D1505" s="769"/>
      <c r="E1505" s="769"/>
      <c r="F1505" s="769"/>
    </row>
    <row r="1506" spans="2:6">
      <c r="B1506" s="769"/>
      <c r="C1506" s="769"/>
      <c r="D1506" s="769"/>
      <c r="E1506" s="769"/>
      <c r="F1506" s="769"/>
    </row>
    <row r="1507" spans="2:6">
      <c r="B1507" s="769"/>
      <c r="C1507" s="769"/>
      <c r="D1507" s="769"/>
      <c r="E1507" s="769"/>
      <c r="F1507" s="769"/>
    </row>
    <row r="1508" spans="2:6">
      <c r="B1508" s="769"/>
      <c r="C1508" s="769"/>
      <c r="D1508" s="769"/>
      <c r="E1508" s="769"/>
      <c r="F1508" s="769"/>
    </row>
    <row r="1509" spans="2:6">
      <c r="B1509" s="769"/>
      <c r="C1509" s="769"/>
      <c r="D1509" s="769"/>
      <c r="E1509" s="769"/>
      <c r="F1509" s="769"/>
    </row>
    <row r="1510" spans="2:6">
      <c r="B1510" s="769"/>
      <c r="C1510" s="769"/>
      <c r="D1510" s="769"/>
      <c r="E1510" s="769"/>
      <c r="F1510" s="769"/>
    </row>
    <row r="1511" spans="2:6">
      <c r="B1511" s="769"/>
      <c r="C1511" s="769"/>
      <c r="D1511" s="769"/>
      <c r="E1511" s="769"/>
      <c r="F1511" s="769"/>
    </row>
    <row r="1512" spans="2:6">
      <c r="B1512" s="769"/>
      <c r="C1512" s="769"/>
      <c r="D1512" s="769"/>
      <c r="E1512" s="769"/>
      <c r="F1512" s="769"/>
    </row>
    <row r="1513" spans="2:6">
      <c r="B1513" s="769"/>
      <c r="C1513" s="769"/>
      <c r="D1513" s="769"/>
      <c r="E1513" s="769"/>
      <c r="F1513" s="769"/>
    </row>
    <row r="1514" spans="2:6">
      <c r="B1514" s="769"/>
      <c r="C1514" s="769"/>
      <c r="D1514" s="769"/>
      <c r="E1514" s="769"/>
      <c r="F1514" s="769"/>
    </row>
    <row r="1515" spans="2:6">
      <c r="B1515" s="769"/>
      <c r="C1515" s="769"/>
      <c r="D1515" s="769"/>
      <c r="E1515" s="769"/>
      <c r="F1515" s="769"/>
    </row>
    <row r="1516" spans="2:6">
      <c r="B1516" s="769"/>
      <c r="C1516" s="769"/>
      <c r="D1516" s="769"/>
      <c r="E1516" s="769"/>
      <c r="F1516" s="769"/>
    </row>
    <row r="1517" spans="2:6">
      <c r="B1517" s="769"/>
      <c r="C1517" s="769"/>
      <c r="D1517" s="769"/>
      <c r="E1517" s="769"/>
      <c r="F1517" s="769"/>
    </row>
    <row r="1518" spans="2:6">
      <c r="B1518" s="769"/>
      <c r="C1518" s="769"/>
      <c r="D1518" s="769"/>
      <c r="E1518" s="769"/>
      <c r="F1518" s="769"/>
    </row>
    <row r="1519" spans="2:6">
      <c r="B1519" s="769"/>
      <c r="C1519" s="769"/>
      <c r="D1519" s="769"/>
      <c r="E1519" s="769"/>
      <c r="F1519" s="769"/>
    </row>
    <row r="1520" spans="2:6">
      <c r="B1520" s="769"/>
      <c r="C1520" s="769"/>
      <c r="D1520" s="769"/>
      <c r="E1520" s="769"/>
      <c r="F1520" s="769"/>
    </row>
    <row r="1521" spans="2:6">
      <c r="B1521" s="769"/>
      <c r="C1521" s="769"/>
      <c r="D1521" s="769"/>
      <c r="E1521" s="769"/>
      <c r="F1521" s="769"/>
    </row>
    <row r="1522" spans="2:6">
      <c r="B1522" s="769"/>
      <c r="C1522" s="769"/>
      <c r="D1522" s="769"/>
      <c r="E1522" s="769"/>
      <c r="F1522" s="769"/>
    </row>
    <row r="1523" spans="2:6">
      <c r="B1523" s="769"/>
      <c r="C1523" s="769"/>
      <c r="D1523" s="769"/>
      <c r="E1523" s="769"/>
      <c r="F1523" s="769"/>
    </row>
    <row r="1524" spans="2:6">
      <c r="B1524" s="769"/>
      <c r="C1524" s="769"/>
      <c r="D1524" s="769"/>
      <c r="E1524" s="769"/>
      <c r="F1524" s="769"/>
    </row>
    <row r="1525" spans="2:6">
      <c r="B1525" s="769"/>
      <c r="C1525" s="769"/>
      <c r="D1525" s="769"/>
      <c r="E1525" s="769"/>
      <c r="F1525" s="769"/>
    </row>
    <row r="1526" spans="2:6">
      <c r="B1526" s="769"/>
      <c r="C1526" s="769"/>
      <c r="D1526" s="769"/>
      <c r="E1526" s="769"/>
      <c r="F1526" s="769"/>
    </row>
    <row r="1527" spans="2:6">
      <c r="B1527" s="769"/>
      <c r="C1527" s="769"/>
      <c r="D1527" s="769"/>
      <c r="E1527" s="769"/>
      <c r="F1527" s="769"/>
    </row>
    <row r="1528" spans="2:6">
      <c r="B1528" s="769"/>
      <c r="C1528" s="769"/>
      <c r="D1528" s="769"/>
      <c r="E1528" s="769"/>
      <c r="F1528" s="769"/>
    </row>
    <row r="1529" spans="2:6">
      <c r="B1529" s="769"/>
      <c r="C1529" s="769"/>
      <c r="D1529" s="769"/>
      <c r="E1529" s="769"/>
      <c r="F1529" s="769"/>
    </row>
    <row r="1530" spans="2:6">
      <c r="B1530" s="769"/>
      <c r="C1530" s="769"/>
      <c r="D1530" s="769"/>
      <c r="E1530" s="769"/>
      <c r="F1530" s="769"/>
    </row>
    <row r="1531" spans="2:6">
      <c r="B1531" s="769"/>
      <c r="C1531" s="769"/>
      <c r="D1531" s="769"/>
      <c r="E1531" s="769"/>
      <c r="F1531" s="769"/>
    </row>
    <row r="1532" spans="2:6">
      <c r="B1532" s="769"/>
      <c r="C1532" s="769"/>
      <c r="D1532" s="769"/>
      <c r="E1532" s="769"/>
      <c r="F1532" s="769"/>
    </row>
    <row r="1533" spans="2:6">
      <c r="B1533" s="769"/>
      <c r="C1533" s="769"/>
      <c r="D1533" s="769"/>
      <c r="E1533" s="769"/>
      <c r="F1533" s="769"/>
    </row>
    <row r="1534" spans="2:6">
      <c r="B1534" s="769"/>
      <c r="C1534" s="769"/>
      <c r="D1534" s="769"/>
      <c r="E1534" s="769"/>
      <c r="F1534" s="769"/>
    </row>
    <row r="1535" spans="2:6">
      <c r="B1535" s="769"/>
      <c r="C1535" s="769"/>
      <c r="D1535" s="769"/>
      <c r="E1535" s="769"/>
      <c r="F1535" s="769"/>
    </row>
    <row r="1536" spans="2:6">
      <c r="B1536" s="769"/>
      <c r="C1536" s="769"/>
      <c r="D1536" s="769"/>
      <c r="E1536" s="769"/>
      <c r="F1536" s="769"/>
    </row>
    <row r="1537" spans="2:6">
      <c r="B1537" s="769"/>
      <c r="C1537" s="769"/>
      <c r="D1537" s="769"/>
      <c r="E1537" s="769"/>
      <c r="F1537" s="769"/>
    </row>
    <row r="1538" spans="2:6">
      <c r="B1538" s="769"/>
      <c r="C1538" s="769"/>
      <c r="D1538" s="769"/>
      <c r="E1538" s="769"/>
      <c r="F1538" s="769"/>
    </row>
    <row r="1539" spans="2:6">
      <c r="B1539" s="769"/>
      <c r="C1539" s="769"/>
      <c r="D1539" s="769"/>
      <c r="E1539" s="769"/>
      <c r="F1539" s="769"/>
    </row>
    <row r="1540" spans="2:6">
      <c r="B1540" s="769"/>
      <c r="C1540" s="769"/>
      <c r="D1540" s="769"/>
      <c r="E1540" s="769"/>
      <c r="F1540" s="769"/>
    </row>
    <row r="1541" spans="2:6">
      <c r="B1541" s="769"/>
      <c r="C1541" s="769"/>
      <c r="D1541" s="769"/>
      <c r="E1541" s="769"/>
      <c r="F1541" s="769"/>
    </row>
    <row r="1542" spans="2:6">
      <c r="B1542" s="769"/>
      <c r="C1542" s="769"/>
      <c r="D1542" s="769"/>
      <c r="E1542" s="769"/>
      <c r="F1542" s="769"/>
    </row>
    <row r="1543" spans="2:6">
      <c r="B1543" s="769"/>
      <c r="C1543" s="769"/>
      <c r="D1543" s="769"/>
      <c r="E1543" s="769"/>
      <c r="F1543" s="769"/>
    </row>
    <row r="1544" spans="2:6">
      <c r="B1544" s="769"/>
      <c r="C1544" s="769"/>
      <c r="D1544" s="769"/>
      <c r="E1544" s="769"/>
      <c r="F1544" s="769"/>
    </row>
    <row r="1545" spans="2:6">
      <c r="B1545" s="769"/>
      <c r="C1545" s="769"/>
      <c r="D1545" s="769"/>
      <c r="E1545" s="769"/>
      <c r="F1545" s="769"/>
    </row>
    <row r="1546" spans="2:6">
      <c r="B1546" s="769"/>
      <c r="C1546" s="769"/>
      <c r="D1546" s="769"/>
      <c r="E1546" s="769"/>
      <c r="F1546" s="769"/>
    </row>
    <row r="1547" spans="2:6">
      <c r="B1547" s="769"/>
      <c r="C1547" s="769"/>
      <c r="D1547" s="769"/>
      <c r="E1547" s="769"/>
      <c r="F1547" s="769"/>
    </row>
    <row r="1548" spans="2:6">
      <c r="B1548" s="769"/>
      <c r="C1548" s="769"/>
      <c r="D1548" s="769"/>
      <c r="E1548" s="769"/>
      <c r="F1548" s="769"/>
    </row>
    <row r="1549" spans="2:6">
      <c r="B1549" s="769"/>
      <c r="C1549" s="769"/>
      <c r="D1549" s="769"/>
      <c r="E1549" s="769"/>
      <c r="F1549" s="769"/>
    </row>
    <row r="1550" spans="2:6">
      <c r="B1550" s="769"/>
      <c r="C1550" s="769"/>
      <c r="D1550" s="769"/>
      <c r="E1550" s="769"/>
      <c r="F1550" s="769"/>
    </row>
    <row r="1551" spans="2:6">
      <c r="B1551" s="769"/>
      <c r="C1551" s="769"/>
      <c r="D1551" s="769"/>
      <c r="E1551" s="769"/>
      <c r="F1551" s="769"/>
    </row>
    <row r="1552" spans="2:6">
      <c r="B1552" s="769"/>
      <c r="C1552" s="769"/>
      <c r="D1552" s="769"/>
      <c r="E1552" s="769"/>
      <c r="F1552" s="769"/>
    </row>
    <row r="1553" spans="2:6">
      <c r="B1553" s="769"/>
      <c r="C1553" s="769"/>
      <c r="D1553" s="769"/>
      <c r="E1553" s="769"/>
      <c r="F1553" s="769"/>
    </row>
    <row r="1554" spans="2:6">
      <c r="B1554" s="769"/>
      <c r="C1554" s="769"/>
      <c r="D1554" s="769"/>
      <c r="E1554" s="769"/>
      <c r="F1554" s="769"/>
    </row>
    <row r="1555" spans="2:6">
      <c r="B1555" s="769"/>
      <c r="C1555" s="769"/>
      <c r="D1555" s="769"/>
      <c r="E1555" s="769"/>
      <c r="F1555" s="769"/>
    </row>
    <row r="1556" spans="2:6">
      <c r="B1556" s="769"/>
      <c r="C1556" s="769"/>
      <c r="D1556" s="769"/>
      <c r="E1556" s="769"/>
      <c r="F1556" s="769"/>
    </row>
    <row r="1557" spans="2:6">
      <c r="B1557" s="769"/>
      <c r="C1557" s="769"/>
      <c r="D1557" s="769"/>
      <c r="E1557" s="769"/>
      <c r="F1557" s="769"/>
    </row>
    <row r="1558" spans="2:6">
      <c r="B1558" s="769"/>
      <c r="C1558" s="769"/>
      <c r="D1558" s="769"/>
      <c r="E1558" s="769"/>
      <c r="F1558" s="769"/>
    </row>
    <row r="1559" spans="2:6">
      <c r="B1559" s="769"/>
      <c r="C1559" s="769"/>
      <c r="D1559" s="769"/>
      <c r="E1559" s="769"/>
      <c r="F1559" s="769"/>
    </row>
    <row r="1560" spans="2:6">
      <c r="B1560" s="769"/>
      <c r="C1560" s="769"/>
      <c r="D1560" s="769"/>
      <c r="E1560" s="769"/>
      <c r="F1560" s="769"/>
    </row>
    <row r="1561" spans="2:6">
      <c r="B1561" s="769"/>
      <c r="C1561" s="769"/>
      <c r="D1561" s="769"/>
      <c r="E1561" s="769"/>
      <c r="F1561" s="769"/>
    </row>
    <row r="1562" spans="2:6">
      <c r="B1562" s="769"/>
      <c r="C1562" s="769"/>
      <c r="D1562" s="769"/>
      <c r="E1562" s="769"/>
      <c r="F1562" s="769"/>
    </row>
    <row r="1563" spans="2:6">
      <c r="B1563" s="769"/>
      <c r="C1563" s="769"/>
      <c r="D1563" s="769"/>
      <c r="E1563" s="769"/>
      <c r="F1563" s="769"/>
    </row>
    <row r="1564" spans="2:6">
      <c r="B1564" s="769"/>
      <c r="C1564" s="769"/>
      <c r="D1564" s="769"/>
      <c r="E1564" s="769"/>
      <c r="F1564" s="769"/>
    </row>
    <row r="1565" spans="2:6">
      <c r="B1565" s="769"/>
      <c r="C1565" s="769"/>
      <c r="D1565" s="769"/>
      <c r="E1565" s="769"/>
      <c r="F1565" s="769"/>
    </row>
    <row r="1566" spans="2:6">
      <c r="B1566" s="769"/>
      <c r="C1566" s="769"/>
      <c r="D1566" s="769"/>
      <c r="E1566" s="769"/>
      <c r="F1566" s="769"/>
    </row>
    <row r="1567" spans="2:6">
      <c r="B1567" s="769"/>
      <c r="C1567" s="769"/>
      <c r="D1567" s="769"/>
      <c r="E1567" s="769"/>
      <c r="F1567" s="769"/>
    </row>
    <row r="1568" spans="2:6">
      <c r="B1568" s="769"/>
      <c r="C1568" s="769"/>
      <c r="D1568" s="769"/>
      <c r="E1568" s="769"/>
      <c r="F1568" s="769"/>
    </row>
    <row r="1569" spans="2:6">
      <c r="B1569" s="769"/>
      <c r="C1569" s="769"/>
      <c r="D1569" s="769"/>
      <c r="E1569" s="769"/>
      <c r="F1569" s="769"/>
    </row>
    <row r="1570" spans="2:6">
      <c r="B1570" s="769"/>
      <c r="C1570" s="769"/>
      <c r="D1570" s="769"/>
      <c r="E1570" s="769"/>
      <c r="F1570" s="769"/>
    </row>
    <row r="1571" spans="2:6">
      <c r="B1571" s="769"/>
      <c r="C1571" s="769"/>
      <c r="D1571" s="769"/>
      <c r="E1571" s="769"/>
      <c r="F1571" s="769"/>
    </row>
    <row r="1572" spans="2:6">
      <c r="B1572" s="769"/>
      <c r="C1572" s="769"/>
      <c r="D1572" s="769"/>
      <c r="E1572" s="769"/>
      <c r="F1572" s="769"/>
    </row>
    <row r="1573" spans="2:6">
      <c r="B1573" s="769"/>
      <c r="C1573" s="769"/>
      <c r="D1573" s="769"/>
      <c r="E1573" s="769"/>
      <c r="F1573" s="769"/>
    </row>
    <row r="1574" spans="2:6">
      <c r="B1574" s="769"/>
      <c r="C1574" s="769"/>
      <c r="D1574" s="769"/>
      <c r="E1574" s="769"/>
      <c r="F1574" s="769"/>
    </row>
    <row r="1575" spans="2:6">
      <c r="B1575" s="769"/>
      <c r="C1575" s="769"/>
      <c r="D1575" s="769"/>
      <c r="E1575" s="769"/>
      <c r="F1575" s="769"/>
    </row>
    <row r="1576" spans="2:6">
      <c r="B1576" s="769"/>
      <c r="C1576" s="769"/>
      <c r="D1576" s="769"/>
      <c r="E1576" s="769"/>
      <c r="F1576" s="769"/>
    </row>
    <row r="1577" spans="2:6">
      <c r="B1577" s="769"/>
      <c r="C1577" s="769"/>
      <c r="D1577" s="769"/>
      <c r="E1577" s="769"/>
      <c r="F1577" s="769"/>
    </row>
    <row r="1578" spans="2:6">
      <c r="B1578" s="769"/>
      <c r="C1578" s="769"/>
      <c r="D1578" s="769"/>
      <c r="E1578" s="769"/>
      <c r="F1578" s="769"/>
    </row>
    <row r="1579" spans="2:6">
      <c r="B1579" s="769"/>
      <c r="C1579" s="769"/>
      <c r="D1579" s="769"/>
      <c r="E1579" s="769"/>
      <c r="F1579" s="769"/>
    </row>
    <row r="1580" spans="2:6">
      <c r="B1580" s="769"/>
      <c r="C1580" s="769"/>
      <c r="D1580" s="769"/>
      <c r="E1580" s="769"/>
      <c r="F1580" s="769"/>
    </row>
    <row r="1581" spans="2:6">
      <c r="B1581" s="769"/>
      <c r="C1581" s="769"/>
      <c r="D1581" s="769"/>
      <c r="E1581" s="769"/>
      <c r="F1581" s="769"/>
    </row>
    <row r="1582" spans="2:6">
      <c r="B1582" s="769"/>
      <c r="C1582" s="769"/>
      <c r="D1582" s="769"/>
      <c r="E1582" s="769"/>
      <c r="F1582" s="769"/>
    </row>
    <row r="1583" spans="2:6">
      <c r="B1583" s="769"/>
      <c r="C1583" s="769"/>
      <c r="D1583" s="769"/>
      <c r="E1583" s="769"/>
      <c r="F1583" s="769"/>
    </row>
    <row r="1584" spans="2:6">
      <c r="B1584" s="769"/>
      <c r="C1584" s="769"/>
      <c r="D1584" s="769"/>
      <c r="E1584" s="769"/>
      <c r="F1584" s="769"/>
    </row>
    <row r="1585" spans="2:6">
      <c r="B1585" s="769"/>
      <c r="C1585" s="769"/>
      <c r="D1585" s="769"/>
      <c r="E1585" s="769"/>
      <c r="F1585" s="769"/>
    </row>
    <row r="1586" spans="2:6">
      <c r="B1586" s="769"/>
      <c r="C1586" s="769"/>
      <c r="D1586" s="769"/>
      <c r="E1586" s="769"/>
      <c r="F1586" s="769"/>
    </row>
    <row r="1587" spans="2:6">
      <c r="B1587" s="769"/>
      <c r="C1587" s="769"/>
      <c r="D1587" s="769"/>
      <c r="E1587" s="769"/>
      <c r="F1587" s="769"/>
    </row>
    <row r="1588" spans="2:6">
      <c r="B1588" s="769"/>
      <c r="C1588" s="769"/>
      <c r="D1588" s="769"/>
      <c r="E1588" s="769"/>
      <c r="F1588" s="769"/>
    </row>
    <row r="1589" spans="2:6">
      <c r="B1589" s="769"/>
      <c r="C1589" s="769"/>
      <c r="D1589" s="769"/>
      <c r="E1589" s="769"/>
      <c r="F1589" s="769"/>
    </row>
    <row r="1590" spans="2:6">
      <c r="B1590" s="769"/>
      <c r="C1590" s="769"/>
      <c r="D1590" s="769"/>
      <c r="E1590" s="769"/>
      <c r="F1590" s="769"/>
    </row>
    <row r="1591" spans="2:6">
      <c r="B1591" s="769"/>
      <c r="C1591" s="769"/>
      <c r="D1591" s="769"/>
      <c r="E1591" s="769"/>
      <c r="F1591" s="769"/>
    </row>
    <row r="1592" spans="2:6">
      <c r="B1592" s="769"/>
      <c r="C1592" s="769"/>
      <c r="D1592" s="769"/>
      <c r="E1592" s="769"/>
      <c r="F1592" s="769"/>
    </row>
    <row r="1593" spans="2:6">
      <c r="B1593" s="769"/>
      <c r="C1593" s="769"/>
      <c r="D1593" s="769"/>
      <c r="E1593" s="769"/>
      <c r="F1593" s="769"/>
    </row>
    <row r="1594" spans="2:6">
      <c r="B1594" s="769"/>
      <c r="C1594" s="769"/>
      <c r="D1594" s="769"/>
      <c r="E1594" s="769"/>
      <c r="F1594" s="769"/>
    </row>
    <row r="1595" spans="2:6">
      <c r="B1595" s="769"/>
      <c r="C1595" s="769"/>
      <c r="D1595" s="769"/>
      <c r="E1595" s="769"/>
      <c r="F1595" s="769"/>
    </row>
    <row r="1596" spans="2:6">
      <c r="B1596" s="769"/>
      <c r="C1596" s="769"/>
      <c r="D1596" s="769"/>
      <c r="E1596" s="769"/>
      <c r="F1596" s="769"/>
    </row>
    <row r="1597" spans="2:6">
      <c r="B1597" s="769"/>
      <c r="C1597" s="769"/>
      <c r="D1597" s="769"/>
      <c r="E1597" s="769"/>
      <c r="F1597" s="769"/>
    </row>
    <row r="1598" spans="2:6">
      <c r="B1598" s="769"/>
      <c r="C1598" s="769"/>
      <c r="D1598" s="769"/>
      <c r="E1598" s="769"/>
      <c r="F1598" s="769"/>
    </row>
    <row r="1599" spans="2:6">
      <c r="B1599" s="769"/>
      <c r="C1599" s="769"/>
      <c r="D1599" s="769"/>
      <c r="E1599" s="769"/>
      <c r="F1599" s="769"/>
    </row>
    <row r="1600" spans="2:6">
      <c r="B1600" s="769"/>
      <c r="C1600" s="769"/>
      <c r="D1600" s="769"/>
      <c r="E1600" s="769"/>
      <c r="F1600" s="769"/>
    </row>
    <row r="1601" spans="2:6">
      <c r="B1601" s="769"/>
      <c r="C1601" s="769"/>
      <c r="D1601" s="769"/>
      <c r="E1601" s="769"/>
      <c r="F1601" s="769"/>
    </row>
    <row r="1602" spans="2:6">
      <c r="B1602" s="769"/>
      <c r="C1602" s="769"/>
      <c r="D1602" s="769"/>
      <c r="E1602" s="769"/>
      <c r="F1602" s="769"/>
    </row>
    <row r="1603" spans="2:6">
      <c r="B1603" s="769"/>
      <c r="C1603" s="769"/>
      <c r="D1603" s="769"/>
      <c r="E1603" s="769"/>
      <c r="F1603" s="769"/>
    </row>
    <row r="1604" spans="2:6">
      <c r="B1604" s="769"/>
      <c r="C1604" s="769"/>
      <c r="D1604" s="769"/>
      <c r="E1604" s="769"/>
      <c r="F1604" s="769"/>
    </row>
    <row r="1605" spans="2:6">
      <c r="B1605" s="769"/>
      <c r="C1605" s="769"/>
      <c r="D1605" s="769"/>
      <c r="E1605" s="769"/>
      <c r="F1605" s="769"/>
    </row>
    <row r="1606" spans="2:6">
      <c r="B1606" s="769"/>
      <c r="C1606" s="769"/>
      <c r="D1606" s="769"/>
      <c r="E1606" s="769"/>
      <c r="F1606" s="769"/>
    </row>
    <row r="1607" spans="2:6">
      <c r="B1607" s="769"/>
      <c r="C1607" s="769"/>
      <c r="D1607" s="769"/>
      <c r="E1607" s="769"/>
      <c r="F1607" s="769"/>
    </row>
    <row r="1608" spans="2:6">
      <c r="B1608" s="769"/>
      <c r="C1608" s="769"/>
      <c r="D1608" s="769"/>
      <c r="E1608" s="769"/>
      <c r="F1608" s="769"/>
    </row>
    <row r="1609" spans="2:6">
      <c r="B1609" s="769"/>
      <c r="C1609" s="769"/>
      <c r="D1609" s="769"/>
      <c r="E1609" s="769"/>
      <c r="F1609" s="769"/>
    </row>
    <row r="1610" spans="2:6">
      <c r="B1610" s="769"/>
      <c r="C1610" s="769"/>
      <c r="D1610" s="769"/>
      <c r="E1610" s="769"/>
      <c r="F1610" s="769"/>
    </row>
    <row r="1611" spans="2:6">
      <c r="B1611" s="769"/>
      <c r="C1611" s="769"/>
      <c r="D1611" s="769"/>
      <c r="E1611" s="769"/>
      <c r="F1611" s="769"/>
    </row>
    <row r="1612" spans="2:6">
      <c r="B1612" s="769"/>
      <c r="C1612" s="769"/>
      <c r="D1612" s="769"/>
      <c r="E1612" s="769"/>
      <c r="F1612" s="769"/>
    </row>
    <row r="1613" spans="2:6">
      <c r="B1613" s="769"/>
      <c r="C1613" s="769"/>
      <c r="D1613" s="769"/>
      <c r="E1613" s="769"/>
      <c r="F1613" s="769"/>
    </row>
    <row r="1614" spans="2:6">
      <c r="B1614" s="769"/>
      <c r="C1614" s="769"/>
      <c r="D1614" s="769"/>
      <c r="E1614" s="769"/>
      <c r="F1614" s="769"/>
    </row>
    <row r="1615" spans="2:6">
      <c r="B1615" s="769"/>
      <c r="C1615" s="769"/>
      <c r="D1615" s="769"/>
      <c r="E1615" s="769"/>
      <c r="F1615" s="769"/>
    </row>
    <row r="1616" spans="2:6">
      <c r="B1616" s="769"/>
      <c r="C1616" s="769"/>
      <c r="D1616" s="769"/>
      <c r="E1616" s="769"/>
      <c r="F1616" s="769"/>
    </row>
    <row r="1617" spans="2:6">
      <c r="B1617" s="769"/>
      <c r="C1617" s="769"/>
      <c r="D1617" s="769"/>
      <c r="E1617" s="769"/>
      <c r="F1617" s="769"/>
    </row>
    <row r="1618" spans="2:6">
      <c r="B1618" s="769"/>
      <c r="C1618" s="769"/>
      <c r="D1618" s="769"/>
      <c r="E1618" s="769"/>
      <c r="F1618" s="769"/>
    </row>
    <row r="1619" spans="2:6">
      <c r="B1619" s="769"/>
      <c r="C1619" s="769"/>
      <c r="D1619" s="769"/>
      <c r="E1619" s="769"/>
      <c r="F1619" s="769"/>
    </row>
    <row r="1620" spans="2:6">
      <c r="B1620" s="769"/>
      <c r="C1620" s="769"/>
      <c r="D1620" s="769"/>
      <c r="E1620" s="769"/>
      <c r="F1620" s="769"/>
    </row>
    <row r="1621" spans="2:6">
      <c r="B1621" s="769"/>
      <c r="C1621" s="769"/>
      <c r="D1621" s="769"/>
      <c r="E1621" s="769"/>
      <c r="F1621" s="769"/>
    </row>
    <row r="1622" spans="2:6">
      <c r="B1622" s="769"/>
      <c r="C1622" s="769"/>
      <c r="D1622" s="769"/>
      <c r="E1622" s="769"/>
      <c r="F1622" s="769"/>
    </row>
    <row r="1623" spans="2:6">
      <c r="B1623" s="769"/>
      <c r="C1623" s="769"/>
      <c r="D1623" s="769"/>
      <c r="E1623" s="769"/>
      <c r="F1623" s="769"/>
    </row>
    <row r="1624" spans="2:6">
      <c r="B1624" s="769"/>
      <c r="C1624" s="769"/>
      <c r="D1624" s="769"/>
      <c r="E1624" s="769"/>
      <c r="F1624" s="769"/>
    </row>
    <row r="1625" spans="2:6">
      <c r="B1625" s="769"/>
      <c r="C1625" s="769"/>
      <c r="D1625" s="769"/>
      <c r="E1625" s="769"/>
      <c r="F1625" s="769"/>
    </row>
    <row r="1626" spans="2:6">
      <c r="B1626" s="769"/>
      <c r="C1626" s="769"/>
      <c r="D1626" s="769"/>
      <c r="E1626" s="769"/>
      <c r="F1626" s="769"/>
    </row>
    <row r="1627" spans="2:6">
      <c r="B1627" s="769"/>
      <c r="C1627" s="769"/>
      <c r="D1627" s="769"/>
      <c r="E1627" s="769"/>
      <c r="F1627" s="769"/>
    </row>
    <row r="1628" spans="2:6">
      <c r="B1628" s="769"/>
      <c r="C1628" s="769"/>
      <c r="D1628" s="769"/>
      <c r="E1628" s="769"/>
      <c r="F1628" s="769"/>
    </row>
    <row r="1629" spans="2:6">
      <c r="B1629" s="769"/>
      <c r="C1629" s="769"/>
      <c r="D1629" s="769"/>
      <c r="E1629" s="769"/>
      <c r="F1629" s="769"/>
    </row>
    <row r="1630" spans="2:6">
      <c r="B1630" s="769"/>
      <c r="C1630" s="769"/>
      <c r="D1630" s="769"/>
      <c r="E1630" s="769"/>
      <c r="F1630" s="769"/>
    </row>
    <row r="1631" spans="2:6">
      <c r="B1631" s="769"/>
      <c r="C1631" s="769"/>
      <c r="D1631" s="769"/>
      <c r="E1631" s="769"/>
      <c r="F1631" s="769"/>
    </row>
    <row r="1632" spans="2:6">
      <c r="B1632" s="769"/>
      <c r="C1632" s="769"/>
      <c r="D1632" s="769"/>
      <c r="E1632" s="769"/>
      <c r="F1632" s="769"/>
    </row>
    <row r="1633" spans="2:6">
      <c r="B1633" s="769"/>
      <c r="C1633" s="769"/>
      <c r="D1633" s="769"/>
      <c r="E1633" s="769"/>
      <c r="F1633" s="769"/>
    </row>
    <row r="1634" spans="2:6">
      <c r="B1634" s="769"/>
      <c r="C1634" s="769"/>
      <c r="D1634" s="769"/>
      <c r="E1634" s="769"/>
      <c r="F1634" s="769"/>
    </row>
    <row r="1635" spans="2:6">
      <c r="B1635" s="769"/>
      <c r="C1635" s="769"/>
      <c r="D1635" s="769"/>
      <c r="E1635" s="769"/>
      <c r="F1635" s="769"/>
    </row>
    <row r="1636" spans="2:6">
      <c r="B1636" s="769"/>
      <c r="C1636" s="769"/>
      <c r="D1636" s="769"/>
      <c r="E1636" s="769"/>
      <c r="F1636" s="769"/>
    </row>
    <row r="1637" spans="2:6">
      <c r="B1637" s="769"/>
      <c r="C1637" s="769"/>
      <c r="D1637" s="769"/>
      <c r="E1637" s="769"/>
      <c r="F1637" s="769"/>
    </row>
    <row r="1638" spans="2:6">
      <c r="B1638" s="769"/>
      <c r="C1638" s="769"/>
      <c r="D1638" s="769"/>
      <c r="E1638" s="769"/>
      <c r="F1638" s="769"/>
    </row>
    <row r="1639" spans="2:6">
      <c r="B1639" s="769"/>
      <c r="C1639" s="769"/>
      <c r="D1639" s="769"/>
      <c r="E1639" s="769"/>
      <c r="F1639" s="769"/>
    </row>
    <row r="1640" spans="2:6">
      <c r="B1640" s="769"/>
      <c r="C1640" s="769"/>
      <c r="D1640" s="769"/>
      <c r="E1640" s="769"/>
      <c r="F1640" s="769"/>
    </row>
    <row r="1641" spans="2:6">
      <c r="B1641" s="769"/>
      <c r="C1641" s="769"/>
      <c r="D1641" s="769"/>
      <c r="E1641" s="769"/>
      <c r="F1641" s="769"/>
    </row>
    <row r="1642" spans="2:6">
      <c r="B1642" s="769"/>
      <c r="C1642" s="769"/>
      <c r="D1642" s="769"/>
      <c r="E1642" s="769"/>
      <c r="F1642" s="769"/>
    </row>
    <row r="1643" spans="2:6">
      <c r="B1643" s="769"/>
      <c r="C1643" s="769"/>
      <c r="D1643" s="769"/>
      <c r="E1643" s="769"/>
      <c r="F1643" s="769"/>
    </row>
    <row r="1644" spans="2:6">
      <c r="B1644" s="769"/>
      <c r="C1644" s="769"/>
      <c r="D1644" s="769"/>
      <c r="E1644" s="769"/>
      <c r="F1644" s="769"/>
    </row>
    <row r="1645" spans="2:6">
      <c r="B1645" s="769"/>
      <c r="C1645" s="769"/>
      <c r="D1645" s="769"/>
      <c r="E1645" s="769"/>
      <c r="F1645" s="769"/>
    </row>
    <row r="1646" spans="2:6">
      <c r="B1646" s="769"/>
      <c r="C1646" s="769"/>
      <c r="D1646" s="769"/>
      <c r="E1646" s="769"/>
      <c r="F1646" s="769"/>
    </row>
    <row r="1647" spans="2:6">
      <c r="B1647" s="769"/>
      <c r="C1647" s="769"/>
      <c r="D1647" s="769"/>
      <c r="E1647" s="769"/>
      <c r="F1647" s="769"/>
    </row>
    <row r="1648" spans="2:6">
      <c r="B1648" s="769"/>
      <c r="C1648" s="769"/>
      <c r="D1648" s="769"/>
      <c r="E1648" s="769"/>
      <c r="F1648" s="769"/>
    </row>
    <row r="1649" spans="2:6">
      <c r="B1649" s="769"/>
      <c r="C1649" s="769"/>
      <c r="D1649" s="769"/>
      <c r="E1649" s="769"/>
      <c r="F1649" s="769"/>
    </row>
    <row r="1650" spans="2:6">
      <c r="B1650" s="769"/>
      <c r="C1650" s="769"/>
      <c r="D1650" s="769"/>
      <c r="E1650" s="769"/>
      <c r="F1650" s="769"/>
    </row>
    <row r="1651" spans="2:6">
      <c r="B1651" s="769"/>
      <c r="C1651" s="769"/>
      <c r="D1651" s="769"/>
      <c r="E1651" s="769"/>
      <c r="F1651" s="769"/>
    </row>
    <row r="1652" spans="2:6">
      <c r="B1652" s="769"/>
      <c r="C1652" s="769"/>
      <c r="D1652" s="769"/>
      <c r="E1652" s="769"/>
      <c r="F1652" s="769"/>
    </row>
    <row r="1653" spans="2:6">
      <c r="B1653" s="769"/>
      <c r="C1653" s="769"/>
      <c r="D1653" s="769"/>
      <c r="E1653" s="769"/>
      <c r="F1653" s="769"/>
    </row>
    <row r="1654" spans="2:6">
      <c r="B1654" s="769"/>
      <c r="C1654" s="769"/>
      <c r="D1654" s="769"/>
      <c r="E1654" s="769"/>
      <c r="F1654" s="769"/>
    </row>
    <row r="1655" spans="2:6">
      <c r="B1655" s="769"/>
      <c r="C1655" s="769"/>
      <c r="D1655" s="769"/>
      <c r="E1655" s="769"/>
      <c r="F1655" s="769"/>
    </row>
    <row r="1656" spans="2:6">
      <c r="B1656" s="769"/>
      <c r="C1656" s="769"/>
      <c r="D1656" s="769"/>
      <c r="E1656" s="769"/>
      <c r="F1656" s="769"/>
    </row>
    <row r="1657" spans="2:6">
      <c r="B1657" s="769"/>
      <c r="C1657" s="769"/>
      <c r="D1657" s="769"/>
      <c r="E1657" s="769"/>
      <c r="F1657" s="769"/>
    </row>
    <row r="1658" spans="2:6">
      <c r="B1658" s="769"/>
      <c r="C1658" s="769"/>
      <c r="D1658" s="769"/>
      <c r="E1658" s="769"/>
      <c r="F1658" s="769"/>
    </row>
    <row r="1659" spans="2:6">
      <c r="B1659" s="769"/>
      <c r="C1659" s="769"/>
      <c r="D1659" s="769"/>
      <c r="E1659" s="769"/>
      <c r="F1659" s="769"/>
    </row>
    <row r="1660" spans="2:6">
      <c r="B1660" s="769"/>
      <c r="C1660" s="769"/>
      <c r="D1660" s="769"/>
      <c r="E1660" s="769"/>
      <c r="F1660" s="769"/>
    </row>
    <row r="1661" spans="2:6">
      <c r="B1661" s="769"/>
      <c r="C1661" s="769"/>
      <c r="D1661" s="769"/>
      <c r="E1661" s="769"/>
      <c r="F1661" s="769"/>
    </row>
    <row r="1662" spans="2:6">
      <c r="B1662" s="769"/>
      <c r="C1662" s="769"/>
      <c r="D1662" s="769"/>
      <c r="E1662" s="769"/>
      <c r="F1662" s="769"/>
    </row>
    <row r="1663" spans="2:6">
      <c r="B1663" s="769"/>
      <c r="C1663" s="769"/>
      <c r="D1663" s="769"/>
      <c r="E1663" s="769"/>
      <c r="F1663" s="769"/>
    </row>
    <row r="1664" spans="2:6">
      <c r="B1664" s="769"/>
      <c r="C1664" s="769"/>
      <c r="D1664" s="769"/>
      <c r="E1664" s="769"/>
      <c r="F1664" s="769"/>
    </row>
    <row r="1665" spans="2:6">
      <c r="B1665" s="769"/>
      <c r="C1665" s="769"/>
      <c r="D1665" s="769"/>
      <c r="E1665" s="769"/>
      <c r="F1665" s="769"/>
    </row>
    <row r="1666" spans="2:6">
      <c r="B1666" s="769"/>
      <c r="C1666" s="769"/>
      <c r="D1666" s="769"/>
      <c r="E1666" s="769"/>
      <c r="F1666" s="769"/>
    </row>
    <row r="1667" spans="2:6">
      <c r="B1667" s="769"/>
      <c r="C1667" s="769"/>
      <c r="D1667" s="769"/>
      <c r="E1667" s="769"/>
      <c r="F1667" s="769"/>
    </row>
    <row r="1668" spans="2:6">
      <c r="B1668" s="769"/>
      <c r="C1668" s="769"/>
      <c r="D1668" s="769"/>
      <c r="E1668" s="769"/>
      <c r="F1668" s="769"/>
    </row>
    <row r="1669" spans="2:6">
      <c r="B1669" s="769"/>
      <c r="C1669" s="769"/>
      <c r="D1669" s="769"/>
      <c r="E1669" s="769"/>
      <c r="F1669" s="769"/>
    </row>
    <row r="1670" spans="2:6">
      <c r="B1670" s="769"/>
      <c r="C1670" s="769"/>
      <c r="D1670" s="769"/>
      <c r="E1670" s="769"/>
      <c r="F1670" s="769"/>
    </row>
    <row r="1671" spans="2:6">
      <c r="B1671" s="769"/>
      <c r="C1671" s="769"/>
      <c r="D1671" s="769"/>
      <c r="E1671" s="769"/>
      <c r="F1671" s="769"/>
    </row>
    <row r="1672" spans="2:6">
      <c r="B1672" s="769"/>
      <c r="C1672" s="769"/>
      <c r="D1672" s="769"/>
      <c r="E1672" s="769"/>
      <c r="F1672" s="769"/>
    </row>
    <row r="1673" spans="2:6">
      <c r="B1673" s="769"/>
      <c r="C1673" s="769"/>
      <c r="D1673" s="769"/>
      <c r="E1673" s="769"/>
      <c r="F1673" s="769"/>
    </row>
    <row r="1674" spans="2:6">
      <c r="B1674" s="769"/>
      <c r="C1674" s="769"/>
      <c r="D1674" s="769"/>
      <c r="E1674" s="769"/>
      <c r="F1674" s="769"/>
    </row>
    <row r="1675" spans="2:6">
      <c r="B1675" s="769"/>
      <c r="C1675" s="769"/>
      <c r="D1675" s="769"/>
      <c r="E1675" s="769"/>
      <c r="F1675" s="769"/>
    </row>
    <row r="1676" spans="2:6">
      <c r="B1676" s="769"/>
      <c r="C1676" s="769"/>
      <c r="D1676" s="769"/>
      <c r="E1676" s="769"/>
      <c r="F1676" s="769"/>
    </row>
    <row r="1677" spans="2:6">
      <c r="B1677" s="769"/>
      <c r="C1677" s="769"/>
      <c r="D1677" s="769"/>
      <c r="E1677" s="769"/>
      <c r="F1677" s="769"/>
    </row>
    <row r="1678" spans="2:6">
      <c r="B1678" s="769"/>
      <c r="C1678" s="769"/>
      <c r="D1678" s="769"/>
      <c r="E1678" s="769"/>
      <c r="F1678" s="769"/>
    </row>
    <row r="1679" spans="2:6">
      <c r="B1679" s="769"/>
      <c r="C1679" s="769"/>
      <c r="D1679" s="769"/>
      <c r="E1679" s="769"/>
      <c r="F1679" s="769"/>
    </row>
    <row r="1680" spans="2:6">
      <c r="B1680" s="769"/>
      <c r="C1680" s="769"/>
      <c r="D1680" s="769"/>
      <c r="E1680" s="769"/>
      <c r="F1680" s="769"/>
    </row>
    <row r="1681" spans="2:6">
      <c r="B1681" s="769"/>
      <c r="C1681" s="769"/>
      <c r="D1681" s="769"/>
      <c r="E1681" s="769"/>
      <c r="F1681" s="769"/>
    </row>
    <row r="1682" spans="2:6">
      <c r="B1682" s="769"/>
      <c r="C1682" s="769"/>
      <c r="D1682" s="769"/>
      <c r="E1682" s="769"/>
      <c r="F1682" s="769"/>
    </row>
    <row r="1683" spans="2:6">
      <c r="B1683" s="769"/>
      <c r="C1683" s="769"/>
      <c r="D1683" s="769"/>
      <c r="E1683" s="769"/>
      <c r="F1683" s="769"/>
    </row>
    <row r="1684" spans="2:6">
      <c r="B1684" s="769"/>
      <c r="C1684" s="769"/>
      <c r="D1684" s="769"/>
      <c r="E1684" s="769"/>
      <c r="F1684" s="769"/>
    </row>
    <row r="1685" spans="2:6">
      <c r="B1685" s="769"/>
      <c r="C1685" s="769"/>
      <c r="D1685" s="769"/>
      <c r="E1685" s="769"/>
      <c r="F1685" s="769"/>
    </row>
    <row r="1686" spans="2:6">
      <c r="B1686" s="769"/>
      <c r="C1686" s="769"/>
      <c r="D1686" s="769"/>
      <c r="E1686" s="769"/>
      <c r="F1686" s="769"/>
    </row>
    <row r="1687" spans="2:6">
      <c r="B1687" s="769"/>
      <c r="C1687" s="769"/>
      <c r="D1687" s="769"/>
      <c r="E1687" s="769"/>
      <c r="F1687" s="769"/>
    </row>
    <row r="1688" spans="2:6">
      <c r="B1688" s="769"/>
      <c r="C1688" s="769"/>
      <c r="D1688" s="769"/>
      <c r="E1688" s="769"/>
      <c r="F1688" s="769"/>
    </row>
    <row r="1689" spans="2:6">
      <c r="B1689" s="769"/>
      <c r="C1689" s="769"/>
      <c r="D1689" s="769"/>
      <c r="E1689" s="769"/>
      <c r="F1689" s="769"/>
    </row>
    <row r="1690" spans="2:6">
      <c r="B1690" s="769"/>
      <c r="C1690" s="769"/>
      <c r="D1690" s="769"/>
      <c r="E1690" s="769"/>
      <c r="F1690" s="769"/>
    </row>
    <row r="1691" spans="2:6">
      <c r="B1691" s="769"/>
      <c r="C1691" s="769"/>
      <c r="D1691" s="769"/>
      <c r="E1691" s="769"/>
      <c r="F1691" s="769"/>
    </row>
    <row r="1692" spans="2:6">
      <c r="B1692" s="769"/>
      <c r="C1692" s="769"/>
      <c r="D1692" s="769"/>
      <c r="E1692" s="769"/>
      <c r="F1692" s="769"/>
    </row>
    <row r="1693" spans="2:6">
      <c r="B1693" s="769"/>
      <c r="C1693" s="769"/>
      <c r="D1693" s="769"/>
      <c r="E1693" s="769"/>
      <c r="F1693" s="769"/>
    </row>
    <row r="1694" spans="2:6">
      <c r="B1694" s="769"/>
      <c r="C1694" s="769"/>
      <c r="D1694" s="769"/>
      <c r="E1694" s="769"/>
      <c r="F1694" s="769"/>
    </row>
    <row r="1695" spans="2:6">
      <c r="B1695" s="769"/>
      <c r="C1695" s="769"/>
      <c r="D1695" s="769"/>
      <c r="E1695" s="769"/>
      <c r="F1695" s="769"/>
    </row>
    <row r="1696" spans="2:6">
      <c r="B1696" s="769"/>
      <c r="C1696" s="769"/>
      <c r="D1696" s="769"/>
      <c r="E1696" s="769"/>
      <c r="F1696" s="769"/>
    </row>
    <row r="1697" spans="2:6">
      <c r="B1697" s="769"/>
      <c r="C1697" s="769"/>
      <c r="D1697" s="769"/>
      <c r="E1697" s="769"/>
      <c r="F1697" s="769"/>
    </row>
    <row r="1698" spans="2:6">
      <c r="B1698" s="769"/>
      <c r="C1698" s="769"/>
      <c r="D1698" s="769"/>
      <c r="E1698" s="769"/>
      <c r="F1698" s="769"/>
    </row>
    <row r="1699" spans="2:6">
      <c r="B1699" s="769"/>
      <c r="C1699" s="769"/>
      <c r="D1699" s="769"/>
      <c r="E1699" s="769"/>
      <c r="F1699" s="769"/>
    </row>
    <row r="1700" spans="2:6">
      <c r="B1700" s="769"/>
      <c r="C1700" s="769"/>
      <c r="D1700" s="769"/>
      <c r="E1700" s="769"/>
      <c r="F1700" s="769"/>
    </row>
    <row r="1701" spans="2:6">
      <c r="B1701" s="769"/>
      <c r="C1701" s="769"/>
      <c r="D1701" s="769"/>
      <c r="E1701" s="769"/>
      <c r="F1701" s="769"/>
    </row>
    <row r="1702" spans="2:6">
      <c r="B1702" s="769"/>
      <c r="C1702" s="769"/>
      <c r="D1702" s="769"/>
      <c r="E1702" s="769"/>
      <c r="F1702" s="769"/>
    </row>
    <row r="1703" spans="2:6">
      <c r="B1703" s="769"/>
      <c r="C1703" s="769"/>
      <c r="D1703" s="769"/>
      <c r="E1703" s="769"/>
      <c r="F1703" s="769"/>
    </row>
    <row r="1704" spans="2:6">
      <c r="B1704" s="769"/>
      <c r="C1704" s="769"/>
      <c r="D1704" s="769"/>
      <c r="E1704" s="769"/>
      <c r="F1704" s="769"/>
    </row>
    <row r="1705" spans="2:6">
      <c r="B1705" s="769"/>
      <c r="C1705" s="769"/>
      <c r="D1705" s="769"/>
      <c r="E1705" s="769"/>
      <c r="F1705" s="769"/>
    </row>
    <row r="1706" spans="2:6">
      <c r="B1706" s="769"/>
      <c r="C1706" s="769"/>
      <c r="D1706" s="769"/>
      <c r="E1706" s="769"/>
      <c r="F1706" s="769"/>
    </row>
    <row r="1707" spans="2:6">
      <c r="B1707" s="769"/>
      <c r="C1707" s="769"/>
      <c r="D1707" s="769"/>
      <c r="E1707" s="769"/>
      <c r="F1707" s="769"/>
    </row>
    <row r="1708" spans="2:6">
      <c r="B1708" s="769"/>
      <c r="C1708" s="769"/>
      <c r="D1708" s="769"/>
      <c r="E1708" s="769"/>
      <c r="F1708" s="769"/>
    </row>
    <row r="1709" spans="2:6">
      <c r="B1709" s="769"/>
      <c r="C1709" s="769"/>
      <c r="D1709" s="769"/>
      <c r="E1709" s="769"/>
      <c r="F1709" s="769"/>
    </row>
    <row r="1710" spans="2:6">
      <c r="B1710" s="769"/>
      <c r="C1710" s="769"/>
      <c r="D1710" s="769"/>
      <c r="E1710" s="769"/>
      <c r="F1710" s="769"/>
    </row>
    <row r="1711" spans="2:6">
      <c r="B1711" s="769"/>
      <c r="C1711" s="769"/>
      <c r="D1711" s="769"/>
      <c r="E1711" s="769"/>
      <c r="F1711" s="769"/>
    </row>
    <row r="1712" spans="2:6">
      <c r="B1712" s="769"/>
      <c r="C1712" s="769"/>
      <c r="D1712" s="769"/>
      <c r="E1712" s="769"/>
      <c r="F1712" s="769"/>
    </row>
    <row r="1713" spans="2:6">
      <c r="B1713" s="769"/>
      <c r="C1713" s="769"/>
      <c r="D1713" s="769"/>
      <c r="E1713" s="769"/>
      <c r="F1713" s="769"/>
    </row>
    <row r="1714" spans="2:6">
      <c r="B1714" s="769"/>
      <c r="C1714" s="769"/>
      <c r="D1714" s="769"/>
      <c r="E1714" s="769"/>
      <c r="F1714" s="769"/>
    </row>
    <row r="1715" spans="2:6">
      <c r="B1715" s="769"/>
      <c r="C1715" s="769"/>
      <c r="D1715" s="769"/>
      <c r="E1715" s="769"/>
      <c r="F1715" s="769"/>
    </row>
    <row r="1716" spans="2:6">
      <c r="B1716" s="769"/>
      <c r="C1716" s="769"/>
      <c r="D1716" s="769"/>
      <c r="E1716" s="769"/>
      <c r="F1716" s="769"/>
    </row>
    <row r="1717" spans="2:6">
      <c r="B1717" s="769"/>
      <c r="C1717" s="769"/>
      <c r="D1717" s="769"/>
      <c r="E1717" s="769"/>
      <c r="F1717" s="769"/>
    </row>
    <row r="1718" spans="2:6">
      <c r="B1718" s="769"/>
      <c r="C1718" s="769"/>
      <c r="D1718" s="769"/>
      <c r="E1718" s="769"/>
      <c r="F1718" s="769"/>
    </row>
    <row r="1719" spans="2:6">
      <c r="B1719" s="769"/>
      <c r="C1719" s="769"/>
      <c r="D1719" s="769"/>
      <c r="E1719" s="769"/>
      <c r="F1719" s="769"/>
    </row>
    <row r="1720" spans="2:6">
      <c r="B1720" s="769"/>
      <c r="C1720" s="769"/>
      <c r="D1720" s="769"/>
      <c r="E1720" s="769"/>
      <c r="F1720" s="769"/>
    </row>
    <row r="1721" spans="2:6">
      <c r="B1721" s="769"/>
      <c r="C1721" s="769"/>
      <c r="D1721" s="769"/>
      <c r="E1721" s="769"/>
      <c r="F1721" s="769"/>
    </row>
    <row r="1722" spans="2:6">
      <c r="B1722" s="769"/>
      <c r="C1722" s="769"/>
      <c r="D1722" s="769"/>
      <c r="E1722" s="769"/>
      <c r="F1722" s="769"/>
    </row>
    <row r="1723" spans="2:6">
      <c r="B1723" s="769"/>
      <c r="C1723" s="769"/>
      <c r="D1723" s="769"/>
      <c r="E1723" s="769"/>
      <c r="F1723" s="769"/>
    </row>
    <row r="1724" spans="2:6">
      <c r="B1724" s="769"/>
      <c r="C1724" s="769"/>
      <c r="D1724" s="769"/>
      <c r="E1724" s="769"/>
      <c r="F1724" s="769"/>
    </row>
    <row r="1725" spans="2:6">
      <c r="B1725" s="769"/>
      <c r="C1725" s="769"/>
      <c r="D1725" s="769"/>
      <c r="E1725" s="769"/>
      <c r="F1725" s="769"/>
    </row>
    <row r="1726" spans="2:6">
      <c r="B1726" s="769"/>
      <c r="C1726" s="769"/>
      <c r="D1726" s="769"/>
      <c r="E1726" s="769"/>
      <c r="F1726" s="769"/>
    </row>
    <row r="1727" spans="2:6">
      <c r="B1727" s="769"/>
      <c r="C1727" s="769"/>
      <c r="D1727" s="769"/>
      <c r="E1727" s="769"/>
      <c r="F1727" s="769"/>
    </row>
    <row r="1728" spans="2:6">
      <c r="B1728" s="769"/>
      <c r="C1728" s="769"/>
      <c r="D1728" s="769"/>
      <c r="E1728" s="769"/>
      <c r="F1728" s="769"/>
    </row>
    <row r="1729" spans="2:6">
      <c r="B1729" s="769"/>
      <c r="C1729" s="769"/>
      <c r="D1729" s="769"/>
      <c r="E1729" s="769"/>
      <c r="F1729" s="769"/>
    </row>
    <row r="1730" spans="2:6">
      <c r="B1730" s="769"/>
      <c r="C1730" s="769"/>
      <c r="D1730" s="769"/>
      <c r="E1730" s="769"/>
      <c r="F1730" s="769"/>
    </row>
    <row r="1731" spans="2:6">
      <c r="B1731" s="769"/>
      <c r="C1731" s="769"/>
      <c r="D1731" s="769"/>
      <c r="E1731" s="769"/>
      <c r="F1731" s="769"/>
    </row>
    <row r="1732" spans="2:6">
      <c r="B1732" s="769"/>
      <c r="C1732" s="769"/>
      <c r="D1732" s="769"/>
      <c r="E1732" s="769"/>
      <c r="F1732" s="769"/>
    </row>
    <row r="1733" spans="2:6">
      <c r="B1733" s="769"/>
      <c r="C1733" s="769"/>
      <c r="D1733" s="769"/>
      <c r="E1733" s="769"/>
      <c r="F1733" s="769"/>
    </row>
    <row r="1734" spans="2:6">
      <c r="B1734" s="769"/>
      <c r="C1734" s="769"/>
      <c r="D1734" s="769"/>
      <c r="E1734" s="769"/>
      <c r="F1734" s="769"/>
    </row>
    <row r="1735" spans="2:6">
      <c r="B1735" s="769"/>
      <c r="C1735" s="769"/>
      <c r="D1735" s="769"/>
      <c r="E1735" s="769"/>
      <c r="F1735" s="769"/>
    </row>
    <row r="1736" spans="2:6">
      <c r="B1736" s="769"/>
      <c r="C1736" s="769"/>
      <c r="D1736" s="769"/>
      <c r="E1736" s="769"/>
      <c r="F1736" s="769"/>
    </row>
    <row r="1737" spans="2:6">
      <c r="B1737" s="769"/>
      <c r="C1737" s="769"/>
      <c r="D1737" s="769"/>
      <c r="E1737" s="769"/>
      <c r="F1737" s="769"/>
    </row>
    <row r="1738" spans="2:6">
      <c r="B1738" s="769"/>
      <c r="C1738" s="769"/>
      <c r="D1738" s="769"/>
      <c r="E1738" s="769"/>
      <c r="F1738" s="769"/>
    </row>
    <row r="1739" spans="2:6">
      <c r="B1739" s="769"/>
      <c r="C1739" s="769"/>
      <c r="D1739" s="769"/>
      <c r="E1739" s="769"/>
      <c r="F1739" s="769"/>
    </row>
    <row r="1740" spans="2:6">
      <c r="B1740" s="769"/>
      <c r="C1740" s="769"/>
      <c r="D1740" s="769"/>
      <c r="E1740" s="769"/>
      <c r="F1740" s="769"/>
    </row>
    <row r="1741" spans="2:6">
      <c r="B1741" s="769"/>
      <c r="C1741" s="769"/>
      <c r="D1741" s="769"/>
      <c r="E1741" s="769"/>
      <c r="F1741" s="769"/>
    </row>
    <row r="1742" spans="2:6">
      <c r="B1742" s="769"/>
      <c r="C1742" s="769"/>
      <c r="D1742" s="769"/>
      <c r="E1742" s="769"/>
      <c r="F1742" s="769"/>
    </row>
    <row r="1743" spans="2:6">
      <c r="B1743" s="769"/>
      <c r="C1743" s="769"/>
      <c r="D1743" s="769"/>
      <c r="E1743" s="769"/>
      <c r="F1743" s="769"/>
    </row>
    <row r="1744" spans="2:6">
      <c r="B1744" s="769"/>
      <c r="C1744" s="769"/>
      <c r="D1744" s="769"/>
      <c r="E1744" s="769"/>
      <c r="F1744" s="769"/>
    </row>
    <row r="1745" spans="2:6">
      <c r="B1745" s="769"/>
      <c r="C1745" s="769"/>
      <c r="D1745" s="769"/>
      <c r="E1745" s="769"/>
      <c r="F1745" s="769"/>
    </row>
    <row r="1746" spans="2:6">
      <c r="B1746" s="769"/>
      <c r="C1746" s="769"/>
      <c r="D1746" s="769"/>
      <c r="E1746" s="769"/>
      <c r="F1746" s="769"/>
    </row>
    <row r="1747" spans="2:6">
      <c r="B1747" s="769"/>
      <c r="C1747" s="769"/>
      <c r="D1747" s="769"/>
      <c r="E1747" s="769"/>
      <c r="F1747" s="769"/>
    </row>
    <row r="1748" spans="2:6">
      <c r="B1748" s="769"/>
      <c r="C1748" s="769"/>
      <c r="D1748" s="769"/>
      <c r="E1748" s="769"/>
      <c r="F1748" s="769"/>
    </row>
    <row r="1749" spans="2:6">
      <c r="B1749" s="769"/>
      <c r="C1749" s="769"/>
      <c r="D1749" s="769"/>
      <c r="E1749" s="769"/>
      <c r="F1749" s="769"/>
    </row>
    <row r="1750" spans="2:6">
      <c r="B1750" s="769"/>
      <c r="C1750" s="769"/>
      <c r="D1750" s="769"/>
      <c r="E1750" s="769"/>
      <c r="F1750" s="769"/>
    </row>
    <row r="1751" spans="2:6">
      <c r="B1751" s="769"/>
      <c r="C1751" s="769"/>
      <c r="D1751" s="769"/>
      <c r="E1751" s="769"/>
      <c r="F1751" s="769"/>
    </row>
    <row r="1752" spans="2:6">
      <c r="B1752" s="769"/>
      <c r="C1752" s="769"/>
      <c r="D1752" s="769"/>
      <c r="E1752" s="769"/>
      <c r="F1752" s="769"/>
    </row>
    <row r="1753" spans="2:6">
      <c r="B1753" s="769"/>
      <c r="C1753" s="769"/>
      <c r="D1753" s="769"/>
      <c r="E1753" s="769"/>
      <c r="F1753" s="769"/>
    </row>
    <row r="1754" spans="2:6">
      <c r="B1754" s="769"/>
      <c r="C1754" s="769"/>
      <c r="D1754" s="769"/>
      <c r="E1754" s="769"/>
      <c r="F1754" s="769"/>
    </row>
    <row r="1755" spans="2:6">
      <c r="B1755" s="769"/>
      <c r="C1755" s="769"/>
      <c r="D1755" s="769"/>
      <c r="E1755" s="769"/>
      <c r="F1755" s="769"/>
    </row>
    <row r="1756" spans="2:6">
      <c r="B1756" s="769"/>
      <c r="C1756" s="769"/>
      <c r="D1756" s="769"/>
      <c r="E1756" s="769"/>
      <c r="F1756" s="769"/>
    </row>
    <row r="1757" spans="2:6">
      <c r="B1757" s="769"/>
      <c r="C1757" s="769"/>
      <c r="D1757" s="769"/>
      <c r="E1757" s="769"/>
      <c r="F1757" s="769"/>
    </row>
    <row r="1758" spans="2:6">
      <c r="B1758" s="769"/>
      <c r="C1758" s="769"/>
      <c r="D1758" s="769"/>
      <c r="E1758" s="769"/>
      <c r="F1758" s="769"/>
    </row>
    <row r="1759" spans="2:6">
      <c r="B1759" s="769"/>
      <c r="C1759" s="769"/>
      <c r="D1759" s="769"/>
      <c r="E1759" s="769"/>
      <c r="F1759" s="769"/>
    </row>
    <row r="1760" spans="2:6">
      <c r="B1760" s="769"/>
      <c r="C1760" s="769"/>
      <c r="D1760" s="769"/>
      <c r="E1760" s="769"/>
      <c r="F1760" s="769"/>
    </row>
    <row r="1761" spans="2:6">
      <c r="B1761" s="769"/>
      <c r="C1761" s="769"/>
      <c r="D1761" s="769"/>
      <c r="E1761" s="769"/>
      <c r="F1761" s="769"/>
    </row>
    <row r="1762" spans="2:6">
      <c r="B1762" s="769"/>
      <c r="C1762" s="769"/>
      <c r="D1762" s="769"/>
      <c r="E1762" s="769"/>
      <c r="F1762" s="769"/>
    </row>
    <row r="1763" spans="2:6">
      <c r="B1763" s="769"/>
      <c r="C1763" s="769"/>
      <c r="D1763" s="769"/>
      <c r="E1763" s="769"/>
      <c r="F1763" s="769"/>
    </row>
    <row r="1764" spans="2:6">
      <c r="B1764" s="769"/>
      <c r="C1764" s="769"/>
      <c r="D1764" s="769"/>
      <c r="E1764" s="769"/>
      <c r="F1764" s="769"/>
    </row>
    <row r="1765" spans="2:6">
      <c r="B1765" s="769"/>
      <c r="C1765" s="769"/>
      <c r="D1765" s="769"/>
      <c r="E1765" s="769"/>
      <c r="F1765" s="769"/>
    </row>
    <row r="1766" spans="2:6">
      <c r="B1766" s="769"/>
      <c r="C1766" s="769"/>
      <c r="D1766" s="769"/>
      <c r="E1766" s="769"/>
      <c r="F1766" s="769"/>
    </row>
    <row r="1767" spans="2:6">
      <c r="B1767" s="769"/>
      <c r="C1767" s="769"/>
      <c r="D1767" s="769"/>
      <c r="E1767" s="769"/>
      <c r="F1767" s="769"/>
    </row>
    <row r="1768" spans="2:6">
      <c r="B1768" s="769"/>
      <c r="C1768" s="769"/>
      <c r="D1768" s="769"/>
      <c r="E1768" s="769"/>
      <c r="F1768" s="769"/>
    </row>
    <row r="1769" spans="2:6">
      <c r="B1769" s="769"/>
      <c r="C1769" s="769"/>
      <c r="D1769" s="769"/>
      <c r="E1769" s="769"/>
      <c r="F1769" s="769"/>
    </row>
    <row r="1770" spans="2:6">
      <c r="B1770" s="769"/>
      <c r="C1770" s="769"/>
      <c r="D1770" s="769"/>
      <c r="E1770" s="769"/>
      <c r="F1770" s="769"/>
    </row>
    <row r="1771" spans="2:6">
      <c r="B1771" s="769"/>
      <c r="C1771" s="769"/>
      <c r="D1771" s="769"/>
      <c r="E1771" s="769"/>
      <c r="F1771" s="769"/>
    </row>
    <row r="1772" spans="2:6">
      <c r="B1772" s="769"/>
      <c r="C1772" s="769"/>
      <c r="D1772" s="769"/>
      <c r="E1772" s="769"/>
      <c r="F1772" s="769"/>
    </row>
    <row r="1773" spans="2:6">
      <c r="B1773" s="769"/>
      <c r="C1773" s="769"/>
      <c r="D1773" s="769"/>
      <c r="E1773" s="769"/>
      <c r="F1773" s="769"/>
    </row>
    <row r="1774" spans="2:6">
      <c r="B1774" s="769"/>
      <c r="C1774" s="769"/>
      <c r="D1774" s="769"/>
      <c r="E1774" s="769"/>
      <c r="F1774" s="769"/>
    </row>
    <row r="1775" spans="2:6">
      <c r="B1775" s="769"/>
      <c r="C1775" s="769"/>
      <c r="D1775" s="769"/>
      <c r="E1775" s="769"/>
      <c r="F1775" s="769"/>
    </row>
    <row r="1776" spans="2:6">
      <c r="B1776" s="769"/>
      <c r="C1776" s="769"/>
      <c r="D1776" s="769"/>
      <c r="E1776" s="769"/>
      <c r="F1776" s="769"/>
    </row>
    <row r="1777" spans="2:6">
      <c r="B1777" s="769"/>
      <c r="C1777" s="769"/>
      <c r="D1777" s="769"/>
      <c r="E1777" s="769"/>
      <c r="F1777" s="769"/>
    </row>
    <row r="1778" spans="2:6">
      <c r="B1778" s="769"/>
      <c r="C1778" s="769"/>
      <c r="D1778" s="769"/>
      <c r="E1778" s="769"/>
      <c r="F1778" s="769"/>
    </row>
    <row r="1779" spans="2:6">
      <c r="B1779" s="769"/>
      <c r="C1779" s="769"/>
      <c r="D1779" s="769"/>
      <c r="E1779" s="769"/>
      <c r="F1779" s="769"/>
    </row>
    <row r="1780" spans="2:6">
      <c r="B1780" s="769"/>
      <c r="C1780" s="769"/>
      <c r="D1780" s="769"/>
      <c r="E1780" s="769"/>
      <c r="F1780" s="769"/>
    </row>
    <row r="1781" spans="2:6">
      <c r="B1781" s="769"/>
      <c r="C1781" s="769"/>
      <c r="D1781" s="769"/>
      <c r="E1781" s="769"/>
      <c r="F1781" s="769"/>
    </row>
    <row r="1782" spans="2:6">
      <c r="B1782" s="769"/>
      <c r="C1782" s="769"/>
      <c r="D1782" s="769"/>
      <c r="E1782" s="769"/>
      <c r="F1782" s="769"/>
    </row>
    <row r="1783" spans="2:6">
      <c r="B1783" s="769"/>
      <c r="C1783" s="769"/>
      <c r="D1783" s="769"/>
      <c r="E1783" s="769"/>
      <c r="F1783" s="769"/>
    </row>
    <row r="1784" spans="2:6">
      <c r="B1784" s="769"/>
      <c r="C1784" s="769"/>
      <c r="D1784" s="769"/>
      <c r="E1784" s="769"/>
      <c r="F1784" s="769"/>
    </row>
    <row r="1785" spans="2:6">
      <c r="B1785" s="769"/>
      <c r="C1785" s="769"/>
      <c r="D1785" s="769"/>
      <c r="E1785" s="769"/>
      <c r="F1785" s="769"/>
    </row>
    <row r="1786" spans="2:6">
      <c r="B1786" s="769"/>
      <c r="C1786" s="769"/>
      <c r="D1786" s="769"/>
      <c r="E1786" s="769"/>
      <c r="F1786" s="769"/>
    </row>
    <row r="1787" spans="2:6">
      <c r="B1787" s="769"/>
      <c r="C1787" s="769"/>
      <c r="D1787" s="769"/>
      <c r="E1787" s="769"/>
      <c r="F1787" s="769"/>
    </row>
    <row r="1788" spans="2:6">
      <c r="B1788" s="769"/>
      <c r="C1788" s="769"/>
      <c r="D1788" s="769"/>
      <c r="E1788" s="769"/>
      <c r="F1788" s="769"/>
    </row>
    <row r="1789" spans="2:6">
      <c r="B1789" s="769"/>
      <c r="C1789" s="769"/>
      <c r="D1789" s="769"/>
      <c r="E1789" s="769"/>
      <c r="F1789" s="769"/>
    </row>
    <row r="1790" spans="2:6">
      <c r="B1790" s="769"/>
      <c r="C1790" s="769"/>
      <c r="D1790" s="769"/>
      <c r="E1790" s="769"/>
      <c r="F1790" s="769"/>
    </row>
    <row r="1791" spans="2:6">
      <c r="B1791" s="769"/>
      <c r="C1791" s="769"/>
      <c r="D1791" s="769"/>
      <c r="E1791" s="769"/>
      <c r="F1791" s="769"/>
    </row>
    <row r="1792" spans="2:6">
      <c r="B1792" s="769"/>
      <c r="C1792" s="769"/>
      <c r="D1792" s="769"/>
      <c r="E1792" s="769"/>
      <c r="F1792" s="769"/>
    </row>
    <row r="1793" spans="2:6">
      <c r="B1793" s="769"/>
      <c r="C1793" s="769"/>
      <c r="D1793" s="769"/>
      <c r="E1793" s="769"/>
      <c r="F1793" s="769"/>
    </row>
    <row r="1794" spans="2:6">
      <c r="B1794" s="769"/>
      <c r="C1794" s="769"/>
      <c r="D1794" s="769"/>
      <c r="E1794" s="769"/>
      <c r="F1794" s="769"/>
    </row>
    <row r="1795" spans="2:6">
      <c r="B1795" s="769"/>
      <c r="C1795" s="769"/>
      <c r="D1795" s="769"/>
      <c r="E1795" s="769"/>
      <c r="F1795" s="769"/>
    </row>
    <row r="1796" spans="2:6">
      <c r="B1796" s="769"/>
      <c r="C1796" s="769"/>
      <c r="D1796" s="769"/>
      <c r="E1796" s="769"/>
      <c r="F1796" s="769"/>
    </row>
    <row r="1797" spans="2:6">
      <c r="B1797" s="769"/>
      <c r="C1797" s="769"/>
      <c r="D1797" s="769"/>
      <c r="E1797" s="769"/>
      <c r="F1797" s="769"/>
    </row>
    <row r="1798" spans="2:6">
      <c r="B1798" s="769"/>
      <c r="C1798" s="769"/>
      <c r="D1798" s="769"/>
      <c r="E1798" s="769"/>
      <c r="F1798" s="769"/>
    </row>
    <row r="1799" spans="2:6">
      <c r="B1799" s="769"/>
      <c r="C1799" s="769"/>
      <c r="D1799" s="769"/>
      <c r="E1799" s="769"/>
      <c r="F1799" s="769"/>
    </row>
    <row r="1800" spans="2:6">
      <c r="B1800" s="769"/>
      <c r="C1800" s="769"/>
      <c r="D1800" s="769"/>
      <c r="E1800" s="769"/>
      <c r="F1800" s="769"/>
    </row>
    <row r="1801" spans="2:6">
      <c r="B1801" s="769"/>
      <c r="C1801" s="769"/>
      <c r="D1801" s="769"/>
      <c r="E1801" s="769"/>
      <c r="F1801" s="769"/>
    </row>
    <row r="1802" spans="2:6">
      <c r="B1802" s="769"/>
      <c r="C1802" s="769"/>
      <c r="D1802" s="769"/>
      <c r="E1802" s="769"/>
      <c r="F1802" s="769"/>
    </row>
    <row r="1803" spans="2:6">
      <c r="B1803" s="769"/>
      <c r="C1803" s="769"/>
      <c r="D1803" s="769"/>
      <c r="E1803" s="769"/>
      <c r="F1803" s="769"/>
    </row>
    <row r="1804" spans="2:6">
      <c r="B1804" s="769"/>
      <c r="C1804" s="769"/>
      <c r="D1804" s="769"/>
      <c r="E1804" s="769"/>
      <c r="F1804" s="769"/>
    </row>
    <row r="1805" spans="2:6">
      <c r="B1805" s="769"/>
      <c r="C1805" s="769"/>
      <c r="D1805" s="769"/>
      <c r="E1805" s="769"/>
      <c r="F1805" s="769"/>
    </row>
    <row r="1806" spans="2:6">
      <c r="B1806" s="769"/>
      <c r="C1806" s="769"/>
      <c r="D1806" s="769"/>
      <c r="E1806" s="769"/>
      <c r="F1806" s="769"/>
    </row>
    <row r="1807" spans="2:6">
      <c r="B1807" s="769"/>
      <c r="C1807" s="769"/>
      <c r="D1807" s="769"/>
      <c r="E1807" s="769"/>
      <c r="F1807" s="769"/>
    </row>
    <row r="1808" spans="2:6">
      <c r="B1808" s="769"/>
      <c r="C1808" s="769"/>
      <c r="D1808" s="769"/>
      <c r="E1808" s="769"/>
      <c r="F1808" s="769"/>
    </row>
    <row r="1809" spans="2:6">
      <c r="B1809" s="769"/>
      <c r="C1809" s="769"/>
      <c r="D1809" s="769"/>
      <c r="E1809" s="769"/>
      <c r="F1809" s="769"/>
    </row>
    <row r="1810" spans="2:6">
      <c r="B1810" s="769"/>
      <c r="C1810" s="769"/>
      <c r="D1810" s="769"/>
      <c r="E1810" s="769"/>
      <c r="F1810" s="769"/>
    </row>
    <row r="1811" spans="2:6">
      <c r="B1811" s="769"/>
      <c r="C1811" s="769"/>
      <c r="D1811" s="769"/>
      <c r="E1811" s="769"/>
      <c r="F1811" s="769"/>
    </row>
    <row r="1812" spans="2:6">
      <c r="B1812" s="769"/>
      <c r="C1812" s="769"/>
      <c r="D1812" s="769"/>
      <c r="E1812" s="769"/>
      <c r="F1812" s="769"/>
    </row>
    <row r="1813" spans="2:6">
      <c r="B1813" s="769"/>
      <c r="C1813" s="769"/>
      <c r="D1813" s="769"/>
      <c r="E1813" s="769"/>
      <c r="F1813" s="769"/>
    </row>
    <row r="1814" spans="2:6">
      <c r="B1814" s="769"/>
      <c r="C1814" s="769"/>
      <c r="D1814" s="769"/>
      <c r="E1814" s="769"/>
      <c r="F1814" s="769"/>
    </row>
    <row r="1815" spans="2:6">
      <c r="B1815" s="769"/>
      <c r="C1815" s="769"/>
      <c r="D1815" s="769"/>
      <c r="E1815" s="769"/>
      <c r="F1815" s="769"/>
    </row>
    <row r="1816" spans="2:6">
      <c r="B1816" s="769"/>
      <c r="C1816" s="769"/>
      <c r="D1816" s="769"/>
      <c r="E1816" s="769"/>
      <c r="F1816" s="769"/>
    </row>
    <row r="1817" spans="2:6">
      <c r="B1817" s="769"/>
      <c r="C1817" s="769"/>
      <c r="D1817" s="769"/>
      <c r="E1817" s="769"/>
      <c r="F1817" s="769"/>
    </row>
    <row r="1818" spans="2:6">
      <c r="B1818" s="769"/>
      <c r="C1818" s="769"/>
      <c r="D1818" s="769"/>
      <c r="E1818" s="769"/>
      <c r="F1818" s="769"/>
    </row>
    <row r="1819" spans="2:6">
      <c r="B1819" s="769"/>
      <c r="C1819" s="769"/>
      <c r="D1819" s="769"/>
      <c r="E1819" s="769"/>
      <c r="F1819" s="769"/>
    </row>
    <row r="1820" spans="2:6">
      <c r="B1820" s="769"/>
      <c r="C1820" s="769"/>
      <c r="D1820" s="769"/>
      <c r="E1820" s="769"/>
      <c r="F1820" s="769"/>
    </row>
    <row r="1821" spans="2:6">
      <c r="B1821" s="769"/>
      <c r="C1821" s="769"/>
      <c r="D1821" s="769"/>
      <c r="E1821" s="769"/>
      <c r="F1821" s="769"/>
    </row>
    <row r="1822" spans="2:6">
      <c r="B1822" s="769"/>
      <c r="C1822" s="769"/>
      <c r="D1822" s="769"/>
      <c r="E1822" s="769"/>
      <c r="F1822" s="769"/>
    </row>
    <row r="1823" spans="2:6">
      <c r="B1823" s="769"/>
      <c r="C1823" s="769"/>
      <c r="D1823" s="769"/>
      <c r="E1823" s="769"/>
      <c r="F1823" s="769"/>
    </row>
    <row r="1824" spans="2:6">
      <c r="B1824" s="769"/>
      <c r="C1824" s="769"/>
      <c r="D1824" s="769"/>
      <c r="E1824" s="769"/>
      <c r="F1824" s="769"/>
    </row>
    <row r="1825" spans="2:6">
      <c r="B1825" s="769"/>
      <c r="C1825" s="769"/>
      <c r="D1825" s="769"/>
      <c r="E1825" s="769"/>
      <c r="F1825" s="769"/>
    </row>
    <row r="1826" spans="2:6">
      <c r="B1826" s="769"/>
      <c r="C1826" s="769"/>
      <c r="D1826" s="769"/>
      <c r="E1826" s="769"/>
      <c r="F1826" s="769"/>
    </row>
    <row r="1827" spans="2:6">
      <c r="B1827" s="769"/>
      <c r="C1827" s="769"/>
      <c r="D1827" s="769"/>
      <c r="E1827" s="769"/>
      <c r="F1827" s="769"/>
    </row>
    <row r="1828" spans="2:6">
      <c r="B1828" s="769"/>
      <c r="C1828" s="769"/>
      <c r="D1828" s="769"/>
      <c r="E1828" s="769"/>
      <c r="F1828" s="769"/>
    </row>
    <row r="1829" spans="2:6">
      <c r="B1829" s="769"/>
      <c r="C1829" s="769"/>
      <c r="D1829" s="769"/>
      <c r="E1829" s="769"/>
      <c r="F1829" s="769"/>
    </row>
    <row r="1830" spans="2:6">
      <c r="B1830" s="769"/>
      <c r="C1830" s="769"/>
      <c r="D1830" s="769"/>
      <c r="E1830" s="769"/>
      <c r="F1830" s="769"/>
    </row>
    <row r="1831" spans="2:6">
      <c r="B1831" s="769"/>
      <c r="C1831" s="769"/>
      <c r="D1831" s="769"/>
      <c r="E1831" s="769"/>
      <c r="F1831" s="769"/>
    </row>
    <row r="1832" spans="2:6">
      <c r="B1832" s="769"/>
      <c r="C1832" s="769"/>
      <c r="D1832" s="769"/>
      <c r="E1832" s="769"/>
      <c r="F1832" s="769"/>
    </row>
    <row r="1833" spans="2:6">
      <c r="B1833" s="769"/>
      <c r="C1833" s="769"/>
      <c r="D1833" s="769"/>
      <c r="E1833" s="769"/>
      <c r="F1833" s="769"/>
    </row>
    <row r="1834" spans="2:6">
      <c r="B1834" s="769"/>
      <c r="C1834" s="769"/>
      <c r="D1834" s="769"/>
      <c r="E1834" s="769"/>
      <c r="F1834" s="769"/>
    </row>
    <row r="1835" spans="2:6">
      <c r="B1835" s="769"/>
      <c r="C1835" s="769"/>
      <c r="D1835" s="769"/>
      <c r="E1835" s="769"/>
      <c r="F1835" s="769"/>
    </row>
    <row r="1836" spans="2:6">
      <c r="B1836" s="769"/>
      <c r="C1836" s="769"/>
      <c r="D1836" s="769"/>
      <c r="E1836" s="769"/>
      <c r="F1836" s="769"/>
    </row>
    <row r="1837" spans="2:6">
      <c r="B1837" s="769"/>
      <c r="C1837" s="769"/>
      <c r="D1837" s="769"/>
      <c r="E1837" s="769"/>
      <c r="F1837" s="769"/>
    </row>
    <row r="1838" spans="2:6">
      <c r="B1838" s="769"/>
      <c r="C1838" s="769"/>
      <c r="D1838" s="769"/>
      <c r="E1838" s="769"/>
      <c r="F1838" s="769"/>
    </row>
    <row r="1839" spans="2:6">
      <c r="B1839" s="769"/>
      <c r="C1839" s="769"/>
      <c r="D1839" s="769"/>
      <c r="E1839" s="769"/>
      <c r="F1839" s="769"/>
    </row>
    <row r="1840" spans="2:6">
      <c r="B1840" s="769"/>
      <c r="C1840" s="769"/>
      <c r="D1840" s="769"/>
      <c r="E1840" s="769"/>
      <c r="F1840" s="769"/>
    </row>
    <row r="1841" spans="2:6">
      <c r="B1841" s="769"/>
      <c r="C1841" s="769"/>
      <c r="D1841" s="769"/>
      <c r="E1841" s="769"/>
      <c r="F1841" s="769"/>
    </row>
    <row r="1842" spans="2:6">
      <c r="B1842" s="769"/>
      <c r="C1842" s="769"/>
      <c r="D1842" s="769"/>
      <c r="E1842" s="769"/>
      <c r="F1842" s="769"/>
    </row>
    <row r="1843" spans="2:6">
      <c r="B1843" s="769"/>
      <c r="C1843" s="769"/>
      <c r="D1843" s="769"/>
      <c r="E1843" s="769"/>
      <c r="F1843" s="769"/>
    </row>
    <row r="1844" spans="2:6">
      <c r="B1844" s="769"/>
      <c r="C1844" s="769"/>
      <c r="D1844" s="769"/>
      <c r="E1844" s="769"/>
      <c r="F1844" s="769"/>
    </row>
    <row r="1845" spans="2:6">
      <c r="B1845" s="769"/>
      <c r="C1845" s="769"/>
      <c r="D1845" s="769"/>
      <c r="E1845" s="769"/>
      <c r="F1845" s="769"/>
    </row>
    <row r="1846" spans="2:6">
      <c r="B1846" s="769"/>
      <c r="C1846" s="769"/>
      <c r="D1846" s="769"/>
      <c r="E1846" s="769"/>
      <c r="F1846" s="769"/>
    </row>
    <row r="1847" spans="2:6">
      <c r="B1847" s="769"/>
      <c r="C1847" s="769"/>
      <c r="D1847" s="769"/>
      <c r="E1847" s="769"/>
      <c r="F1847" s="769"/>
    </row>
    <row r="1848" spans="2:6">
      <c r="B1848" s="769"/>
      <c r="C1848" s="769"/>
      <c r="D1848" s="769"/>
      <c r="E1848" s="769"/>
      <c r="F1848" s="769"/>
    </row>
    <row r="1849" spans="2:6">
      <c r="B1849" s="769"/>
      <c r="C1849" s="769"/>
      <c r="D1849" s="769"/>
      <c r="E1849" s="769"/>
      <c r="F1849" s="769"/>
    </row>
    <row r="1850" spans="2:6">
      <c r="B1850" s="769"/>
      <c r="C1850" s="769"/>
      <c r="D1850" s="769"/>
      <c r="E1850" s="769"/>
      <c r="F1850" s="769"/>
    </row>
    <row r="1851" spans="2:6">
      <c r="B1851" s="769"/>
      <c r="C1851" s="769"/>
      <c r="D1851" s="769"/>
      <c r="E1851" s="769"/>
      <c r="F1851" s="769"/>
    </row>
    <row r="1852" spans="2:6">
      <c r="B1852" s="769"/>
      <c r="C1852" s="769"/>
      <c r="D1852" s="769"/>
      <c r="E1852" s="769"/>
      <c r="F1852" s="769"/>
    </row>
    <row r="1853" spans="2:6">
      <c r="B1853" s="769"/>
      <c r="C1853" s="769"/>
      <c r="D1853" s="769"/>
      <c r="E1853" s="769"/>
      <c r="F1853" s="769"/>
    </row>
    <row r="1854" spans="2:6">
      <c r="B1854" s="769"/>
      <c r="C1854" s="769"/>
      <c r="D1854" s="769"/>
      <c r="E1854" s="769"/>
      <c r="F1854" s="769"/>
    </row>
    <row r="1855" spans="2:6">
      <c r="B1855" s="769"/>
      <c r="C1855" s="769"/>
      <c r="D1855" s="769"/>
      <c r="E1855" s="769"/>
      <c r="F1855" s="769"/>
    </row>
    <row r="1856" spans="2:6">
      <c r="B1856" s="769"/>
      <c r="C1856" s="769"/>
      <c r="D1856" s="769"/>
      <c r="E1856" s="769"/>
      <c r="F1856" s="769"/>
    </row>
    <row r="1857" spans="2:6">
      <c r="B1857" s="769"/>
      <c r="C1857" s="769"/>
      <c r="D1857" s="769"/>
      <c r="E1857" s="769"/>
      <c r="F1857" s="769"/>
    </row>
    <row r="1858" spans="2:6">
      <c r="B1858" s="769"/>
      <c r="C1858" s="769"/>
      <c r="D1858" s="769"/>
      <c r="E1858" s="769"/>
      <c r="F1858" s="769"/>
    </row>
    <row r="1859" spans="2:6">
      <c r="B1859" s="769"/>
      <c r="C1859" s="769"/>
      <c r="D1859" s="769"/>
      <c r="E1859" s="769"/>
      <c r="F1859" s="769"/>
    </row>
    <row r="1860" spans="2:6">
      <c r="B1860" s="769"/>
      <c r="C1860" s="769"/>
      <c r="D1860" s="769"/>
      <c r="E1860" s="769"/>
      <c r="F1860" s="769"/>
    </row>
    <row r="1861" spans="2:6">
      <c r="B1861" s="769"/>
      <c r="C1861" s="769"/>
      <c r="D1861" s="769"/>
      <c r="E1861" s="769"/>
      <c r="F1861" s="769"/>
    </row>
    <row r="1862" spans="2:6">
      <c r="B1862" s="769"/>
      <c r="C1862" s="769"/>
      <c r="D1862" s="769"/>
      <c r="E1862" s="769"/>
      <c r="F1862" s="769"/>
    </row>
    <row r="1863" spans="2:6">
      <c r="B1863" s="769"/>
      <c r="C1863" s="769"/>
      <c r="D1863" s="769"/>
      <c r="E1863" s="769"/>
      <c r="F1863" s="769"/>
    </row>
    <row r="1864" spans="2:6">
      <c r="B1864" s="769"/>
      <c r="C1864" s="769"/>
      <c r="D1864" s="769"/>
      <c r="E1864" s="769"/>
      <c r="F1864" s="769"/>
    </row>
    <row r="1865" spans="2:6">
      <c r="B1865" s="769"/>
      <c r="C1865" s="769"/>
      <c r="D1865" s="769"/>
      <c r="E1865" s="769"/>
      <c r="F1865" s="769"/>
    </row>
    <row r="1866" spans="2:6">
      <c r="B1866" s="769"/>
      <c r="C1866" s="769"/>
      <c r="D1866" s="769"/>
      <c r="E1866" s="769"/>
      <c r="F1866" s="769"/>
    </row>
    <row r="1867" spans="2:6">
      <c r="B1867" s="769"/>
      <c r="C1867" s="769"/>
      <c r="D1867" s="769"/>
      <c r="E1867" s="769"/>
      <c r="F1867" s="769"/>
    </row>
    <row r="1868" spans="2:6">
      <c r="B1868" s="769"/>
      <c r="C1868" s="769"/>
      <c r="D1868" s="769"/>
      <c r="E1868" s="769"/>
      <c r="F1868" s="769"/>
    </row>
    <row r="1869" spans="2:6">
      <c r="B1869" s="769"/>
      <c r="C1869" s="769"/>
      <c r="D1869" s="769"/>
      <c r="E1869" s="769"/>
      <c r="F1869" s="769"/>
    </row>
    <row r="1870" spans="2:6">
      <c r="B1870" s="769"/>
      <c r="C1870" s="769"/>
      <c r="D1870" s="769"/>
      <c r="E1870" s="769"/>
      <c r="F1870" s="769"/>
    </row>
    <row r="1871" spans="2:6">
      <c r="B1871" s="769"/>
      <c r="C1871" s="769"/>
      <c r="D1871" s="769"/>
      <c r="E1871" s="769"/>
      <c r="F1871" s="769"/>
    </row>
    <row r="1872" spans="2:6">
      <c r="B1872" s="769"/>
      <c r="C1872" s="769"/>
      <c r="D1872" s="769"/>
      <c r="E1872" s="769"/>
      <c r="F1872" s="769"/>
    </row>
    <row r="1873" spans="2:6">
      <c r="B1873" s="769"/>
      <c r="C1873" s="769"/>
      <c r="D1873" s="769"/>
      <c r="E1873" s="769"/>
      <c r="F1873" s="769"/>
    </row>
    <row r="1874" spans="2:6">
      <c r="B1874" s="769"/>
      <c r="C1874" s="769"/>
      <c r="D1874" s="769"/>
      <c r="E1874" s="769"/>
      <c r="F1874" s="769"/>
    </row>
    <row r="1875" spans="2:6">
      <c r="B1875" s="769"/>
      <c r="C1875" s="769"/>
      <c r="D1875" s="769"/>
      <c r="E1875" s="769"/>
      <c r="F1875" s="769"/>
    </row>
    <row r="1876" spans="2:6">
      <c r="B1876" s="769"/>
      <c r="C1876" s="769"/>
      <c r="D1876" s="769"/>
      <c r="E1876" s="769"/>
      <c r="F1876" s="769"/>
    </row>
    <row r="1877" spans="2:6">
      <c r="B1877" s="769"/>
      <c r="C1877" s="769"/>
      <c r="D1877" s="769"/>
      <c r="E1877" s="769"/>
      <c r="F1877" s="769"/>
    </row>
    <row r="1878" spans="2:6">
      <c r="B1878" s="769"/>
      <c r="C1878" s="769"/>
      <c r="D1878" s="769"/>
      <c r="E1878" s="769"/>
      <c r="F1878" s="769"/>
    </row>
    <row r="1879" spans="2:6">
      <c r="B1879" s="769"/>
      <c r="C1879" s="769"/>
      <c r="D1879" s="769"/>
      <c r="E1879" s="769"/>
      <c r="F1879" s="769"/>
    </row>
    <row r="1880" spans="2:6">
      <c r="B1880" s="769"/>
      <c r="C1880" s="769"/>
      <c r="D1880" s="769"/>
      <c r="E1880" s="769"/>
      <c r="F1880" s="769"/>
    </row>
    <row r="1881" spans="2:6">
      <c r="B1881" s="769"/>
      <c r="C1881" s="769"/>
      <c r="D1881" s="769"/>
      <c r="E1881" s="769"/>
      <c r="F1881" s="769"/>
    </row>
    <row r="1882" spans="2:6">
      <c r="B1882" s="769"/>
      <c r="C1882" s="769"/>
      <c r="D1882" s="769"/>
      <c r="E1882" s="769"/>
      <c r="F1882" s="769"/>
    </row>
    <row r="1883" spans="2:6">
      <c r="B1883" s="769"/>
      <c r="C1883" s="769"/>
      <c r="D1883" s="769"/>
      <c r="E1883" s="769"/>
      <c r="F1883" s="769"/>
    </row>
    <row r="1884" spans="2:6">
      <c r="B1884" s="769"/>
      <c r="C1884" s="769"/>
      <c r="D1884" s="769"/>
      <c r="E1884" s="769"/>
      <c r="F1884" s="769"/>
    </row>
    <row r="1885" spans="2:6">
      <c r="B1885" s="769"/>
      <c r="C1885" s="769"/>
      <c r="D1885" s="769"/>
      <c r="E1885" s="769"/>
      <c r="F1885" s="769"/>
    </row>
    <row r="1886" spans="2:6">
      <c r="B1886" s="769"/>
      <c r="C1886" s="769"/>
      <c r="D1886" s="769"/>
      <c r="E1886" s="769"/>
      <c r="F1886" s="769"/>
    </row>
    <row r="1887" spans="2:6">
      <c r="B1887" s="769"/>
      <c r="C1887" s="769"/>
      <c r="D1887" s="769"/>
      <c r="E1887" s="769"/>
      <c r="F1887" s="769"/>
    </row>
    <row r="1888" spans="2:6">
      <c r="B1888" s="769"/>
      <c r="C1888" s="769"/>
      <c r="D1888" s="769"/>
      <c r="E1888" s="769"/>
      <c r="F1888" s="769"/>
    </row>
    <row r="1889" spans="2:6">
      <c r="B1889" s="769"/>
      <c r="C1889" s="769"/>
      <c r="D1889" s="769"/>
      <c r="E1889" s="769"/>
      <c r="F1889" s="769"/>
    </row>
    <row r="1890" spans="2:6">
      <c r="B1890" s="769"/>
      <c r="C1890" s="769"/>
      <c r="D1890" s="769"/>
      <c r="E1890" s="769"/>
      <c r="F1890" s="769"/>
    </row>
    <row r="1891" spans="2:6">
      <c r="B1891" s="769"/>
      <c r="C1891" s="769"/>
      <c r="D1891" s="769"/>
      <c r="E1891" s="769"/>
      <c r="F1891" s="769"/>
    </row>
    <row r="1892" spans="2:6">
      <c r="B1892" s="769"/>
      <c r="C1892" s="769"/>
      <c r="D1892" s="769"/>
      <c r="E1892" s="769"/>
      <c r="F1892" s="769"/>
    </row>
    <row r="1893" spans="2:6">
      <c r="B1893" s="769"/>
      <c r="C1893" s="769"/>
      <c r="D1893" s="769"/>
      <c r="E1893" s="769"/>
      <c r="F1893" s="769"/>
    </row>
    <row r="1894" spans="2:6">
      <c r="B1894" s="769"/>
      <c r="C1894" s="769"/>
      <c r="D1894" s="769"/>
      <c r="E1894" s="769"/>
      <c r="F1894" s="769"/>
    </row>
    <row r="1895" spans="2:6">
      <c r="B1895" s="769"/>
      <c r="C1895" s="769"/>
      <c r="D1895" s="769"/>
      <c r="E1895" s="769"/>
      <c r="F1895" s="769"/>
    </row>
    <row r="1896" spans="2:6">
      <c r="B1896" s="769"/>
      <c r="C1896" s="769"/>
      <c r="D1896" s="769"/>
      <c r="E1896" s="769"/>
      <c r="F1896" s="769"/>
    </row>
    <row r="1897" spans="2:6">
      <c r="B1897" s="769"/>
      <c r="C1897" s="769"/>
      <c r="D1897" s="769"/>
      <c r="E1897" s="769"/>
      <c r="F1897" s="769"/>
    </row>
    <row r="1898" spans="2:6">
      <c r="B1898" s="769"/>
      <c r="C1898" s="769"/>
      <c r="D1898" s="769"/>
      <c r="E1898" s="769"/>
      <c r="F1898" s="769"/>
    </row>
    <row r="1899" spans="2:6">
      <c r="B1899" s="769"/>
      <c r="C1899" s="769"/>
      <c r="D1899" s="769"/>
      <c r="E1899" s="769"/>
      <c r="F1899" s="769"/>
    </row>
    <row r="1900" spans="2:6">
      <c r="B1900" s="769"/>
      <c r="C1900" s="769"/>
      <c r="D1900" s="769"/>
      <c r="E1900" s="769"/>
      <c r="F1900" s="769"/>
    </row>
    <row r="1901" spans="2:6">
      <c r="B1901" s="769"/>
      <c r="C1901" s="769"/>
      <c r="D1901" s="769"/>
      <c r="E1901" s="769"/>
      <c r="F1901" s="769"/>
    </row>
    <row r="1902" spans="2:6">
      <c r="B1902" s="769"/>
      <c r="C1902" s="769"/>
      <c r="D1902" s="769"/>
      <c r="E1902" s="769"/>
      <c r="F1902" s="769"/>
    </row>
    <row r="1903" spans="2:6">
      <c r="B1903" s="769"/>
      <c r="C1903" s="769"/>
      <c r="D1903" s="769"/>
      <c r="E1903" s="769"/>
      <c r="F1903" s="769"/>
    </row>
    <row r="1904" spans="2:6">
      <c r="B1904" s="769"/>
      <c r="C1904" s="769"/>
      <c r="D1904" s="769"/>
      <c r="E1904" s="769"/>
      <c r="F1904" s="769"/>
    </row>
    <row r="1905" spans="2:6">
      <c r="B1905" s="769"/>
      <c r="C1905" s="769"/>
      <c r="D1905" s="769"/>
      <c r="E1905" s="769"/>
      <c r="F1905" s="769"/>
    </row>
    <row r="1906" spans="2:6">
      <c r="B1906" s="769"/>
      <c r="C1906" s="769"/>
      <c r="D1906" s="769"/>
      <c r="E1906" s="769"/>
      <c r="F1906" s="769"/>
    </row>
    <row r="1907" spans="2:6">
      <c r="B1907" s="769"/>
      <c r="C1907" s="769"/>
      <c r="D1907" s="769"/>
      <c r="E1907" s="769"/>
      <c r="F1907" s="769"/>
    </row>
  </sheetData>
  <mergeCells count="4">
    <mergeCell ref="A2:F2"/>
    <mergeCell ref="A3:F3"/>
    <mergeCell ref="A4:F4"/>
    <mergeCell ref="A5:F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P315"/>
  <sheetViews>
    <sheetView zoomScale="75" workbookViewId="0">
      <selection activeCell="C31" sqref="C31"/>
    </sheetView>
  </sheetViews>
  <sheetFormatPr defaultRowHeight="15"/>
  <cols>
    <col min="1" max="1" width="95.5703125" style="864" bestFit="1" customWidth="1"/>
    <col min="2" max="6" width="14.42578125" style="864" bestFit="1" customWidth="1"/>
    <col min="7" max="8" width="14.28515625" style="864" bestFit="1" customWidth="1"/>
    <col min="9" max="9" width="13.42578125" style="864" bestFit="1" customWidth="1"/>
    <col min="10" max="10" width="13.28515625" style="864" bestFit="1" customWidth="1"/>
    <col min="11" max="11" width="11.7109375" style="864" bestFit="1" customWidth="1"/>
    <col min="12" max="12" width="14.28515625" style="864" bestFit="1" customWidth="1"/>
    <col min="13" max="13" width="13.42578125" style="864" bestFit="1" customWidth="1"/>
    <col min="14" max="15" width="14.28515625" style="864" bestFit="1" customWidth="1"/>
    <col min="16" max="16" width="15.42578125" style="864" bestFit="1" customWidth="1"/>
    <col min="17" max="256" width="9.140625" style="864"/>
    <col min="257" max="257" width="95.5703125" style="864" bestFit="1" customWidth="1"/>
    <col min="258" max="262" width="14.42578125" style="864" bestFit="1" customWidth="1"/>
    <col min="263" max="264" width="14.28515625" style="864" bestFit="1" customWidth="1"/>
    <col min="265" max="265" width="13.42578125" style="864" bestFit="1" customWidth="1"/>
    <col min="266" max="266" width="13.28515625" style="864" bestFit="1" customWidth="1"/>
    <col min="267" max="267" width="11.7109375" style="864" bestFit="1" customWidth="1"/>
    <col min="268" max="268" width="14.28515625" style="864" bestFit="1" customWidth="1"/>
    <col min="269" max="269" width="13.42578125" style="864" bestFit="1" customWidth="1"/>
    <col min="270" max="271" width="14.28515625" style="864" bestFit="1" customWidth="1"/>
    <col min="272" max="272" width="15.42578125" style="864" bestFit="1" customWidth="1"/>
    <col min="273" max="512" width="9.140625" style="864"/>
    <col min="513" max="513" width="95.5703125" style="864" bestFit="1" customWidth="1"/>
    <col min="514" max="518" width="14.42578125" style="864" bestFit="1" customWidth="1"/>
    <col min="519" max="520" width="14.28515625" style="864" bestFit="1" customWidth="1"/>
    <col min="521" max="521" width="13.42578125" style="864" bestFit="1" customWidth="1"/>
    <col min="522" max="522" width="13.28515625" style="864" bestFit="1" customWidth="1"/>
    <col min="523" max="523" width="11.7109375" style="864" bestFit="1" customWidth="1"/>
    <col min="524" max="524" width="14.28515625" style="864" bestFit="1" customWidth="1"/>
    <col min="525" max="525" width="13.42578125" style="864" bestFit="1" customWidth="1"/>
    <col min="526" max="527" width="14.28515625" style="864" bestFit="1" customWidth="1"/>
    <col min="528" max="528" width="15.42578125" style="864" bestFit="1" customWidth="1"/>
    <col min="529" max="768" width="9.140625" style="864"/>
    <col min="769" max="769" width="95.5703125" style="864" bestFit="1" customWidth="1"/>
    <col min="770" max="774" width="14.42578125" style="864" bestFit="1" customWidth="1"/>
    <col min="775" max="776" width="14.28515625" style="864" bestFit="1" customWidth="1"/>
    <col min="777" max="777" width="13.42578125" style="864" bestFit="1" customWidth="1"/>
    <col min="778" max="778" width="13.28515625" style="864" bestFit="1" customWidth="1"/>
    <col min="779" max="779" width="11.7109375" style="864" bestFit="1" customWidth="1"/>
    <col min="780" max="780" width="14.28515625" style="864" bestFit="1" customWidth="1"/>
    <col min="781" max="781" width="13.42578125" style="864" bestFit="1" customWidth="1"/>
    <col min="782" max="783" width="14.28515625" style="864" bestFit="1" customWidth="1"/>
    <col min="784" max="784" width="15.42578125" style="864" bestFit="1" customWidth="1"/>
    <col min="785" max="1024" width="9.140625" style="864"/>
    <col min="1025" max="1025" width="95.5703125" style="864" bestFit="1" customWidth="1"/>
    <col min="1026" max="1030" width="14.42578125" style="864" bestFit="1" customWidth="1"/>
    <col min="1031" max="1032" width="14.28515625" style="864" bestFit="1" customWidth="1"/>
    <col min="1033" max="1033" width="13.42578125" style="864" bestFit="1" customWidth="1"/>
    <col min="1034" max="1034" width="13.28515625" style="864" bestFit="1" customWidth="1"/>
    <col min="1035" max="1035" width="11.7109375" style="864" bestFit="1" customWidth="1"/>
    <col min="1036" max="1036" width="14.28515625" style="864" bestFit="1" customWidth="1"/>
    <col min="1037" max="1037" width="13.42578125" style="864" bestFit="1" customWidth="1"/>
    <col min="1038" max="1039" width="14.28515625" style="864" bestFit="1" customWidth="1"/>
    <col min="1040" max="1040" width="15.42578125" style="864" bestFit="1" customWidth="1"/>
    <col min="1041" max="1280" width="9.140625" style="864"/>
    <col min="1281" max="1281" width="95.5703125" style="864" bestFit="1" customWidth="1"/>
    <col min="1282" max="1286" width="14.42578125" style="864" bestFit="1" customWidth="1"/>
    <col min="1287" max="1288" width="14.28515625" style="864" bestFit="1" customWidth="1"/>
    <col min="1289" max="1289" width="13.42578125" style="864" bestFit="1" customWidth="1"/>
    <col min="1290" max="1290" width="13.28515625" style="864" bestFit="1" customWidth="1"/>
    <col min="1291" max="1291" width="11.7109375" style="864" bestFit="1" customWidth="1"/>
    <col min="1292" max="1292" width="14.28515625" style="864" bestFit="1" customWidth="1"/>
    <col min="1293" max="1293" width="13.42578125" style="864" bestFit="1" customWidth="1"/>
    <col min="1294" max="1295" width="14.28515625" style="864" bestFit="1" customWidth="1"/>
    <col min="1296" max="1296" width="15.42578125" style="864" bestFit="1" customWidth="1"/>
    <col min="1297" max="1536" width="9.140625" style="864"/>
    <col min="1537" max="1537" width="95.5703125" style="864" bestFit="1" customWidth="1"/>
    <col min="1538" max="1542" width="14.42578125" style="864" bestFit="1" customWidth="1"/>
    <col min="1543" max="1544" width="14.28515625" style="864" bestFit="1" customWidth="1"/>
    <col min="1545" max="1545" width="13.42578125" style="864" bestFit="1" customWidth="1"/>
    <col min="1546" max="1546" width="13.28515625" style="864" bestFit="1" customWidth="1"/>
    <col min="1547" max="1547" width="11.7109375" style="864" bestFit="1" customWidth="1"/>
    <col min="1548" max="1548" width="14.28515625" style="864" bestFit="1" customWidth="1"/>
    <col min="1549" max="1549" width="13.42578125" style="864" bestFit="1" customWidth="1"/>
    <col min="1550" max="1551" width="14.28515625" style="864" bestFit="1" customWidth="1"/>
    <col min="1552" max="1552" width="15.42578125" style="864" bestFit="1" customWidth="1"/>
    <col min="1553" max="1792" width="9.140625" style="864"/>
    <col min="1793" max="1793" width="95.5703125" style="864" bestFit="1" customWidth="1"/>
    <col min="1794" max="1798" width="14.42578125" style="864" bestFit="1" customWidth="1"/>
    <col min="1799" max="1800" width="14.28515625" style="864" bestFit="1" customWidth="1"/>
    <col min="1801" max="1801" width="13.42578125" style="864" bestFit="1" customWidth="1"/>
    <col min="1802" max="1802" width="13.28515625" style="864" bestFit="1" customWidth="1"/>
    <col min="1803" max="1803" width="11.7109375" style="864" bestFit="1" customWidth="1"/>
    <col min="1804" max="1804" width="14.28515625" style="864" bestFit="1" customWidth="1"/>
    <col min="1805" max="1805" width="13.42578125" style="864" bestFit="1" customWidth="1"/>
    <col min="1806" max="1807" width="14.28515625" style="864" bestFit="1" customWidth="1"/>
    <col min="1808" max="1808" width="15.42578125" style="864" bestFit="1" customWidth="1"/>
    <col min="1809" max="2048" width="9.140625" style="864"/>
    <col min="2049" max="2049" width="95.5703125" style="864" bestFit="1" customWidth="1"/>
    <col min="2050" max="2054" width="14.42578125" style="864" bestFit="1" customWidth="1"/>
    <col min="2055" max="2056" width="14.28515625" style="864" bestFit="1" customWidth="1"/>
    <col min="2057" max="2057" width="13.42578125" style="864" bestFit="1" customWidth="1"/>
    <col min="2058" max="2058" width="13.28515625" style="864" bestFit="1" customWidth="1"/>
    <col min="2059" max="2059" width="11.7109375" style="864" bestFit="1" customWidth="1"/>
    <col min="2060" max="2060" width="14.28515625" style="864" bestFit="1" customWidth="1"/>
    <col min="2061" max="2061" width="13.42578125" style="864" bestFit="1" customWidth="1"/>
    <col min="2062" max="2063" width="14.28515625" style="864" bestFit="1" customWidth="1"/>
    <col min="2064" max="2064" width="15.42578125" style="864" bestFit="1" customWidth="1"/>
    <col min="2065" max="2304" width="9.140625" style="864"/>
    <col min="2305" max="2305" width="95.5703125" style="864" bestFit="1" customWidth="1"/>
    <col min="2306" max="2310" width="14.42578125" style="864" bestFit="1" customWidth="1"/>
    <col min="2311" max="2312" width="14.28515625" style="864" bestFit="1" customWidth="1"/>
    <col min="2313" max="2313" width="13.42578125" style="864" bestFit="1" customWidth="1"/>
    <col min="2314" max="2314" width="13.28515625" style="864" bestFit="1" customWidth="1"/>
    <col min="2315" max="2315" width="11.7109375" style="864" bestFit="1" customWidth="1"/>
    <col min="2316" max="2316" width="14.28515625" style="864" bestFit="1" customWidth="1"/>
    <col min="2317" max="2317" width="13.42578125" style="864" bestFit="1" customWidth="1"/>
    <col min="2318" max="2319" width="14.28515625" style="864" bestFit="1" customWidth="1"/>
    <col min="2320" max="2320" width="15.42578125" style="864" bestFit="1" customWidth="1"/>
    <col min="2321" max="2560" width="9.140625" style="864"/>
    <col min="2561" max="2561" width="95.5703125" style="864" bestFit="1" customWidth="1"/>
    <col min="2562" max="2566" width="14.42578125" style="864" bestFit="1" customWidth="1"/>
    <col min="2567" max="2568" width="14.28515625" style="864" bestFit="1" customWidth="1"/>
    <col min="2569" max="2569" width="13.42578125" style="864" bestFit="1" customWidth="1"/>
    <col min="2570" max="2570" width="13.28515625" style="864" bestFit="1" customWidth="1"/>
    <col min="2571" max="2571" width="11.7109375" style="864" bestFit="1" customWidth="1"/>
    <col min="2572" max="2572" width="14.28515625" style="864" bestFit="1" customWidth="1"/>
    <col min="2573" max="2573" width="13.42578125" style="864" bestFit="1" customWidth="1"/>
    <col min="2574" max="2575" width="14.28515625" style="864" bestFit="1" customWidth="1"/>
    <col min="2576" max="2576" width="15.42578125" style="864" bestFit="1" customWidth="1"/>
    <col min="2577" max="2816" width="9.140625" style="864"/>
    <col min="2817" max="2817" width="95.5703125" style="864" bestFit="1" customWidth="1"/>
    <col min="2818" max="2822" width="14.42578125" style="864" bestFit="1" customWidth="1"/>
    <col min="2823" max="2824" width="14.28515625" style="864" bestFit="1" customWidth="1"/>
    <col min="2825" max="2825" width="13.42578125" style="864" bestFit="1" customWidth="1"/>
    <col min="2826" max="2826" width="13.28515625" style="864" bestFit="1" customWidth="1"/>
    <col min="2827" max="2827" width="11.7109375" style="864" bestFit="1" customWidth="1"/>
    <col min="2828" max="2828" width="14.28515625" style="864" bestFit="1" customWidth="1"/>
    <col min="2829" max="2829" width="13.42578125" style="864" bestFit="1" customWidth="1"/>
    <col min="2830" max="2831" width="14.28515625" style="864" bestFit="1" customWidth="1"/>
    <col min="2832" max="2832" width="15.42578125" style="864" bestFit="1" customWidth="1"/>
    <col min="2833" max="3072" width="9.140625" style="864"/>
    <col min="3073" max="3073" width="95.5703125" style="864" bestFit="1" customWidth="1"/>
    <col min="3074" max="3078" width="14.42578125" style="864" bestFit="1" customWidth="1"/>
    <col min="3079" max="3080" width="14.28515625" style="864" bestFit="1" customWidth="1"/>
    <col min="3081" max="3081" width="13.42578125" style="864" bestFit="1" customWidth="1"/>
    <col min="3082" max="3082" width="13.28515625" style="864" bestFit="1" customWidth="1"/>
    <col min="3083" max="3083" width="11.7109375" style="864" bestFit="1" customWidth="1"/>
    <col min="3084" max="3084" width="14.28515625" style="864" bestFit="1" customWidth="1"/>
    <col min="3085" max="3085" width="13.42578125" style="864" bestFit="1" customWidth="1"/>
    <col min="3086" max="3087" width="14.28515625" style="864" bestFit="1" customWidth="1"/>
    <col min="3088" max="3088" width="15.42578125" style="864" bestFit="1" customWidth="1"/>
    <col min="3089" max="3328" width="9.140625" style="864"/>
    <col min="3329" max="3329" width="95.5703125" style="864" bestFit="1" customWidth="1"/>
    <col min="3330" max="3334" width="14.42578125" style="864" bestFit="1" customWidth="1"/>
    <col min="3335" max="3336" width="14.28515625" style="864" bestFit="1" customWidth="1"/>
    <col min="3337" max="3337" width="13.42578125" style="864" bestFit="1" customWidth="1"/>
    <col min="3338" max="3338" width="13.28515625" style="864" bestFit="1" customWidth="1"/>
    <col min="3339" max="3339" width="11.7109375" style="864" bestFit="1" customWidth="1"/>
    <col min="3340" max="3340" width="14.28515625" style="864" bestFit="1" customWidth="1"/>
    <col min="3341" max="3341" width="13.42578125" style="864" bestFit="1" customWidth="1"/>
    <col min="3342" max="3343" width="14.28515625" style="864" bestFit="1" customWidth="1"/>
    <col min="3344" max="3344" width="15.42578125" style="864" bestFit="1" customWidth="1"/>
    <col min="3345" max="3584" width="9.140625" style="864"/>
    <col min="3585" max="3585" width="95.5703125" style="864" bestFit="1" customWidth="1"/>
    <col min="3586" max="3590" width="14.42578125" style="864" bestFit="1" customWidth="1"/>
    <col min="3591" max="3592" width="14.28515625" style="864" bestFit="1" customWidth="1"/>
    <col min="3593" max="3593" width="13.42578125" style="864" bestFit="1" customWidth="1"/>
    <col min="3594" max="3594" width="13.28515625" style="864" bestFit="1" customWidth="1"/>
    <col min="3595" max="3595" width="11.7109375" style="864" bestFit="1" customWidth="1"/>
    <col min="3596" max="3596" width="14.28515625" style="864" bestFit="1" customWidth="1"/>
    <col min="3597" max="3597" width="13.42578125" style="864" bestFit="1" customWidth="1"/>
    <col min="3598" max="3599" width="14.28515625" style="864" bestFit="1" customWidth="1"/>
    <col min="3600" max="3600" width="15.42578125" style="864" bestFit="1" customWidth="1"/>
    <col min="3601" max="3840" width="9.140625" style="864"/>
    <col min="3841" max="3841" width="95.5703125" style="864" bestFit="1" customWidth="1"/>
    <col min="3842" max="3846" width="14.42578125" style="864" bestFit="1" customWidth="1"/>
    <col min="3847" max="3848" width="14.28515625" style="864" bestFit="1" customWidth="1"/>
    <col min="3849" max="3849" width="13.42578125" style="864" bestFit="1" customWidth="1"/>
    <col min="3850" max="3850" width="13.28515625" style="864" bestFit="1" customWidth="1"/>
    <col min="3851" max="3851" width="11.7109375" style="864" bestFit="1" customWidth="1"/>
    <col min="3852" max="3852" width="14.28515625" style="864" bestFit="1" customWidth="1"/>
    <col min="3853" max="3853" width="13.42578125" style="864" bestFit="1" customWidth="1"/>
    <col min="3854" max="3855" width="14.28515625" style="864" bestFit="1" customWidth="1"/>
    <col min="3856" max="3856" width="15.42578125" style="864" bestFit="1" customWidth="1"/>
    <col min="3857" max="4096" width="9.140625" style="864"/>
    <col min="4097" max="4097" width="95.5703125" style="864" bestFit="1" customWidth="1"/>
    <col min="4098" max="4102" width="14.42578125" style="864" bestFit="1" customWidth="1"/>
    <col min="4103" max="4104" width="14.28515625" style="864" bestFit="1" customWidth="1"/>
    <col min="4105" max="4105" width="13.42578125" style="864" bestFit="1" customWidth="1"/>
    <col min="4106" max="4106" width="13.28515625" style="864" bestFit="1" customWidth="1"/>
    <col min="4107" max="4107" width="11.7109375" style="864" bestFit="1" customWidth="1"/>
    <col min="4108" max="4108" width="14.28515625" style="864" bestFit="1" customWidth="1"/>
    <col min="4109" max="4109" width="13.42578125" style="864" bestFit="1" customWidth="1"/>
    <col min="4110" max="4111" width="14.28515625" style="864" bestFit="1" customWidth="1"/>
    <col min="4112" max="4112" width="15.42578125" style="864" bestFit="1" customWidth="1"/>
    <col min="4113" max="4352" width="9.140625" style="864"/>
    <col min="4353" max="4353" width="95.5703125" style="864" bestFit="1" customWidth="1"/>
    <col min="4354" max="4358" width="14.42578125" style="864" bestFit="1" customWidth="1"/>
    <col min="4359" max="4360" width="14.28515625" style="864" bestFit="1" customWidth="1"/>
    <col min="4361" max="4361" width="13.42578125" style="864" bestFit="1" customWidth="1"/>
    <col min="4362" max="4362" width="13.28515625" style="864" bestFit="1" customWidth="1"/>
    <col min="4363" max="4363" width="11.7109375" style="864" bestFit="1" customWidth="1"/>
    <col min="4364" max="4364" width="14.28515625" style="864" bestFit="1" customWidth="1"/>
    <col min="4365" max="4365" width="13.42578125" style="864" bestFit="1" customWidth="1"/>
    <col min="4366" max="4367" width="14.28515625" style="864" bestFit="1" customWidth="1"/>
    <col min="4368" max="4368" width="15.42578125" style="864" bestFit="1" customWidth="1"/>
    <col min="4369" max="4608" width="9.140625" style="864"/>
    <col min="4609" max="4609" width="95.5703125" style="864" bestFit="1" customWidth="1"/>
    <col min="4610" max="4614" width="14.42578125" style="864" bestFit="1" customWidth="1"/>
    <col min="4615" max="4616" width="14.28515625" style="864" bestFit="1" customWidth="1"/>
    <col min="4617" max="4617" width="13.42578125" style="864" bestFit="1" customWidth="1"/>
    <col min="4618" max="4618" width="13.28515625" style="864" bestFit="1" customWidth="1"/>
    <col min="4619" max="4619" width="11.7109375" style="864" bestFit="1" customWidth="1"/>
    <col min="4620" max="4620" width="14.28515625" style="864" bestFit="1" customWidth="1"/>
    <col min="4621" max="4621" width="13.42578125" style="864" bestFit="1" customWidth="1"/>
    <col min="4622" max="4623" width="14.28515625" style="864" bestFit="1" customWidth="1"/>
    <col min="4624" max="4624" width="15.42578125" style="864" bestFit="1" customWidth="1"/>
    <col min="4625" max="4864" width="9.140625" style="864"/>
    <col min="4865" max="4865" width="95.5703125" style="864" bestFit="1" customWidth="1"/>
    <col min="4866" max="4870" width="14.42578125" style="864" bestFit="1" customWidth="1"/>
    <col min="4871" max="4872" width="14.28515625" style="864" bestFit="1" customWidth="1"/>
    <col min="4873" max="4873" width="13.42578125" style="864" bestFit="1" customWidth="1"/>
    <col min="4874" max="4874" width="13.28515625" style="864" bestFit="1" customWidth="1"/>
    <col min="4875" max="4875" width="11.7109375" style="864" bestFit="1" customWidth="1"/>
    <col min="4876" max="4876" width="14.28515625" style="864" bestFit="1" customWidth="1"/>
    <col min="4877" max="4877" width="13.42578125" style="864" bestFit="1" customWidth="1"/>
    <col min="4878" max="4879" width="14.28515625" style="864" bestFit="1" customWidth="1"/>
    <col min="4880" max="4880" width="15.42578125" style="864" bestFit="1" customWidth="1"/>
    <col min="4881" max="5120" width="9.140625" style="864"/>
    <col min="5121" max="5121" width="95.5703125" style="864" bestFit="1" customWidth="1"/>
    <col min="5122" max="5126" width="14.42578125" style="864" bestFit="1" customWidth="1"/>
    <col min="5127" max="5128" width="14.28515625" style="864" bestFit="1" customWidth="1"/>
    <col min="5129" max="5129" width="13.42578125" style="864" bestFit="1" customWidth="1"/>
    <col min="5130" max="5130" width="13.28515625" style="864" bestFit="1" customWidth="1"/>
    <col min="5131" max="5131" width="11.7109375" style="864" bestFit="1" customWidth="1"/>
    <col min="5132" max="5132" width="14.28515625" style="864" bestFit="1" customWidth="1"/>
    <col min="5133" max="5133" width="13.42578125" style="864" bestFit="1" customWidth="1"/>
    <col min="5134" max="5135" width="14.28515625" style="864" bestFit="1" customWidth="1"/>
    <col min="5136" max="5136" width="15.42578125" style="864" bestFit="1" customWidth="1"/>
    <col min="5137" max="5376" width="9.140625" style="864"/>
    <col min="5377" max="5377" width="95.5703125" style="864" bestFit="1" customWidth="1"/>
    <col min="5378" max="5382" width="14.42578125" style="864" bestFit="1" customWidth="1"/>
    <col min="5383" max="5384" width="14.28515625" style="864" bestFit="1" customWidth="1"/>
    <col min="5385" max="5385" width="13.42578125" style="864" bestFit="1" customWidth="1"/>
    <col min="5386" max="5386" width="13.28515625" style="864" bestFit="1" customWidth="1"/>
    <col min="5387" max="5387" width="11.7109375" style="864" bestFit="1" customWidth="1"/>
    <col min="5388" max="5388" width="14.28515625" style="864" bestFit="1" customWidth="1"/>
    <col min="5389" max="5389" width="13.42578125" style="864" bestFit="1" customWidth="1"/>
    <col min="5390" max="5391" width="14.28515625" style="864" bestFit="1" customWidth="1"/>
    <col min="5392" max="5392" width="15.42578125" style="864" bestFit="1" customWidth="1"/>
    <col min="5393" max="5632" width="9.140625" style="864"/>
    <col min="5633" max="5633" width="95.5703125" style="864" bestFit="1" customWidth="1"/>
    <col min="5634" max="5638" width="14.42578125" style="864" bestFit="1" customWidth="1"/>
    <col min="5639" max="5640" width="14.28515625" style="864" bestFit="1" customWidth="1"/>
    <col min="5641" max="5641" width="13.42578125" style="864" bestFit="1" customWidth="1"/>
    <col min="5642" max="5642" width="13.28515625" style="864" bestFit="1" customWidth="1"/>
    <col min="5643" max="5643" width="11.7109375" style="864" bestFit="1" customWidth="1"/>
    <col min="5644" max="5644" width="14.28515625" style="864" bestFit="1" customWidth="1"/>
    <col min="5645" max="5645" width="13.42578125" style="864" bestFit="1" customWidth="1"/>
    <col min="5646" max="5647" width="14.28515625" style="864" bestFit="1" customWidth="1"/>
    <col min="5648" max="5648" width="15.42578125" style="864" bestFit="1" customWidth="1"/>
    <col min="5649" max="5888" width="9.140625" style="864"/>
    <col min="5889" max="5889" width="95.5703125" style="864" bestFit="1" customWidth="1"/>
    <col min="5890" max="5894" width="14.42578125" style="864" bestFit="1" customWidth="1"/>
    <col min="5895" max="5896" width="14.28515625" style="864" bestFit="1" customWidth="1"/>
    <col min="5897" max="5897" width="13.42578125" style="864" bestFit="1" customWidth="1"/>
    <col min="5898" max="5898" width="13.28515625" style="864" bestFit="1" customWidth="1"/>
    <col min="5899" max="5899" width="11.7109375" style="864" bestFit="1" customWidth="1"/>
    <col min="5900" max="5900" width="14.28515625" style="864" bestFit="1" customWidth="1"/>
    <col min="5901" max="5901" width="13.42578125" style="864" bestFit="1" customWidth="1"/>
    <col min="5902" max="5903" width="14.28515625" style="864" bestFit="1" customWidth="1"/>
    <col min="5904" max="5904" width="15.42578125" style="864" bestFit="1" customWidth="1"/>
    <col min="5905" max="6144" width="9.140625" style="864"/>
    <col min="6145" max="6145" width="95.5703125" style="864" bestFit="1" customWidth="1"/>
    <col min="6146" max="6150" width="14.42578125" style="864" bestFit="1" customWidth="1"/>
    <col min="6151" max="6152" width="14.28515625" style="864" bestFit="1" customWidth="1"/>
    <col min="6153" max="6153" width="13.42578125" style="864" bestFit="1" customWidth="1"/>
    <col min="6154" max="6154" width="13.28515625" style="864" bestFit="1" customWidth="1"/>
    <col min="6155" max="6155" width="11.7109375" style="864" bestFit="1" customWidth="1"/>
    <col min="6156" max="6156" width="14.28515625" style="864" bestFit="1" customWidth="1"/>
    <col min="6157" max="6157" width="13.42578125" style="864" bestFit="1" customWidth="1"/>
    <col min="6158" max="6159" width="14.28515625" style="864" bestFit="1" customWidth="1"/>
    <col min="6160" max="6160" width="15.42578125" style="864" bestFit="1" customWidth="1"/>
    <col min="6161" max="6400" width="9.140625" style="864"/>
    <col min="6401" max="6401" width="95.5703125" style="864" bestFit="1" customWidth="1"/>
    <col min="6402" max="6406" width="14.42578125" style="864" bestFit="1" customWidth="1"/>
    <col min="6407" max="6408" width="14.28515625" style="864" bestFit="1" customWidth="1"/>
    <col min="6409" max="6409" width="13.42578125" style="864" bestFit="1" customWidth="1"/>
    <col min="6410" max="6410" width="13.28515625" style="864" bestFit="1" customWidth="1"/>
    <col min="6411" max="6411" width="11.7109375" style="864" bestFit="1" customWidth="1"/>
    <col min="6412" max="6412" width="14.28515625" style="864" bestFit="1" customWidth="1"/>
    <col min="6413" max="6413" width="13.42578125" style="864" bestFit="1" customWidth="1"/>
    <col min="6414" max="6415" width="14.28515625" style="864" bestFit="1" customWidth="1"/>
    <col min="6416" max="6416" width="15.42578125" style="864" bestFit="1" customWidth="1"/>
    <col min="6417" max="6656" width="9.140625" style="864"/>
    <col min="6657" max="6657" width="95.5703125" style="864" bestFit="1" customWidth="1"/>
    <col min="6658" max="6662" width="14.42578125" style="864" bestFit="1" customWidth="1"/>
    <col min="6663" max="6664" width="14.28515625" style="864" bestFit="1" customWidth="1"/>
    <col min="6665" max="6665" width="13.42578125" style="864" bestFit="1" customWidth="1"/>
    <col min="6666" max="6666" width="13.28515625" style="864" bestFit="1" customWidth="1"/>
    <col min="6667" max="6667" width="11.7109375" style="864" bestFit="1" customWidth="1"/>
    <col min="6668" max="6668" width="14.28515625" style="864" bestFit="1" customWidth="1"/>
    <col min="6669" max="6669" width="13.42578125" style="864" bestFit="1" customWidth="1"/>
    <col min="6670" max="6671" width="14.28515625" style="864" bestFit="1" customWidth="1"/>
    <col min="6672" max="6672" width="15.42578125" style="864" bestFit="1" customWidth="1"/>
    <col min="6673" max="6912" width="9.140625" style="864"/>
    <col min="6913" max="6913" width="95.5703125" style="864" bestFit="1" customWidth="1"/>
    <col min="6914" max="6918" width="14.42578125" style="864" bestFit="1" customWidth="1"/>
    <col min="6919" max="6920" width="14.28515625" style="864" bestFit="1" customWidth="1"/>
    <col min="6921" max="6921" width="13.42578125" style="864" bestFit="1" customWidth="1"/>
    <col min="6922" max="6922" width="13.28515625" style="864" bestFit="1" customWidth="1"/>
    <col min="6923" max="6923" width="11.7109375" style="864" bestFit="1" customWidth="1"/>
    <col min="6924" max="6924" width="14.28515625" style="864" bestFit="1" customWidth="1"/>
    <col min="6925" max="6925" width="13.42578125" style="864" bestFit="1" customWidth="1"/>
    <col min="6926" max="6927" width="14.28515625" style="864" bestFit="1" customWidth="1"/>
    <col min="6928" max="6928" width="15.42578125" style="864" bestFit="1" customWidth="1"/>
    <col min="6929" max="7168" width="9.140625" style="864"/>
    <col min="7169" max="7169" width="95.5703125" style="864" bestFit="1" customWidth="1"/>
    <col min="7170" max="7174" width="14.42578125" style="864" bestFit="1" customWidth="1"/>
    <col min="7175" max="7176" width="14.28515625" style="864" bestFit="1" customWidth="1"/>
    <col min="7177" max="7177" width="13.42578125" style="864" bestFit="1" customWidth="1"/>
    <col min="7178" max="7178" width="13.28515625" style="864" bestFit="1" customWidth="1"/>
    <col min="7179" max="7179" width="11.7109375" style="864" bestFit="1" customWidth="1"/>
    <col min="7180" max="7180" width="14.28515625" style="864" bestFit="1" customWidth="1"/>
    <col min="7181" max="7181" width="13.42578125" style="864" bestFit="1" customWidth="1"/>
    <col min="7182" max="7183" width="14.28515625" style="864" bestFit="1" customWidth="1"/>
    <col min="7184" max="7184" width="15.42578125" style="864" bestFit="1" customWidth="1"/>
    <col min="7185" max="7424" width="9.140625" style="864"/>
    <col min="7425" max="7425" width="95.5703125" style="864" bestFit="1" customWidth="1"/>
    <col min="7426" max="7430" width="14.42578125" style="864" bestFit="1" customWidth="1"/>
    <col min="7431" max="7432" width="14.28515625" style="864" bestFit="1" customWidth="1"/>
    <col min="7433" max="7433" width="13.42578125" style="864" bestFit="1" customWidth="1"/>
    <col min="7434" max="7434" width="13.28515625" style="864" bestFit="1" customWidth="1"/>
    <col min="7435" max="7435" width="11.7109375" style="864" bestFit="1" customWidth="1"/>
    <col min="7436" max="7436" width="14.28515625" style="864" bestFit="1" customWidth="1"/>
    <col min="7437" max="7437" width="13.42578125" style="864" bestFit="1" customWidth="1"/>
    <col min="7438" max="7439" width="14.28515625" style="864" bestFit="1" customWidth="1"/>
    <col min="7440" max="7440" width="15.42578125" style="864" bestFit="1" customWidth="1"/>
    <col min="7441" max="7680" width="9.140625" style="864"/>
    <col min="7681" max="7681" width="95.5703125" style="864" bestFit="1" customWidth="1"/>
    <col min="7682" max="7686" width="14.42578125" style="864" bestFit="1" customWidth="1"/>
    <col min="7687" max="7688" width="14.28515625" style="864" bestFit="1" customWidth="1"/>
    <col min="7689" max="7689" width="13.42578125" style="864" bestFit="1" customWidth="1"/>
    <col min="7690" max="7690" width="13.28515625" style="864" bestFit="1" customWidth="1"/>
    <col min="7691" max="7691" width="11.7109375" style="864" bestFit="1" customWidth="1"/>
    <col min="7692" max="7692" width="14.28515625" style="864" bestFit="1" customWidth="1"/>
    <col min="7693" max="7693" width="13.42578125" style="864" bestFit="1" customWidth="1"/>
    <col min="7694" max="7695" width="14.28515625" style="864" bestFit="1" customWidth="1"/>
    <col min="7696" max="7696" width="15.42578125" style="864" bestFit="1" customWidth="1"/>
    <col min="7697" max="7936" width="9.140625" style="864"/>
    <col min="7937" max="7937" width="95.5703125" style="864" bestFit="1" customWidth="1"/>
    <col min="7938" max="7942" width="14.42578125" style="864" bestFit="1" customWidth="1"/>
    <col min="7943" max="7944" width="14.28515625" style="864" bestFit="1" customWidth="1"/>
    <col min="7945" max="7945" width="13.42578125" style="864" bestFit="1" customWidth="1"/>
    <col min="7946" max="7946" width="13.28515625" style="864" bestFit="1" customWidth="1"/>
    <col min="7947" max="7947" width="11.7109375" style="864" bestFit="1" customWidth="1"/>
    <col min="7948" max="7948" width="14.28515625" style="864" bestFit="1" customWidth="1"/>
    <col min="7949" max="7949" width="13.42578125" style="864" bestFit="1" customWidth="1"/>
    <col min="7950" max="7951" width="14.28515625" style="864" bestFit="1" customWidth="1"/>
    <col min="7952" max="7952" width="15.42578125" style="864" bestFit="1" customWidth="1"/>
    <col min="7953" max="8192" width="9.140625" style="864"/>
    <col min="8193" max="8193" width="95.5703125" style="864" bestFit="1" customWidth="1"/>
    <col min="8194" max="8198" width="14.42578125" style="864" bestFit="1" customWidth="1"/>
    <col min="8199" max="8200" width="14.28515625" style="864" bestFit="1" customWidth="1"/>
    <col min="8201" max="8201" width="13.42578125" style="864" bestFit="1" customWidth="1"/>
    <col min="8202" max="8202" width="13.28515625" style="864" bestFit="1" customWidth="1"/>
    <col min="8203" max="8203" width="11.7109375" style="864" bestFit="1" customWidth="1"/>
    <col min="8204" max="8204" width="14.28515625" style="864" bestFit="1" customWidth="1"/>
    <col min="8205" max="8205" width="13.42578125" style="864" bestFit="1" customWidth="1"/>
    <col min="8206" max="8207" width="14.28515625" style="864" bestFit="1" customWidth="1"/>
    <col min="8208" max="8208" width="15.42578125" style="864" bestFit="1" customWidth="1"/>
    <col min="8209" max="8448" width="9.140625" style="864"/>
    <col min="8449" max="8449" width="95.5703125" style="864" bestFit="1" customWidth="1"/>
    <col min="8450" max="8454" width="14.42578125" style="864" bestFit="1" customWidth="1"/>
    <col min="8455" max="8456" width="14.28515625" style="864" bestFit="1" customWidth="1"/>
    <col min="8457" max="8457" width="13.42578125" style="864" bestFit="1" customWidth="1"/>
    <col min="8458" max="8458" width="13.28515625" style="864" bestFit="1" customWidth="1"/>
    <col min="8459" max="8459" width="11.7109375" style="864" bestFit="1" customWidth="1"/>
    <col min="8460" max="8460" width="14.28515625" style="864" bestFit="1" customWidth="1"/>
    <col min="8461" max="8461" width="13.42578125" style="864" bestFit="1" customWidth="1"/>
    <col min="8462" max="8463" width="14.28515625" style="864" bestFit="1" customWidth="1"/>
    <col min="8464" max="8464" width="15.42578125" style="864" bestFit="1" customWidth="1"/>
    <col min="8465" max="8704" width="9.140625" style="864"/>
    <col min="8705" max="8705" width="95.5703125" style="864" bestFit="1" customWidth="1"/>
    <col min="8706" max="8710" width="14.42578125" style="864" bestFit="1" customWidth="1"/>
    <col min="8711" max="8712" width="14.28515625" style="864" bestFit="1" customWidth="1"/>
    <col min="8713" max="8713" width="13.42578125" style="864" bestFit="1" customWidth="1"/>
    <col min="8714" max="8714" width="13.28515625" style="864" bestFit="1" customWidth="1"/>
    <col min="8715" max="8715" width="11.7109375" style="864" bestFit="1" customWidth="1"/>
    <col min="8716" max="8716" width="14.28515625" style="864" bestFit="1" customWidth="1"/>
    <col min="8717" max="8717" width="13.42578125" style="864" bestFit="1" customWidth="1"/>
    <col min="8718" max="8719" width="14.28515625" style="864" bestFit="1" customWidth="1"/>
    <col min="8720" max="8720" width="15.42578125" style="864" bestFit="1" customWidth="1"/>
    <col min="8721" max="8960" width="9.140625" style="864"/>
    <col min="8961" max="8961" width="95.5703125" style="864" bestFit="1" customWidth="1"/>
    <col min="8962" max="8966" width="14.42578125" style="864" bestFit="1" customWidth="1"/>
    <col min="8967" max="8968" width="14.28515625" style="864" bestFit="1" customWidth="1"/>
    <col min="8969" max="8969" width="13.42578125" style="864" bestFit="1" customWidth="1"/>
    <col min="8970" max="8970" width="13.28515625" style="864" bestFit="1" customWidth="1"/>
    <col min="8971" max="8971" width="11.7109375" style="864" bestFit="1" customWidth="1"/>
    <col min="8972" max="8972" width="14.28515625" style="864" bestFit="1" customWidth="1"/>
    <col min="8973" max="8973" width="13.42578125" style="864" bestFit="1" customWidth="1"/>
    <col min="8974" max="8975" width="14.28515625" style="864" bestFit="1" customWidth="1"/>
    <col min="8976" max="8976" width="15.42578125" style="864" bestFit="1" customWidth="1"/>
    <col min="8977" max="9216" width="9.140625" style="864"/>
    <col min="9217" max="9217" width="95.5703125" style="864" bestFit="1" customWidth="1"/>
    <col min="9218" max="9222" width="14.42578125" style="864" bestFit="1" customWidth="1"/>
    <col min="9223" max="9224" width="14.28515625" style="864" bestFit="1" customWidth="1"/>
    <col min="9225" max="9225" width="13.42578125" style="864" bestFit="1" customWidth="1"/>
    <col min="9226" max="9226" width="13.28515625" style="864" bestFit="1" customWidth="1"/>
    <col min="9227" max="9227" width="11.7109375" style="864" bestFit="1" customWidth="1"/>
    <col min="9228" max="9228" width="14.28515625" style="864" bestFit="1" customWidth="1"/>
    <col min="9229" max="9229" width="13.42578125" style="864" bestFit="1" customWidth="1"/>
    <col min="9230" max="9231" width="14.28515625" style="864" bestFit="1" customWidth="1"/>
    <col min="9232" max="9232" width="15.42578125" style="864" bestFit="1" customWidth="1"/>
    <col min="9233" max="9472" width="9.140625" style="864"/>
    <col min="9473" max="9473" width="95.5703125" style="864" bestFit="1" customWidth="1"/>
    <col min="9474" max="9478" width="14.42578125" style="864" bestFit="1" customWidth="1"/>
    <col min="9479" max="9480" width="14.28515625" style="864" bestFit="1" customWidth="1"/>
    <col min="9481" max="9481" width="13.42578125" style="864" bestFit="1" customWidth="1"/>
    <col min="9482" max="9482" width="13.28515625" style="864" bestFit="1" customWidth="1"/>
    <col min="9483" max="9483" width="11.7109375" style="864" bestFit="1" customWidth="1"/>
    <col min="9484" max="9484" width="14.28515625" style="864" bestFit="1" customWidth="1"/>
    <col min="9485" max="9485" width="13.42578125" style="864" bestFit="1" customWidth="1"/>
    <col min="9486" max="9487" width="14.28515625" style="864" bestFit="1" customWidth="1"/>
    <col min="9488" max="9488" width="15.42578125" style="864" bestFit="1" customWidth="1"/>
    <col min="9489" max="9728" width="9.140625" style="864"/>
    <col min="9729" max="9729" width="95.5703125" style="864" bestFit="1" customWidth="1"/>
    <col min="9730" max="9734" width="14.42578125" style="864" bestFit="1" customWidth="1"/>
    <col min="9735" max="9736" width="14.28515625" style="864" bestFit="1" customWidth="1"/>
    <col min="9737" max="9737" width="13.42578125" style="864" bestFit="1" customWidth="1"/>
    <col min="9738" max="9738" width="13.28515625" style="864" bestFit="1" customWidth="1"/>
    <col min="9739" max="9739" width="11.7109375" style="864" bestFit="1" customWidth="1"/>
    <col min="9740" max="9740" width="14.28515625" style="864" bestFit="1" customWidth="1"/>
    <col min="9741" max="9741" width="13.42578125" style="864" bestFit="1" customWidth="1"/>
    <col min="9742" max="9743" width="14.28515625" style="864" bestFit="1" customWidth="1"/>
    <col min="9744" max="9744" width="15.42578125" style="864" bestFit="1" customWidth="1"/>
    <col min="9745" max="9984" width="9.140625" style="864"/>
    <col min="9985" max="9985" width="95.5703125" style="864" bestFit="1" customWidth="1"/>
    <col min="9986" max="9990" width="14.42578125" style="864" bestFit="1" customWidth="1"/>
    <col min="9991" max="9992" width="14.28515625" style="864" bestFit="1" customWidth="1"/>
    <col min="9993" max="9993" width="13.42578125" style="864" bestFit="1" customWidth="1"/>
    <col min="9994" max="9994" width="13.28515625" style="864" bestFit="1" customWidth="1"/>
    <col min="9995" max="9995" width="11.7109375" style="864" bestFit="1" customWidth="1"/>
    <col min="9996" max="9996" width="14.28515625" style="864" bestFit="1" customWidth="1"/>
    <col min="9997" max="9997" width="13.42578125" style="864" bestFit="1" customWidth="1"/>
    <col min="9998" max="9999" width="14.28515625" style="864" bestFit="1" customWidth="1"/>
    <col min="10000" max="10000" width="15.42578125" style="864" bestFit="1" customWidth="1"/>
    <col min="10001" max="10240" width="9.140625" style="864"/>
    <col min="10241" max="10241" width="95.5703125" style="864" bestFit="1" customWidth="1"/>
    <col min="10242" max="10246" width="14.42578125" style="864" bestFit="1" customWidth="1"/>
    <col min="10247" max="10248" width="14.28515625" style="864" bestFit="1" customWidth="1"/>
    <col min="10249" max="10249" width="13.42578125" style="864" bestFit="1" customWidth="1"/>
    <col min="10250" max="10250" width="13.28515625" style="864" bestFit="1" customWidth="1"/>
    <col min="10251" max="10251" width="11.7109375" style="864" bestFit="1" customWidth="1"/>
    <col min="10252" max="10252" width="14.28515625" style="864" bestFit="1" customWidth="1"/>
    <col min="10253" max="10253" width="13.42578125" style="864" bestFit="1" customWidth="1"/>
    <col min="10254" max="10255" width="14.28515625" style="864" bestFit="1" customWidth="1"/>
    <col min="10256" max="10256" width="15.42578125" style="864" bestFit="1" customWidth="1"/>
    <col min="10257" max="10496" width="9.140625" style="864"/>
    <col min="10497" max="10497" width="95.5703125" style="864" bestFit="1" customWidth="1"/>
    <col min="10498" max="10502" width="14.42578125" style="864" bestFit="1" customWidth="1"/>
    <col min="10503" max="10504" width="14.28515625" style="864" bestFit="1" customWidth="1"/>
    <col min="10505" max="10505" width="13.42578125" style="864" bestFit="1" customWidth="1"/>
    <col min="10506" max="10506" width="13.28515625" style="864" bestFit="1" customWidth="1"/>
    <col min="10507" max="10507" width="11.7109375" style="864" bestFit="1" customWidth="1"/>
    <col min="10508" max="10508" width="14.28515625" style="864" bestFit="1" customWidth="1"/>
    <col min="10509" max="10509" width="13.42578125" style="864" bestFit="1" customWidth="1"/>
    <col min="10510" max="10511" width="14.28515625" style="864" bestFit="1" customWidth="1"/>
    <col min="10512" max="10512" width="15.42578125" style="864" bestFit="1" customWidth="1"/>
    <col min="10513" max="10752" width="9.140625" style="864"/>
    <col min="10753" max="10753" width="95.5703125" style="864" bestFit="1" customWidth="1"/>
    <col min="10754" max="10758" width="14.42578125" style="864" bestFit="1" customWidth="1"/>
    <col min="10759" max="10760" width="14.28515625" style="864" bestFit="1" customWidth="1"/>
    <col min="10761" max="10761" width="13.42578125" style="864" bestFit="1" customWidth="1"/>
    <col min="10762" max="10762" width="13.28515625" style="864" bestFit="1" customWidth="1"/>
    <col min="10763" max="10763" width="11.7109375" style="864" bestFit="1" customWidth="1"/>
    <col min="10764" max="10764" width="14.28515625" style="864" bestFit="1" customWidth="1"/>
    <col min="10765" max="10765" width="13.42578125" style="864" bestFit="1" customWidth="1"/>
    <col min="10766" max="10767" width="14.28515625" style="864" bestFit="1" customWidth="1"/>
    <col min="10768" max="10768" width="15.42578125" style="864" bestFit="1" customWidth="1"/>
    <col min="10769" max="11008" width="9.140625" style="864"/>
    <col min="11009" max="11009" width="95.5703125" style="864" bestFit="1" customWidth="1"/>
    <col min="11010" max="11014" width="14.42578125" style="864" bestFit="1" customWidth="1"/>
    <col min="11015" max="11016" width="14.28515625" style="864" bestFit="1" customWidth="1"/>
    <col min="11017" max="11017" width="13.42578125" style="864" bestFit="1" customWidth="1"/>
    <col min="11018" max="11018" width="13.28515625" style="864" bestFit="1" customWidth="1"/>
    <col min="11019" max="11019" width="11.7109375" style="864" bestFit="1" customWidth="1"/>
    <col min="11020" max="11020" width="14.28515625" style="864" bestFit="1" customWidth="1"/>
    <col min="11021" max="11021" width="13.42578125" style="864" bestFit="1" customWidth="1"/>
    <col min="11022" max="11023" width="14.28515625" style="864" bestFit="1" customWidth="1"/>
    <col min="11024" max="11024" width="15.42578125" style="864" bestFit="1" customWidth="1"/>
    <col min="11025" max="11264" width="9.140625" style="864"/>
    <col min="11265" max="11265" width="95.5703125" style="864" bestFit="1" customWidth="1"/>
    <col min="11266" max="11270" width="14.42578125" style="864" bestFit="1" customWidth="1"/>
    <col min="11271" max="11272" width="14.28515625" style="864" bestFit="1" customWidth="1"/>
    <col min="11273" max="11273" width="13.42578125" style="864" bestFit="1" customWidth="1"/>
    <col min="11274" max="11274" width="13.28515625" style="864" bestFit="1" customWidth="1"/>
    <col min="11275" max="11275" width="11.7109375" style="864" bestFit="1" customWidth="1"/>
    <col min="11276" max="11276" width="14.28515625" style="864" bestFit="1" customWidth="1"/>
    <col min="11277" max="11277" width="13.42578125" style="864" bestFit="1" customWidth="1"/>
    <col min="11278" max="11279" width="14.28515625" style="864" bestFit="1" customWidth="1"/>
    <col min="11280" max="11280" width="15.42578125" style="864" bestFit="1" customWidth="1"/>
    <col min="11281" max="11520" width="9.140625" style="864"/>
    <col min="11521" max="11521" width="95.5703125" style="864" bestFit="1" customWidth="1"/>
    <col min="11522" max="11526" width="14.42578125" style="864" bestFit="1" customWidth="1"/>
    <col min="11527" max="11528" width="14.28515625" style="864" bestFit="1" customWidth="1"/>
    <col min="11529" max="11529" width="13.42578125" style="864" bestFit="1" customWidth="1"/>
    <col min="11530" max="11530" width="13.28515625" style="864" bestFit="1" customWidth="1"/>
    <col min="11531" max="11531" width="11.7109375" style="864" bestFit="1" customWidth="1"/>
    <col min="11532" max="11532" width="14.28515625" style="864" bestFit="1" customWidth="1"/>
    <col min="11533" max="11533" width="13.42578125" style="864" bestFit="1" customWidth="1"/>
    <col min="11534" max="11535" width="14.28515625" style="864" bestFit="1" customWidth="1"/>
    <col min="11536" max="11536" width="15.42578125" style="864" bestFit="1" customWidth="1"/>
    <col min="11537" max="11776" width="9.140625" style="864"/>
    <col min="11777" max="11777" width="95.5703125" style="864" bestFit="1" customWidth="1"/>
    <col min="11778" max="11782" width="14.42578125" style="864" bestFit="1" customWidth="1"/>
    <col min="11783" max="11784" width="14.28515625" style="864" bestFit="1" customWidth="1"/>
    <col min="11785" max="11785" width="13.42578125" style="864" bestFit="1" customWidth="1"/>
    <col min="11786" max="11786" width="13.28515625" style="864" bestFit="1" customWidth="1"/>
    <col min="11787" max="11787" width="11.7109375" style="864" bestFit="1" customWidth="1"/>
    <col min="11788" max="11788" width="14.28515625" style="864" bestFit="1" customWidth="1"/>
    <col min="11789" max="11789" width="13.42578125" style="864" bestFit="1" customWidth="1"/>
    <col min="11790" max="11791" width="14.28515625" style="864" bestFit="1" customWidth="1"/>
    <col min="11792" max="11792" width="15.42578125" style="864" bestFit="1" customWidth="1"/>
    <col min="11793" max="12032" width="9.140625" style="864"/>
    <col min="12033" max="12033" width="95.5703125" style="864" bestFit="1" customWidth="1"/>
    <col min="12034" max="12038" width="14.42578125" style="864" bestFit="1" customWidth="1"/>
    <col min="12039" max="12040" width="14.28515625" style="864" bestFit="1" customWidth="1"/>
    <col min="12041" max="12041" width="13.42578125" style="864" bestFit="1" customWidth="1"/>
    <col min="12042" max="12042" width="13.28515625" style="864" bestFit="1" customWidth="1"/>
    <col min="12043" max="12043" width="11.7109375" style="864" bestFit="1" customWidth="1"/>
    <col min="12044" max="12044" width="14.28515625" style="864" bestFit="1" customWidth="1"/>
    <col min="12045" max="12045" width="13.42578125" style="864" bestFit="1" customWidth="1"/>
    <col min="12046" max="12047" width="14.28515625" style="864" bestFit="1" customWidth="1"/>
    <col min="12048" max="12048" width="15.42578125" style="864" bestFit="1" customWidth="1"/>
    <col min="12049" max="12288" width="9.140625" style="864"/>
    <col min="12289" max="12289" width="95.5703125" style="864" bestFit="1" customWidth="1"/>
    <col min="12290" max="12294" width="14.42578125" style="864" bestFit="1" customWidth="1"/>
    <col min="12295" max="12296" width="14.28515625" style="864" bestFit="1" customWidth="1"/>
    <col min="12297" max="12297" width="13.42578125" style="864" bestFit="1" customWidth="1"/>
    <col min="12298" max="12298" width="13.28515625" style="864" bestFit="1" customWidth="1"/>
    <col min="12299" max="12299" width="11.7109375" style="864" bestFit="1" customWidth="1"/>
    <col min="12300" max="12300" width="14.28515625" style="864" bestFit="1" customWidth="1"/>
    <col min="12301" max="12301" width="13.42578125" style="864" bestFit="1" customWidth="1"/>
    <col min="12302" max="12303" width="14.28515625" style="864" bestFit="1" customWidth="1"/>
    <col min="12304" max="12304" width="15.42578125" style="864" bestFit="1" customWidth="1"/>
    <col min="12305" max="12544" width="9.140625" style="864"/>
    <col min="12545" max="12545" width="95.5703125" style="864" bestFit="1" customWidth="1"/>
    <col min="12546" max="12550" width="14.42578125" style="864" bestFit="1" customWidth="1"/>
    <col min="12551" max="12552" width="14.28515625" style="864" bestFit="1" customWidth="1"/>
    <col min="12553" max="12553" width="13.42578125" style="864" bestFit="1" customWidth="1"/>
    <col min="12554" max="12554" width="13.28515625" style="864" bestFit="1" customWidth="1"/>
    <col min="12555" max="12555" width="11.7109375" style="864" bestFit="1" customWidth="1"/>
    <col min="12556" max="12556" width="14.28515625" style="864" bestFit="1" customWidth="1"/>
    <col min="12557" max="12557" width="13.42578125" style="864" bestFit="1" customWidth="1"/>
    <col min="12558" max="12559" width="14.28515625" style="864" bestFit="1" customWidth="1"/>
    <col min="12560" max="12560" width="15.42578125" style="864" bestFit="1" customWidth="1"/>
    <col min="12561" max="12800" width="9.140625" style="864"/>
    <col min="12801" max="12801" width="95.5703125" style="864" bestFit="1" customWidth="1"/>
    <col min="12802" max="12806" width="14.42578125" style="864" bestFit="1" customWidth="1"/>
    <col min="12807" max="12808" width="14.28515625" style="864" bestFit="1" customWidth="1"/>
    <col min="12809" max="12809" width="13.42578125" style="864" bestFit="1" customWidth="1"/>
    <col min="12810" max="12810" width="13.28515625" style="864" bestFit="1" customWidth="1"/>
    <col min="12811" max="12811" width="11.7109375" style="864" bestFit="1" customWidth="1"/>
    <col min="12812" max="12812" width="14.28515625" style="864" bestFit="1" customWidth="1"/>
    <col min="12813" max="12813" width="13.42578125" style="864" bestFit="1" customWidth="1"/>
    <col min="12814" max="12815" width="14.28515625" style="864" bestFit="1" customWidth="1"/>
    <col min="12816" max="12816" width="15.42578125" style="864" bestFit="1" customWidth="1"/>
    <col min="12817" max="13056" width="9.140625" style="864"/>
    <col min="13057" max="13057" width="95.5703125" style="864" bestFit="1" customWidth="1"/>
    <col min="13058" max="13062" width="14.42578125" style="864" bestFit="1" customWidth="1"/>
    <col min="13063" max="13064" width="14.28515625" style="864" bestFit="1" customWidth="1"/>
    <col min="13065" max="13065" width="13.42578125" style="864" bestFit="1" customWidth="1"/>
    <col min="13066" max="13066" width="13.28515625" style="864" bestFit="1" customWidth="1"/>
    <col min="13067" max="13067" width="11.7109375" style="864" bestFit="1" customWidth="1"/>
    <col min="13068" max="13068" width="14.28515625" style="864" bestFit="1" customWidth="1"/>
    <col min="13069" max="13069" width="13.42578125" style="864" bestFit="1" customWidth="1"/>
    <col min="13070" max="13071" width="14.28515625" style="864" bestFit="1" customWidth="1"/>
    <col min="13072" max="13072" width="15.42578125" style="864" bestFit="1" customWidth="1"/>
    <col min="13073" max="13312" width="9.140625" style="864"/>
    <col min="13313" max="13313" width="95.5703125" style="864" bestFit="1" customWidth="1"/>
    <col min="13314" max="13318" width="14.42578125" style="864" bestFit="1" customWidth="1"/>
    <col min="13319" max="13320" width="14.28515625" style="864" bestFit="1" customWidth="1"/>
    <col min="13321" max="13321" width="13.42578125" style="864" bestFit="1" customWidth="1"/>
    <col min="13322" max="13322" width="13.28515625" style="864" bestFit="1" customWidth="1"/>
    <col min="13323" max="13323" width="11.7109375" style="864" bestFit="1" customWidth="1"/>
    <col min="13324" max="13324" width="14.28515625" style="864" bestFit="1" customWidth="1"/>
    <col min="13325" max="13325" width="13.42578125" style="864" bestFit="1" customWidth="1"/>
    <col min="13326" max="13327" width="14.28515625" style="864" bestFit="1" customWidth="1"/>
    <col min="13328" max="13328" width="15.42578125" style="864" bestFit="1" customWidth="1"/>
    <col min="13329" max="13568" width="9.140625" style="864"/>
    <col min="13569" max="13569" width="95.5703125" style="864" bestFit="1" customWidth="1"/>
    <col min="13570" max="13574" width="14.42578125" style="864" bestFit="1" customWidth="1"/>
    <col min="13575" max="13576" width="14.28515625" style="864" bestFit="1" customWidth="1"/>
    <col min="13577" max="13577" width="13.42578125" style="864" bestFit="1" customWidth="1"/>
    <col min="13578" max="13578" width="13.28515625" style="864" bestFit="1" customWidth="1"/>
    <col min="13579" max="13579" width="11.7109375" style="864" bestFit="1" customWidth="1"/>
    <col min="13580" max="13580" width="14.28515625" style="864" bestFit="1" customWidth="1"/>
    <col min="13581" max="13581" width="13.42578125" style="864" bestFit="1" customWidth="1"/>
    <col min="13582" max="13583" width="14.28515625" style="864" bestFit="1" customWidth="1"/>
    <col min="13584" max="13584" width="15.42578125" style="864" bestFit="1" customWidth="1"/>
    <col min="13585" max="13824" width="9.140625" style="864"/>
    <col min="13825" max="13825" width="95.5703125" style="864" bestFit="1" customWidth="1"/>
    <col min="13826" max="13830" width="14.42578125" style="864" bestFit="1" customWidth="1"/>
    <col min="13831" max="13832" width="14.28515625" style="864" bestFit="1" customWidth="1"/>
    <col min="13833" max="13833" width="13.42578125" style="864" bestFit="1" customWidth="1"/>
    <col min="13834" max="13834" width="13.28515625" style="864" bestFit="1" customWidth="1"/>
    <col min="13835" max="13835" width="11.7109375" style="864" bestFit="1" customWidth="1"/>
    <col min="13836" max="13836" width="14.28515625" style="864" bestFit="1" customWidth="1"/>
    <col min="13837" max="13837" width="13.42578125" style="864" bestFit="1" customWidth="1"/>
    <col min="13838" max="13839" width="14.28515625" style="864" bestFit="1" customWidth="1"/>
    <col min="13840" max="13840" width="15.42578125" style="864" bestFit="1" customWidth="1"/>
    <col min="13841" max="14080" width="9.140625" style="864"/>
    <col min="14081" max="14081" width="95.5703125" style="864" bestFit="1" customWidth="1"/>
    <col min="14082" max="14086" width="14.42578125" style="864" bestFit="1" customWidth="1"/>
    <col min="14087" max="14088" width="14.28515625" style="864" bestFit="1" customWidth="1"/>
    <col min="14089" max="14089" width="13.42578125" style="864" bestFit="1" customWidth="1"/>
    <col min="14090" max="14090" width="13.28515625" style="864" bestFit="1" customWidth="1"/>
    <col min="14091" max="14091" width="11.7109375" style="864" bestFit="1" customWidth="1"/>
    <col min="14092" max="14092" width="14.28515625" style="864" bestFit="1" customWidth="1"/>
    <col min="14093" max="14093" width="13.42578125" style="864" bestFit="1" customWidth="1"/>
    <col min="14094" max="14095" width="14.28515625" style="864" bestFit="1" customWidth="1"/>
    <col min="14096" max="14096" width="15.42578125" style="864" bestFit="1" customWidth="1"/>
    <col min="14097" max="14336" width="9.140625" style="864"/>
    <col min="14337" max="14337" width="95.5703125" style="864" bestFit="1" customWidth="1"/>
    <col min="14338" max="14342" width="14.42578125" style="864" bestFit="1" customWidth="1"/>
    <col min="14343" max="14344" width="14.28515625" style="864" bestFit="1" customWidth="1"/>
    <col min="14345" max="14345" width="13.42578125" style="864" bestFit="1" customWidth="1"/>
    <col min="14346" max="14346" width="13.28515625" style="864" bestFit="1" customWidth="1"/>
    <col min="14347" max="14347" width="11.7109375" style="864" bestFit="1" customWidth="1"/>
    <col min="14348" max="14348" width="14.28515625" style="864" bestFit="1" customWidth="1"/>
    <col min="14349" max="14349" width="13.42578125" style="864" bestFit="1" customWidth="1"/>
    <col min="14350" max="14351" width="14.28515625" style="864" bestFit="1" customWidth="1"/>
    <col min="14352" max="14352" width="15.42578125" style="864" bestFit="1" customWidth="1"/>
    <col min="14353" max="14592" width="9.140625" style="864"/>
    <col min="14593" max="14593" width="95.5703125" style="864" bestFit="1" customWidth="1"/>
    <col min="14594" max="14598" width="14.42578125" style="864" bestFit="1" customWidth="1"/>
    <col min="14599" max="14600" width="14.28515625" style="864" bestFit="1" customWidth="1"/>
    <col min="14601" max="14601" width="13.42578125" style="864" bestFit="1" customWidth="1"/>
    <col min="14602" max="14602" width="13.28515625" style="864" bestFit="1" customWidth="1"/>
    <col min="14603" max="14603" width="11.7109375" style="864" bestFit="1" customWidth="1"/>
    <col min="14604" max="14604" width="14.28515625" style="864" bestFit="1" customWidth="1"/>
    <col min="14605" max="14605" width="13.42578125" style="864" bestFit="1" customWidth="1"/>
    <col min="14606" max="14607" width="14.28515625" style="864" bestFit="1" customWidth="1"/>
    <col min="14608" max="14608" width="15.42578125" style="864" bestFit="1" customWidth="1"/>
    <col min="14609" max="14848" width="9.140625" style="864"/>
    <col min="14849" max="14849" width="95.5703125" style="864" bestFit="1" customWidth="1"/>
    <col min="14850" max="14854" width="14.42578125" style="864" bestFit="1" customWidth="1"/>
    <col min="14855" max="14856" width="14.28515625" style="864" bestFit="1" customWidth="1"/>
    <col min="14857" max="14857" width="13.42578125" style="864" bestFit="1" customWidth="1"/>
    <col min="14858" max="14858" width="13.28515625" style="864" bestFit="1" customWidth="1"/>
    <col min="14859" max="14859" width="11.7109375" style="864" bestFit="1" customWidth="1"/>
    <col min="14860" max="14860" width="14.28515625" style="864" bestFit="1" customWidth="1"/>
    <col min="14861" max="14861" width="13.42578125" style="864" bestFit="1" customWidth="1"/>
    <col min="14862" max="14863" width="14.28515625" style="864" bestFit="1" customWidth="1"/>
    <col min="14864" max="14864" width="15.42578125" style="864" bestFit="1" customWidth="1"/>
    <col min="14865" max="15104" width="9.140625" style="864"/>
    <col min="15105" max="15105" width="95.5703125" style="864" bestFit="1" customWidth="1"/>
    <col min="15106" max="15110" width="14.42578125" style="864" bestFit="1" customWidth="1"/>
    <col min="15111" max="15112" width="14.28515625" style="864" bestFit="1" customWidth="1"/>
    <col min="15113" max="15113" width="13.42578125" style="864" bestFit="1" customWidth="1"/>
    <col min="15114" max="15114" width="13.28515625" style="864" bestFit="1" customWidth="1"/>
    <col min="15115" max="15115" width="11.7109375" style="864" bestFit="1" customWidth="1"/>
    <col min="15116" max="15116" width="14.28515625" style="864" bestFit="1" customWidth="1"/>
    <col min="15117" max="15117" width="13.42578125" style="864" bestFit="1" customWidth="1"/>
    <col min="15118" max="15119" width="14.28515625" style="864" bestFit="1" customWidth="1"/>
    <col min="15120" max="15120" width="15.42578125" style="864" bestFit="1" customWidth="1"/>
    <col min="15121" max="15360" width="9.140625" style="864"/>
    <col min="15361" max="15361" width="95.5703125" style="864" bestFit="1" customWidth="1"/>
    <col min="15362" max="15366" width="14.42578125" style="864" bestFit="1" customWidth="1"/>
    <col min="15367" max="15368" width="14.28515625" style="864" bestFit="1" customWidth="1"/>
    <col min="15369" max="15369" width="13.42578125" style="864" bestFit="1" customWidth="1"/>
    <col min="15370" max="15370" width="13.28515625" style="864" bestFit="1" customWidth="1"/>
    <col min="15371" max="15371" width="11.7109375" style="864" bestFit="1" customWidth="1"/>
    <col min="15372" max="15372" width="14.28515625" style="864" bestFit="1" customWidth="1"/>
    <col min="15373" max="15373" width="13.42578125" style="864" bestFit="1" customWidth="1"/>
    <col min="15374" max="15375" width="14.28515625" style="864" bestFit="1" customWidth="1"/>
    <col min="15376" max="15376" width="15.42578125" style="864" bestFit="1" customWidth="1"/>
    <col min="15377" max="15616" width="9.140625" style="864"/>
    <col min="15617" max="15617" width="95.5703125" style="864" bestFit="1" customWidth="1"/>
    <col min="15618" max="15622" width="14.42578125" style="864" bestFit="1" customWidth="1"/>
    <col min="15623" max="15624" width="14.28515625" style="864" bestFit="1" customWidth="1"/>
    <col min="15625" max="15625" width="13.42578125" style="864" bestFit="1" customWidth="1"/>
    <col min="15626" max="15626" width="13.28515625" style="864" bestFit="1" customWidth="1"/>
    <col min="15627" max="15627" width="11.7109375" style="864" bestFit="1" customWidth="1"/>
    <col min="15628" max="15628" width="14.28515625" style="864" bestFit="1" customWidth="1"/>
    <col min="15629" max="15629" width="13.42578125" style="864" bestFit="1" customWidth="1"/>
    <col min="15630" max="15631" width="14.28515625" style="864" bestFit="1" customWidth="1"/>
    <col min="15632" max="15632" width="15.42578125" style="864" bestFit="1" customWidth="1"/>
    <col min="15633" max="15872" width="9.140625" style="864"/>
    <col min="15873" max="15873" width="95.5703125" style="864" bestFit="1" customWidth="1"/>
    <col min="15874" max="15878" width="14.42578125" style="864" bestFit="1" customWidth="1"/>
    <col min="15879" max="15880" width="14.28515625" style="864" bestFit="1" customWidth="1"/>
    <col min="15881" max="15881" width="13.42578125" style="864" bestFit="1" customWidth="1"/>
    <col min="15882" max="15882" width="13.28515625" style="864" bestFit="1" customWidth="1"/>
    <col min="15883" max="15883" width="11.7109375" style="864" bestFit="1" customWidth="1"/>
    <col min="15884" max="15884" width="14.28515625" style="864" bestFit="1" customWidth="1"/>
    <col min="15885" max="15885" width="13.42578125" style="864" bestFit="1" customWidth="1"/>
    <col min="15886" max="15887" width="14.28515625" style="864" bestFit="1" customWidth="1"/>
    <col min="15888" max="15888" width="15.42578125" style="864" bestFit="1" customWidth="1"/>
    <col min="15889" max="16128" width="9.140625" style="864"/>
    <col min="16129" max="16129" width="95.5703125" style="864" bestFit="1" customWidth="1"/>
    <col min="16130" max="16134" width="14.42578125" style="864" bestFit="1" customWidth="1"/>
    <col min="16135" max="16136" width="14.28515625" style="864" bestFit="1" customWidth="1"/>
    <col min="16137" max="16137" width="13.42578125" style="864" bestFit="1" customWidth="1"/>
    <col min="16138" max="16138" width="13.28515625" style="864" bestFit="1" customWidth="1"/>
    <col min="16139" max="16139" width="11.7109375" style="864" bestFit="1" customWidth="1"/>
    <col min="16140" max="16140" width="14.28515625" style="864" bestFit="1" customWidth="1"/>
    <col min="16141" max="16141" width="13.42578125" style="864" bestFit="1" customWidth="1"/>
    <col min="16142" max="16143" width="14.28515625" style="864" bestFit="1" customWidth="1"/>
    <col min="16144" max="16144" width="15.42578125" style="864" bestFit="1" customWidth="1"/>
    <col min="16145" max="16384" width="9.140625" style="864"/>
  </cols>
  <sheetData>
    <row r="1" spans="1:16" s="176" customFormat="1" ht="15.75">
      <c r="A1" s="1194"/>
      <c r="B1" s="1194"/>
      <c r="C1" s="1194"/>
      <c r="D1" s="1194"/>
      <c r="E1" s="1194"/>
      <c r="F1" s="1194"/>
      <c r="G1" s="1194"/>
      <c r="H1" s="1194"/>
      <c r="I1" s="1194"/>
      <c r="J1" s="1194"/>
      <c r="K1" s="1194"/>
      <c r="L1" s="1194"/>
      <c r="M1" s="1194"/>
      <c r="N1" s="1194"/>
      <c r="O1" s="1194"/>
      <c r="P1" s="1194"/>
    </row>
    <row r="2" spans="1:16" s="165" customFormat="1" ht="20.25">
      <c r="A2" s="1192" t="s">
        <v>1286</v>
      </c>
      <c r="B2" s="1192"/>
      <c r="C2" s="1192"/>
      <c r="D2" s="1192"/>
      <c r="E2" s="1192"/>
      <c r="F2" s="1192"/>
      <c r="G2" s="1192"/>
      <c r="H2" s="1192"/>
      <c r="I2" s="1192"/>
      <c r="J2" s="1192"/>
      <c r="K2" s="1192"/>
      <c r="L2" s="1192"/>
      <c r="M2" s="1192"/>
      <c r="N2" s="1192"/>
      <c r="O2" s="1192"/>
      <c r="P2" s="1192"/>
    </row>
    <row r="3" spans="1:16" s="165" customFormat="1" ht="20.25">
      <c r="A3" s="1192" t="s">
        <v>306</v>
      </c>
      <c r="B3" s="1192"/>
      <c r="C3" s="1192"/>
      <c r="D3" s="1192"/>
      <c r="E3" s="1192"/>
      <c r="F3" s="1192"/>
      <c r="G3" s="1192"/>
      <c r="H3" s="1192"/>
      <c r="I3" s="1192"/>
      <c r="J3" s="1192"/>
      <c r="K3" s="1192"/>
      <c r="L3" s="1192"/>
      <c r="M3" s="1192"/>
      <c r="N3" s="1192"/>
      <c r="O3" s="1192"/>
      <c r="P3" s="1192"/>
    </row>
    <row r="4" spans="1:16" s="165" customFormat="1" ht="20.25">
      <c r="A4" s="1192" t="s">
        <v>1550</v>
      </c>
      <c r="B4" s="1192"/>
      <c r="C4" s="1192"/>
      <c r="D4" s="1192"/>
      <c r="E4" s="1192"/>
      <c r="F4" s="1192"/>
      <c r="G4" s="1192"/>
      <c r="H4" s="1192"/>
      <c r="I4" s="1192"/>
      <c r="J4" s="1192"/>
      <c r="K4" s="1192"/>
      <c r="L4" s="1192"/>
      <c r="M4" s="1192"/>
      <c r="N4" s="1192"/>
      <c r="O4" s="1192"/>
      <c r="P4" s="1192"/>
    </row>
    <row r="5" spans="1:16" s="166" customFormat="1" ht="20.25">
      <c r="A5" s="1195" t="s">
        <v>2</v>
      </c>
      <c r="B5" s="1195"/>
      <c r="C5" s="1195"/>
      <c r="D5" s="1195"/>
      <c r="E5" s="1195"/>
      <c r="F5" s="1195"/>
      <c r="G5" s="1195"/>
      <c r="H5" s="1195"/>
      <c r="I5" s="1195"/>
      <c r="J5" s="1195"/>
      <c r="K5" s="1195"/>
      <c r="L5" s="1195"/>
      <c r="M5" s="1195"/>
      <c r="N5" s="1195"/>
      <c r="O5" s="1195"/>
      <c r="P5" s="1195"/>
    </row>
    <row r="6" spans="1:16" ht="6.75" customHeight="1" thickBot="1"/>
    <row r="7" spans="1:16" s="910" customFormat="1" ht="16.5" thickTop="1" thickBot="1">
      <c r="A7" s="907"/>
      <c r="B7" s="908" t="s">
        <v>307</v>
      </c>
      <c r="C7" s="908" t="s">
        <v>308</v>
      </c>
      <c r="D7" s="908" t="s">
        <v>309</v>
      </c>
      <c r="E7" s="908" t="s">
        <v>310</v>
      </c>
      <c r="F7" s="908" t="s">
        <v>311</v>
      </c>
      <c r="G7" s="908" t="s">
        <v>312</v>
      </c>
      <c r="H7" s="908" t="s">
        <v>313</v>
      </c>
      <c r="I7" s="908" t="s">
        <v>314</v>
      </c>
      <c r="J7" s="908" t="s">
        <v>315</v>
      </c>
      <c r="K7" s="908" t="s">
        <v>316</v>
      </c>
      <c r="L7" s="908" t="s">
        <v>317</v>
      </c>
      <c r="M7" s="908" t="s">
        <v>318</v>
      </c>
      <c r="N7" s="908" t="s">
        <v>1290</v>
      </c>
      <c r="O7" s="909" t="s">
        <v>1291</v>
      </c>
      <c r="P7" s="909" t="s">
        <v>319</v>
      </c>
    </row>
    <row r="8" spans="1:16" s="912" customFormat="1" ht="15.75" thickTop="1">
      <c r="A8" s="907" t="s">
        <v>8</v>
      </c>
      <c r="B8" s="911">
        <v>18707588.974709999</v>
      </c>
      <c r="C8" s="911">
        <v>19540940.07344</v>
      </c>
      <c r="D8" s="911">
        <v>21617398.879590001</v>
      </c>
      <c r="E8" s="911">
        <v>16349686.066989999</v>
      </c>
      <c r="F8" s="911">
        <v>12081870.929879999</v>
      </c>
      <c r="G8" s="911">
        <v>7499554.8753699996</v>
      </c>
      <c r="H8" s="911">
        <v>7223308.3173700003</v>
      </c>
      <c r="I8" s="911">
        <v>8852385.7659499999</v>
      </c>
      <c r="J8" s="911">
        <v>176816.68288000001</v>
      </c>
      <c r="K8" s="911">
        <v>463676.01750000002</v>
      </c>
      <c r="L8" s="911">
        <v>8421990.5261000004</v>
      </c>
      <c r="M8" s="911">
        <v>1934414.21848</v>
      </c>
      <c r="N8" s="911">
        <v>6928794.4940499999</v>
      </c>
      <c r="O8" s="911">
        <v>6235055.9260600004</v>
      </c>
      <c r="P8" s="911">
        <v>136033481.74836999</v>
      </c>
    </row>
    <row r="9" spans="1:16">
      <c r="A9" s="864" t="s">
        <v>9</v>
      </c>
      <c r="B9" s="913">
        <v>3695632.7010999997</v>
      </c>
      <c r="C9" s="913">
        <v>5262453.6626700005</v>
      </c>
      <c r="D9" s="913">
        <v>3161721.5009400002</v>
      </c>
      <c r="E9" s="913">
        <v>3693562.7569400002</v>
      </c>
      <c r="F9" s="913">
        <v>1400379.8483699998</v>
      </c>
      <c r="G9" s="913">
        <v>1058357.29565</v>
      </c>
      <c r="H9" s="913">
        <v>897949.87373999995</v>
      </c>
      <c r="I9" s="913">
        <v>464325.80667999998</v>
      </c>
      <c r="J9" s="913">
        <v>53653.212590000003</v>
      </c>
      <c r="K9" s="913">
        <v>202218.39649000001</v>
      </c>
      <c r="L9" s="913">
        <v>757696.43495000002</v>
      </c>
      <c r="M9" s="913">
        <v>130686.21718000001</v>
      </c>
      <c r="N9" s="913">
        <v>251207.64466999998</v>
      </c>
      <c r="O9" s="913">
        <v>492699.84088999999</v>
      </c>
      <c r="P9" s="913">
        <v>21522545.19286</v>
      </c>
    </row>
    <row r="10" spans="1:16">
      <c r="A10" s="864" t="s">
        <v>10</v>
      </c>
      <c r="B10" s="913">
        <v>591760.95510999998</v>
      </c>
      <c r="C10" s="913">
        <v>1363481.02538</v>
      </c>
      <c r="D10" s="913">
        <v>1010706.32571</v>
      </c>
      <c r="E10" s="913">
        <v>763837.92478</v>
      </c>
      <c r="F10" s="913">
        <v>565977.76780999999</v>
      </c>
      <c r="G10" s="913">
        <v>511279.05541000003</v>
      </c>
      <c r="H10" s="913">
        <v>307326.66023000004</v>
      </c>
      <c r="I10" s="913">
        <v>159522.23037999999</v>
      </c>
      <c r="J10" s="913">
        <v>7070.5004800000006</v>
      </c>
      <c r="K10" s="913">
        <v>29811.906879999999</v>
      </c>
      <c r="L10" s="913">
        <v>241910.21304</v>
      </c>
      <c r="M10" s="913">
        <v>47041.53613</v>
      </c>
      <c r="N10" s="913">
        <v>120684.3428</v>
      </c>
      <c r="O10" s="913">
        <v>274985.35373999999</v>
      </c>
      <c r="P10" s="913">
        <v>5995395.7978800004</v>
      </c>
    </row>
    <row r="11" spans="1:16">
      <c r="A11" s="864" t="s">
        <v>11</v>
      </c>
      <c r="B11" s="913">
        <v>2579208.8087399998</v>
      </c>
      <c r="C11" s="913">
        <v>3785186.99334</v>
      </c>
      <c r="D11" s="913">
        <v>1970301.4065699999</v>
      </c>
      <c r="E11" s="913">
        <v>2559056.9401100003</v>
      </c>
      <c r="F11" s="913">
        <v>456320.40208999999</v>
      </c>
      <c r="G11" s="913">
        <v>494316.39912000002</v>
      </c>
      <c r="H11" s="913">
        <v>541421.54413000005</v>
      </c>
      <c r="I11" s="913">
        <v>292106.26724999998</v>
      </c>
      <c r="J11" s="913">
        <v>29296.8819</v>
      </c>
      <c r="K11" s="913">
        <v>165869.14331000001</v>
      </c>
      <c r="L11" s="913">
        <v>161229.66863</v>
      </c>
      <c r="M11" s="913">
        <v>70982.20766</v>
      </c>
      <c r="N11" s="913">
        <v>117372.72392</v>
      </c>
      <c r="O11" s="913">
        <v>164950.15780000002</v>
      </c>
      <c r="P11" s="913">
        <v>13387619.544569999</v>
      </c>
    </row>
    <row r="12" spans="1:16">
      <c r="A12" s="864" t="s">
        <v>12</v>
      </c>
      <c r="B12" s="913">
        <v>0</v>
      </c>
      <c r="C12" s="913">
        <v>0</v>
      </c>
      <c r="D12" s="913">
        <v>0</v>
      </c>
      <c r="E12" s="913">
        <v>0</v>
      </c>
      <c r="F12" s="913">
        <v>10.416219999999999</v>
      </c>
      <c r="G12" s="913">
        <v>939.94565</v>
      </c>
      <c r="H12" s="913">
        <v>0</v>
      </c>
      <c r="I12" s="913">
        <v>0</v>
      </c>
      <c r="J12" s="913">
        <v>9424.1032400000004</v>
      </c>
      <c r="K12" s="913">
        <v>1577.4371000000001</v>
      </c>
      <c r="L12" s="913">
        <v>264330.95403000002</v>
      </c>
      <c r="M12" s="913">
        <v>12638.558949999999</v>
      </c>
      <c r="N12" s="913">
        <v>6459.6673099999998</v>
      </c>
      <c r="O12" s="913">
        <v>52764.32935</v>
      </c>
      <c r="P12" s="913">
        <v>348145.41185000003</v>
      </c>
    </row>
    <row r="13" spans="1:16">
      <c r="A13" s="864" t="s">
        <v>13</v>
      </c>
      <c r="B13" s="913">
        <v>0</v>
      </c>
      <c r="C13" s="913">
        <v>0</v>
      </c>
      <c r="D13" s="913">
        <v>0</v>
      </c>
      <c r="E13" s="913">
        <v>0</v>
      </c>
      <c r="F13" s="913">
        <v>0</v>
      </c>
      <c r="G13" s="913">
        <v>0</v>
      </c>
      <c r="H13" s="913">
        <v>0</v>
      </c>
      <c r="I13" s="913">
        <v>0</v>
      </c>
      <c r="J13" s="913">
        <v>7861.7269699999997</v>
      </c>
      <c r="K13" s="913">
        <v>4585.2382300000008</v>
      </c>
      <c r="L13" s="913">
        <v>0</v>
      </c>
      <c r="M13" s="913">
        <v>0</v>
      </c>
      <c r="N13" s="913">
        <v>0</v>
      </c>
      <c r="O13" s="913">
        <v>0</v>
      </c>
      <c r="P13" s="913">
        <v>12446.965199999999</v>
      </c>
    </row>
    <row r="14" spans="1:16">
      <c r="A14" s="864" t="s">
        <v>14</v>
      </c>
      <c r="B14" s="913">
        <v>493441.94955999998</v>
      </c>
      <c r="C14" s="913">
        <v>112769.52566</v>
      </c>
      <c r="D14" s="913">
        <v>173421.91563999999</v>
      </c>
      <c r="E14" s="913">
        <v>370667.89205000002</v>
      </c>
      <c r="F14" s="913">
        <v>358234.74048000004</v>
      </c>
      <c r="G14" s="913">
        <v>51061.150139999998</v>
      </c>
      <c r="H14" s="913">
        <v>43678.959240000004</v>
      </c>
      <c r="I14" s="913">
        <v>12697.30905</v>
      </c>
      <c r="J14" s="913">
        <v>0</v>
      </c>
      <c r="K14" s="913">
        <v>374.67096999999995</v>
      </c>
      <c r="L14" s="913">
        <v>90217.581449999998</v>
      </c>
      <c r="M14" s="913">
        <v>0</v>
      </c>
      <c r="N14" s="913">
        <v>2567.1614799999998</v>
      </c>
      <c r="O14" s="913">
        <v>0</v>
      </c>
      <c r="P14" s="913">
        <v>1709132.8557200001</v>
      </c>
    </row>
    <row r="15" spans="1:16">
      <c r="A15" s="864" t="s">
        <v>15</v>
      </c>
      <c r="B15" s="913">
        <v>31220.987690000002</v>
      </c>
      <c r="C15" s="913">
        <v>1264.5785600000002</v>
      </c>
      <c r="D15" s="913">
        <v>10342.155929999999</v>
      </c>
      <c r="E15" s="913">
        <v>0</v>
      </c>
      <c r="F15" s="913">
        <v>20133.849850000002</v>
      </c>
      <c r="G15" s="913">
        <v>760.74532999999997</v>
      </c>
      <c r="H15" s="913">
        <v>5522.7101399999992</v>
      </c>
      <c r="I15" s="913">
        <v>0</v>
      </c>
      <c r="J15" s="913">
        <v>0</v>
      </c>
      <c r="K15" s="913">
        <v>0</v>
      </c>
      <c r="L15" s="913">
        <v>8.0177999999999994</v>
      </c>
      <c r="M15" s="913">
        <v>23.914439999999999</v>
      </c>
      <c r="N15" s="913">
        <v>4123.7491600000003</v>
      </c>
      <c r="O15" s="913">
        <v>0</v>
      </c>
      <c r="P15" s="913">
        <v>73400.708900000012</v>
      </c>
    </row>
    <row r="16" spans="1:16">
      <c r="A16" s="864" t="s">
        <v>16</v>
      </c>
      <c r="B16" s="913">
        <v>0</v>
      </c>
      <c r="C16" s="913">
        <v>0</v>
      </c>
      <c r="D16" s="913">
        <v>0</v>
      </c>
      <c r="E16" s="913">
        <v>0</v>
      </c>
      <c r="F16" s="913">
        <v>0</v>
      </c>
      <c r="G16" s="913">
        <v>0</v>
      </c>
      <c r="H16" s="913">
        <v>0</v>
      </c>
      <c r="I16" s="913">
        <v>0</v>
      </c>
      <c r="J16" s="913">
        <v>0</v>
      </c>
      <c r="K16" s="913">
        <v>0</v>
      </c>
      <c r="L16" s="913">
        <v>0</v>
      </c>
      <c r="M16" s="913">
        <v>0</v>
      </c>
      <c r="N16" s="913">
        <v>0</v>
      </c>
      <c r="O16" s="913">
        <v>0</v>
      </c>
      <c r="P16" s="913">
        <v>0</v>
      </c>
    </row>
    <row r="17" spans="1:16">
      <c r="A17" s="864" t="s">
        <v>17</v>
      </c>
      <c r="B17" s="913">
        <v>0</v>
      </c>
      <c r="C17" s="913">
        <v>-248.46026999999998</v>
      </c>
      <c r="D17" s="913">
        <v>-3050.3029100000003</v>
      </c>
      <c r="E17" s="913">
        <v>0</v>
      </c>
      <c r="F17" s="913">
        <v>-297.32808</v>
      </c>
      <c r="G17" s="913">
        <v>0</v>
      </c>
      <c r="H17" s="913">
        <v>0</v>
      </c>
      <c r="I17" s="913">
        <v>0</v>
      </c>
      <c r="J17" s="913">
        <v>0</v>
      </c>
      <c r="K17" s="913">
        <v>0</v>
      </c>
      <c r="L17" s="913">
        <v>0</v>
      </c>
      <c r="M17" s="913">
        <v>0</v>
      </c>
      <c r="N17" s="913">
        <v>0</v>
      </c>
      <c r="O17" s="913">
        <v>0</v>
      </c>
      <c r="P17" s="913">
        <v>-3596.0912599999997</v>
      </c>
    </row>
    <row r="18" spans="1:16">
      <c r="A18" s="864" t="s">
        <v>18</v>
      </c>
      <c r="B18" s="913">
        <v>4185464.9424899998</v>
      </c>
      <c r="C18" s="913">
        <v>4347456.8643000005</v>
      </c>
      <c r="D18" s="913">
        <v>5656336.2305800002</v>
      </c>
      <c r="E18" s="913">
        <v>3750316.7069000001</v>
      </c>
      <c r="F18" s="913">
        <v>2591673.2665500003</v>
      </c>
      <c r="G18" s="913">
        <v>1358266.7296099998</v>
      </c>
      <c r="H18" s="913">
        <v>1338002.37087</v>
      </c>
      <c r="I18" s="913">
        <v>939287.57136000006</v>
      </c>
      <c r="J18" s="913">
        <v>16507.879140000001</v>
      </c>
      <c r="K18" s="913">
        <v>54923.727070000001</v>
      </c>
      <c r="L18" s="913">
        <v>571795.29677999998</v>
      </c>
      <c r="M18" s="913">
        <v>239554.27930000002</v>
      </c>
      <c r="N18" s="913">
        <v>1656095.2707199999</v>
      </c>
      <c r="O18" s="913">
        <v>480119.58558999997</v>
      </c>
      <c r="P18" s="913">
        <v>27185800.72126</v>
      </c>
    </row>
    <row r="19" spans="1:16">
      <c r="A19" s="864" t="s">
        <v>19</v>
      </c>
      <c r="B19" s="913">
        <v>1027395.46893</v>
      </c>
      <c r="C19" s="913">
        <v>1416720.65</v>
      </c>
      <c r="D19" s="913">
        <v>1565003.3114400001</v>
      </c>
      <c r="E19" s="913">
        <v>834322.83739</v>
      </c>
      <c r="F19" s="913">
        <v>1006651.91429</v>
      </c>
      <c r="G19" s="913">
        <v>172467.55899000002</v>
      </c>
      <c r="H19" s="913">
        <v>455104.26163999998</v>
      </c>
      <c r="I19" s="913">
        <v>59251.847849999998</v>
      </c>
      <c r="J19" s="913">
        <v>0</v>
      </c>
      <c r="K19" s="913">
        <v>0</v>
      </c>
      <c r="L19" s="913">
        <v>42966.9</v>
      </c>
      <c r="M19" s="913">
        <v>0</v>
      </c>
      <c r="N19" s="913">
        <v>10255.50462</v>
      </c>
      <c r="O19" s="913">
        <v>0</v>
      </c>
      <c r="P19" s="913">
        <v>6590140.2551499996</v>
      </c>
    </row>
    <row r="20" spans="1:16">
      <c r="A20" s="864" t="s">
        <v>20</v>
      </c>
      <c r="B20" s="913">
        <v>524720.86765000003</v>
      </c>
      <c r="C20" s="913">
        <v>376506.40461999999</v>
      </c>
      <c r="D20" s="913">
        <v>182828.13175999999</v>
      </c>
      <c r="E20" s="913">
        <v>166783.00468000001</v>
      </c>
      <c r="F20" s="913">
        <v>21343.34679</v>
      </c>
      <c r="G20" s="913">
        <v>125447.14981</v>
      </c>
      <c r="H20" s="913">
        <v>67556.582439999998</v>
      </c>
      <c r="I20" s="913">
        <v>151979.73737000002</v>
      </c>
      <c r="J20" s="913">
        <v>1318.43894</v>
      </c>
      <c r="K20" s="913">
        <v>0</v>
      </c>
      <c r="L20" s="913">
        <v>55512.550929999998</v>
      </c>
      <c r="M20" s="913">
        <v>4.2117200000000006</v>
      </c>
      <c r="N20" s="913">
        <v>11687.578390000001</v>
      </c>
      <c r="O20" s="913">
        <v>428.83015999999998</v>
      </c>
      <c r="P20" s="913">
        <v>1686116.8352600001</v>
      </c>
    </row>
    <row r="21" spans="1:16">
      <c r="A21" s="864" t="s">
        <v>21</v>
      </c>
      <c r="B21" s="913">
        <v>213394.56247</v>
      </c>
      <c r="C21" s="913">
        <v>0</v>
      </c>
      <c r="D21" s="913">
        <v>486733.43664999999</v>
      </c>
      <c r="E21" s="913">
        <v>258622</v>
      </c>
      <c r="F21" s="913">
        <v>12431.590470000001</v>
      </c>
      <c r="G21" s="913">
        <v>0</v>
      </c>
      <c r="H21" s="913">
        <v>0</v>
      </c>
      <c r="I21" s="913">
        <v>28194.0766</v>
      </c>
      <c r="J21" s="913">
        <v>0</v>
      </c>
      <c r="K21" s="913">
        <v>0</v>
      </c>
      <c r="L21" s="913">
        <v>0</v>
      </c>
      <c r="M21" s="913">
        <v>0</v>
      </c>
      <c r="N21" s="913">
        <v>0</v>
      </c>
      <c r="O21" s="913">
        <v>0</v>
      </c>
      <c r="P21" s="913">
        <v>999375.66619000002</v>
      </c>
    </row>
    <row r="22" spans="1:16">
      <c r="A22" s="864" t="s">
        <v>22</v>
      </c>
      <c r="B22" s="913">
        <v>0</v>
      </c>
      <c r="C22" s="913">
        <v>291188.80392000003</v>
      </c>
      <c r="D22" s="913">
        <v>0</v>
      </c>
      <c r="E22" s="913">
        <v>38159.755870000001</v>
      </c>
      <c r="F22" s="913">
        <v>99530.518430000011</v>
      </c>
      <c r="G22" s="913">
        <v>27366.9</v>
      </c>
      <c r="H22" s="913">
        <v>0</v>
      </c>
      <c r="I22" s="913">
        <v>0</v>
      </c>
      <c r="J22" s="913">
        <v>0</v>
      </c>
      <c r="K22" s="913">
        <v>0</v>
      </c>
      <c r="L22" s="913">
        <v>0</v>
      </c>
      <c r="M22" s="913">
        <v>0</v>
      </c>
      <c r="N22" s="913">
        <v>0</v>
      </c>
      <c r="O22" s="913">
        <v>0</v>
      </c>
      <c r="P22" s="913">
        <v>456245.97822000005</v>
      </c>
    </row>
    <row r="23" spans="1:16">
      <c r="A23" s="864" t="s">
        <v>23</v>
      </c>
      <c r="B23" s="913">
        <v>128546.32977</v>
      </c>
      <c r="C23" s="913">
        <v>119041.42589</v>
      </c>
      <c r="D23" s="913">
        <v>292323.67781999998</v>
      </c>
      <c r="E23" s="913">
        <v>60.274900000000002</v>
      </c>
      <c r="F23" s="913">
        <v>133349.66516</v>
      </c>
      <c r="G23" s="913">
        <v>488.55219</v>
      </c>
      <c r="H23" s="913">
        <v>16760.96961</v>
      </c>
      <c r="I23" s="913">
        <v>294075.33045999997</v>
      </c>
      <c r="J23" s="913">
        <v>0</v>
      </c>
      <c r="K23" s="913">
        <v>0</v>
      </c>
      <c r="L23" s="913">
        <v>54689.389609999998</v>
      </c>
      <c r="M23" s="913">
        <v>1818.4417599999999</v>
      </c>
      <c r="N23" s="913">
        <v>3500.6591000000003</v>
      </c>
      <c r="O23" s="913">
        <v>258.51598000000001</v>
      </c>
      <c r="P23" s="913">
        <v>1044913.23225</v>
      </c>
    </row>
    <row r="24" spans="1:16">
      <c r="A24" s="864" t="s">
        <v>24</v>
      </c>
      <c r="B24" s="913">
        <v>2253347.6861700001</v>
      </c>
      <c r="C24" s="913">
        <v>2116189.4591999999</v>
      </c>
      <c r="D24" s="913">
        <v>3105392.9624399999</v>
      </c>
      <c r="E24" s="913">
        <v>2409126.4435900003</v>
      </c>
      <c r="F24" s="913">
        <v>1303489.54975</v>
      </c>
      <c r="G24" s="913">
        <v>1023738.0377000001</v>
      </c>
      <c r="H24" s="913">
        <v>790655.16748000006</v>
      </c>
      <c r="I24" s="913">
        <v>403613.68349000002</v>
      </c>
      <c r="J24" s="913">
        <v>15189.440199999999</v>
      </c>
      <c r="K24" s="913">
        <v>54923.727070000001</v>
      </c>
      <c r="L24" s="913">
        <v>417117.49961</v>
      </c>
      <c r="M24" s="913">
        <v>237659.07044000001</v>
      </c>
      <c r="N24" s="913">
        <v>1611459.74132</v>
      </c>
      <c r="O24" s="913">
        <v>479369.13920999999</v>
      </c>
      <c r="P24" s="913">
        <v>16221271.60767</v>
      </c>
    </row>
    <row r="25" spans="1:16">
      <c r="A25" s="864" t="s">
        <v>25</v>
      </c>
      <c r="B25" s="913">
        <v>46312.266250000001</v>
      </c>
      <c r="C25" s="913">
        <v>41970.36262</v>
      </c>
      <c r="D25" s="913">
        <v>31408.608039999999</v>
      </c>
      <c r="E25" s="913">
        <v>43259.170119999995</v>
      </c>
      <c r="F25" s="913">
        <v>17077.767609999999</v>
      </c>
      <c r="G25" s="913">
        <v>8758.5309199999992</v>
      </c>
      <c r="H25" s="913">
        <v>7932.0477300000002</v>
      </c>
      <c r="I25" s="913">
        <v>2491.2032200000003</v>
      </c>
      <c r="J25" s="913">
        <v>0</v>
      </c>
      <c r="K25" s="913">
        <v>0</v>
      </c>
      <c r="L25" s="913">
        <v>1508.9566299999999</v>
      </c>
      <c r="M25" s="913">
        <v>72.55538</v>
      </c>
      <c r="N25" s="913">
        <v>22485.049440000003</v>
      </c>
      <c r="O25" s="913">
        <v>63.100239999999999</v>
      </c>
      <c r="P25" s="913">
        <v>223339.6182</v>
      </c>
    </row>
    <row r="26" spans="1:16">
      <c r="A26" s="864" t="s">
        <v>26</v>
      </c>
      <c r="B26" s="913">
        <v>-8252.2387500000004</v>
      </c>
      <c r="C26" s="913">
        <v>-14160.24195</v>
      </c>
      <c r="D26" s="913">
        <v>-7353.8975700000001</v>
      </c>
      <c r="E26" s="913">
        <v>-16.77965</v>
      </c>
      <c r="F26" s="913">
        <v>-2201.0859500000001</v>
      </c>
      <c r="G26" s="913">
        <v>0</v>
      </c>
      <c r="H26" s="913">
        <v>-6.6580300000000001</v>
      </c>
      <c r="I26" s="913">
        <v>-318.30763000000002</v>
      </c>
      <c r="J26" s="913">
        <v>0</v>
      </c>
      <c r="K26" s="913">
        <v>0</v>
      </c>
      <c r="L26" s="913">
        <v>0</v>
      </c>
      <c r="M26" s="913">
        <v>0</v>
      </c>
      <c r="N26" s="913">
        <v>-3293.26215</v>
      </c>
      <c r="O26" s="913">
        <v>0</v>
      </c>
      <c r="P26" s="913">
        <v>-35602.471680000002</v>
      </c>
    </row>
    <row r="27" spans="1:16">
      <c r="A27" s="864" t="s">
        <v>27</v>
      </c>
      <c r="B27" s="913">
        <v>9726701.3621200006</v>
      </c>
      <c r="C27" s="913">
        <v>9196812.9354400001</v>
      </c>
      <c r="D27" s="913">
        <v>11851576.622629998</v>
      </c>
      <c r="E27" s="913">
        <v>7652763.2853500005</v>
      </c>
      <c r="F27" s="913">
        <v>7887666.4761399999</v>
      </c>
      <c r="G27" s="913">
        <v>4807827.9422899997</v>
      </c>
      <c r="H27" s="913">
        <v>4820726.0470600007</v>
      </c>
      <c r="I27" s="913">
        <v>7134506.26743</v>
      </c>
      <c r="J27" s="913">
        <v>102714.47902</v>
      </c>
      <c r="K27" s="913">
        <v>187425.82187000001</v>
      </c>
      <c r="L27" s="913">
        <v>6894974.7681400003</v>
      </c>
      <c r="M27" s="913">
        <v>1432854.34717</v>
      </c>
      <c r="N27" s="913">
        <v>3912369.10702</v>
      </c>
      <c r="O27" s="913">
        <v>5006393.8929700004</v>
      </c>
      <c r="P27" s="913">
        <v>80615313.354649991</v>
      </c>
    </row>
    <row r="28" spans="1:16">
      <c r="A28" s="864" t="s">
        <v>28</v>
      </c>
      <c r="B28" s="913">
        <v>9769880.3050100002</v>
      </c>
      <c r="C28" s="913">
        <v>9235275.0536900014</v>
      </c>
      <c r="D28" s="913">
        <v>11797035.31638</v>
      </c>
      <c r="E28" s="913">
        <v>7713458.8149100002</v>
      </c>
      <c r="F28" s="913">
        <v>7934986.4191300003</v>
      </c>
      <c r="G28" s="913">
        <v>4789751.4607499996</v>
      </c>
      <c r="H28" s="913">
        <v>4850331.6453599995</v>
      </c>
      <c r="I28" s="913">
        <v>7201887.2308199992</v>
      </c>
      <c r="J28" s="913">
        <v>102555.73315</v>
      </c>
      <c r="K28" s="913">
        <v>186577.44923</v>
      </c>
      <c r="L28" s="913">
        <v>7054185.8012399999</v>
      </c>
      <c r="M28" s="913">
        <v>1424671.8925000001</v>
      </c>
      <c r="N28" s="913">
        <v>3911137.9084899998</v>
      </c>
      <c r="O28" s="913">
        <v>5045758.9105900005</v>
      </c>
      <c r="P28" s="913">
        <v>81017493.941249996</v>
      </c>
    </row>
    <row r="29" spans="1:16">
      <c r="A29" s="864" t="s">
        <v>29</v>
      </c>
      <c r="B29" s="913">
        <v>9714966.8466800004</v>
      </c>
      <c r="C29" s="913">
        <v>9114383.7860700004</v>
      </c>
      <c r="D29" s="913">
        <v>11694459.06003</v>
      </c>
      <c r="E29" s="913">
        <v>7590767.4454499995</v>
      </c>
      <c r="F29" s="913">
        <v>7886992.3791000005</v>
      </c>
      <c r="G29" s="913">
        <v>4695609.6548000006</v>
      </c>
      <c r="H29" s="913">
        <v>4764561.2368999999</v>
      </c>
      <c r="I29" s="913">
        <v>7192566.5534399999</v>
      </c>
      <c r="J29" s="913">
        <v>102555.73315</v>
      </c>
      <c r="K29" s="913">
        <v>186577.44923</v>
      </c>
      <c r="L29" s="913">
        <v>7010749.3733199993</v>
      </c>
      <c r="M29" s="913">
        <v>1407430.2734700001</v>
      </c>
      <c r="N29" s="913">
        <v>3901712.5547699998</v>
      </c>
      <c r="O29" s="913">
        <v>5022167.42631</v>
      </c>
      <c r="P29" s="913">
        <v>80285499.772719994</v>
      </c>
    </row>
    <row r="30" spans="1:16">
      <c r="A30" s="864" t="s">
        <v>30</v>
      </c>
      <c r="B30" s="913">
        <v>54913.458330000001</v>
      </c>
      <c r="C30" s="913">
        <v>119556.26862999999</v>
      </c>
      <c r="D30" s="913">
        <v>100486.24902</v>
      </c>
      <c r="E30" s="913">
        <v>120438.01946</v>
      </c>
      <c r="F30" s="913">
        <v>47971.118190000001</v>
      </c>
      <c r="G30" s="913">
        <v>92353.53817</v>
      </c>
      <c r="H30" s="913">
        <v>85770.408459999991</v>
      </c>
      <c r="I30" s="913">
        <v>9204.7238800000014</v>
      </c>
      <c r="J30" s="913">
        <v>0</v>
      </c>
      <c r="K30" s="913">
        <v>0</v>
      </c>
      <c r="L30" s="913">
        <v>21019.929670000001</v>
      </c>
      <c r="M30" s="913">
        <v>17241.619030000002</v>
      </c>
      <c r="N30" s="913">
        <v>9032.0108599999985</v>
      </c>
      <c r="O30" s="913">
        <v>22179.91214</v>
      </c>
      <c r="P30" s="913">
        <v>700167.25584</v>
      </c>
    </row>
    <row r="31" spans="1:16">
      <c r="A31" s="864" t="s">
        <v>31</v>
      </c>
      <c r="B31" s="913">
        <v>0</v>
      </c>
      <c r="C31" s="913">
        <v>1334.99899</v>
      </c>
      <c r="D31" s="913">
        <v>2090.0073299999999</v>
      </c>
      <c r="E31" s="913">
        <v>2253.35</v>
      </c>
      <c r="F31" s="913">
        <v>22.92184</v>
      </c>
      <c r="G31" s="913">
        <v>1788.2677800000001</v>
      </c>
      <c r="H31" s="913">
        <v>0</v>
      </c>
      <c r="I31" s="913">
        <v>115.95350000000001</v>
      </c>
      <c r="J31" s="913">
        <v>0</v>
      </c>
      <c r="K31" s="913">
        <v>0</v>
      </c>
      <c r="L31" s="913">
        <v>22416.498250000001</v>
      </c>
      <c r="M31" s="913">
        <v>0</v>
      </c>
      <c r="N31" s="913">
        <v>393.34285999999997</v>
      </c>
      <c r="O31" s="913">
        <v>1411.57214</v>
      </c>
      <c r="P31" s="913">
        <v>31826.912690000001</v>
      </c>
    </row>
    <row r="32" spans="1:16">
      <c r="A32" s="864" t="s">
        <v>32</v>
      </c>
      <c r="B32" s="913">
        <v>49501.785929999998</v>
      </c>
      <c r="C32" s="913">
        <v>28853.839829999997</v>
      </c>
      <c r="D32" s="913">
        <v>47998.590880000003</v>
      </c>
      <c r="E32" s="913">
        <v>45731.723330000001</v>
      </c>
      <c r="F32" s="913">
        <v>49985.785960000001</v>
      </c>
      <c r="G32" s="913">
        <v>9403.6785600000003</v>
      </c>
      <c r="H32" s="913">
        <v>12668.696840000001</v>
      </c>
      <c r="I32" s="913">
        <v>38862.29219</v>
      </c>
      <c r="J32" s="913">
        <v>11.41893</v>
      </c>
      <c r="K32" s="913">
        <v>0</v>
      </c>
      <c r="L32" s="913">
        <v>52108.436369999996</v>
      </c>
      <c r="M32" s="913">
        <v>11057.344789999999</v>
      </c>
      <c r="N32" s="913">
        <v>4464.6438799999996</v>
      </c>
      <c r="O32" s="913">
        <v>30036.166949999999</v>
      </c>
      <c r="P32" s="913">
        <v>380684.40444000001</v>
      </c>
    </row>
    <row r="33" spans="1:16">
      <c r="A33" s="864" t="s">
        <v>33</v>
      </c>
      <c r="B33" s="913">
        <v>43776.709340000001</v>
      </c>
      <c r="C33" s="913">
        <v>27720.601699999999</v>
      </c>
      <c r="D33" s="913">
        <v>47993.624349999998</v>
      </c>
      <c r="E33" s="913">
        <v>40858.831640000004</v>
      </c>
      <c r="F33" s="913">
        <v>47965.089359999998</v>
      </c>
      <c r="G33" s="913">
        <v>9403.6785600000003</v>
      </c>
      <c r="H33" s="913">
        <v>11854.44859</v>
      </c>
      <c r="I33" s="913">
        <v>38760.248060000005</v>
      </c>
      <c r="J33" s="913">
        <v>11.41893</v>
      </c>
      <c r="K33" s="913">
        <v>0</v>
      </c>
      <c r="L33" s="913">
        <v>50531.472840000002</v>
      </c>
      <c r="M33" s="913">
        <v>10468.95919</v>
      </c>
      <c r="N33" s="913">
        <v>4437.6018300000005</v>
      </c>
      <c r="O33" s="913">
        <v>29443.295050000001</v>
      </c>
      <c r="P33" s="913">
        <v>363225.97944000002</v>
      </c>
    </row>
    <row r="34" spans="1:16">
      <c r="A34" s="864" t="s">
        <v>34</v>
      </c>
      <c r="B34" s="913">
        <v>5725.0765899999997</v>
      </c>
      <c r="C34" s="913">
        <v>1133.23813</v>
      </c>
      <c r="D34" s="913">
        <v>4.9665299999999997</v>
      </c>
      <c r="E34" s="913">
        <v>4872.8916900000004</v>
      </c>
      <c r="F34" s="913">
        <v>2020.6966</v>
      </c>
      <c r="G34" s="913">
        <v>0</v>
      </c>
      <c r="H34" s="913">
        <v>814.24824999999998</v>
      </c>
      <c r="I34" s="913">
        <v>102.04413000000001</v>
      </c>
      <c r="J34" s="913">
        <v>0</v>
      </c>
      <c r="K34" s="913">
        <v>0</v>
      </c>
      <c r="L34" s="913">
        <v>1576.96353</v>
      </c>
      <c r="M34" s="913">
        <v>588.38559999999995</v>
      </c>
      <c r="N34" s="913">
        <v>27.04205</v>
      </c>
      <c r="O34" s="913">
        <v>592.87189999999998</v>
      </c>
      <c r="P34" s="913">
        <v>17458.424999999999</v>
      </c>
    </row>
    <row r="35" spans="1:16">
      <c r="A35" s="864" t="s">
        <v>35</v>
      </c>
      <c r="B35" s="913">
        <v>0</v>
      </c>
      <c r="C35" s="913">
        <v>0</v>
      </c>
      <c r="D35" s="913">
        <v>0</v>
      </c>
      <c r="E35" s="913">
        <v>0</v>
      </c>
      <c r="F35" s="913">
        <v>0</v>
      </c>
      <c r="G35" s="913">
        <v>0</v>
      </c>
      <c r="H35" s="913">
        <v>0</v>
      </c>
      <c r="I35" s="913">
        <v>0</v>
      </c>
      <c r="J35" s="913">
        <v>0</v>
      </c>
      <c r="K35" s="913">
        <v>0</v>
      </c>
      <c r="L35" s="913">
        <v>0</v>
      </c>
      <c r="M35" s="913">
        <v>0</v>
      </c>
      <c r="N35" s="913">
        <v>0</v>
      </c>
      <c r="O35" s="913">
        <v>0</v>
      </c>
      <c r="P35" s="913">
        <v>0</v>
      </c>
    </row>
    <row r="36" spans="1:16">
      <c r="A36" s="864" t="s">
        <v>36</v>
      </c>
      <c r="B36" s="913">
        <v>85208.711110000004</v>
      </c>
      <c r="C36" s="913">
        <v>116018.77256</v>
      </c>
      <c r="D36" s="913">
        <v>218805.99831999998</v>
      </c>
      <c r="E36" s="913">
        <v>114593.06925</v>
      </c>
      <c r="F36" s="913">
        <v>61283.585149999999</v>
      </c>
      <c r="G36" s="913">
        <v>50336.93015</v>
      </c>
      <c r="H36" s="913">
        <v>52509.15322</v>
      </c>
      <c r="I36" s="913">
        <v>31109.270700000001</v>
      </c>
      <c r="J36" s="913">
        <v>280.82909000000001</v>
      </c>
      <c r="K36" s="913">
        <v>0</v>
      </c>
      <c r="L36" s="913">
        <v>41195.998390000001</v>
      </c>
      <c r="M36" s="913">
        <v>24526.887850000003</v>
      </c>
      <c r="N36" s="913">
        <v>4273.5110500000001</v>
      </c>
      <c r="O36" s="913">
        <v>37302.27895</v>
      </c>
      <c r="P36" s="913">
        <v>837444.99578999996</v>
      </c>
    </row>
    <row r="37" spans="1:16">
      <c r="A37" s="864" t="s">
        <v>37</v>
      </c>
      <c r="B37" s="913">
        <v>55778.79952</v>
      </c>
      <c r="C37" s="913">
        <v>85810.886400000003</v>
      </c>
      <c r="D37" s="913">
        <v>145822.13255000001</v>
      </c>
      <c r="E37" s="913">
        <v>85277.456940000004</v>
      </c>
      <c r="F37" s="913">
        <v>54717.54926</v>
      </c>
      <c r="G37" s="913">
        <v>33237.073799999998</v>
      </c>
      <c r="H37" s="913">
        <v>48407.304689999997</v>
      </c>
      <c r="I37" s="913">
        <v>30800.94124</v>
      </c>
      <c r="J37" s="913">
        <v>6.4290900000000004</v>
      </c>
      <c r="K37" s="913">
        <v>0</v>
      </c>
      <c r="L37" s="913">
        <v>37693.672500000001</v>
      </c>
      <c r="M37" s="913">
        <v>23830.44685</v>
      </c>
      <c r="N37" s="913">
        <v>4173.7039500000001</v>
      </c>
      <c r="O37" s="913">
        <v>34750.634850000002</v>
      </c>
      <c r="P37" s="913">
        <v>640307.03163999994</v>
      </c>
    </row>
    <row r="38" spans="1:16">
      <c r="A38" s="864" t="s">
        <v>38</v>
      </c>
      <c r="B38" s="913">
        <v>29429.91159</v>
      </c>
      <c r="C38" s="913">
        <v>30207.886160000002</v>
      </c>
      <c r="D38" s="913">
        <v>52418.824200000003</v>
      </c>
      <c r="E38" s="913">
        <v>29315.61231</v>
      </c>
      <c r="F38" s="913">
        <v>6566.0358900000001</v>
      </c>
      <c r="G38" s="913">
        <v>17099.856350000002</v>
      </c>
      <c r="H38" s="913">
        <v>4101.8485300000002</v>
      </c>
      <c r="I38" s="913">
        <v>308.32946000000004</v>
      </c>
      <c r="J38" s="913">
        <v>274.39999999999998</v>
      </c>
      <c r="K38" s="913">
        <v>0</v>
      </c>
      <c r="L38" s="913">
        <v>3502.3258900000001</v>
      </c>
      <c r="M38" s="913">
        <v>696.44100000000003</v>
      </c>
      <c r="N38" s="913">
        <v>99.807100000000005</v>
      </c>
      <c r="O38" s="913">
        <v>2551.6441</v>
      </c>
      <c r="P38" s="913">
        <v>176572.92258000001</v>
      </c>
    </row>
    <row r="39" spans="1:16">
      <c r="A39" s="864" t="s">
        <v>39</v>
      </c>
      <c r="B39" s="913">
        <v>0</v>
      </c>
      <c r="C39" s="913">
        <v>0</v>
      </c>
      <c r="D39" s="913">
        <v>20565.041570000001</v>
      </c>
      <c r="E39" s="913">
        <v>0</v>
      </c>
      <c r="F39" s="913">
        <v>0</v>
      </c>
      <c r="G39" s="913">
        <v>0</v>
      </c>
      <c r="H39" s="913">
        <v>0</v>
      </c>
      <c r="I39" s="913">
        <v>0</v>
      </c>
      <c r="J39" s="913">
        <v>0</v>
      </c>
      <c r="K39" s="913">
        <v>0</v>
      </c>
      <c r="L39" s="913">
        <v>0</v>
      </c>
      <c r="M39" s="913">
        <v>0</v>
      </c>
      <c r="N39" s="913">
        <v>0</v>
      </c>
      <c r="O39" s="913">
        <v>0</v>
      </c>
      <c r="P39" s="913">
        <v>20565.041570000001</v>
      </c>
    </row>
    <row r="40" spans="1:16">
      <c r="A40" s="864" t="s">
        <v>40</v>
      </c>
      <c r="B40" s="913">
        <v>69393.80101000001</v>
      </c>
      <c r="C40" s="913">
        <v>85458.088640000002</v>
      </c>
      <c r="D40" s="913">
        <v>80000.753479999999</v>
      </c>
      <c r="E40" s="913">
        <v>68473.81465</v>
      </c>
      <c r="F40" s="913">
        <v>52659.261760000001</v>
      </c>
      <c r="G40" s="913">
        <v>43691.724689999995</v>
      </c>
      <c r="H40" s="913">
        <v>49778.598229999996</v>
      </c>
      <c r="I40" s="913">
        <v>90313.748139999996</v>
      </c>
      <c r="J40" s="913">
        <v>990.95938999999998</v>
      </c>
      <c r="K40" s="913">
        <v>2131.6144900000004</v>
      </c>
      <c r="L40" s="913">
        <v>74084.394509999998</v>
      </c>
      <c r="M40" s="913">
        <v>16126.42491</v>
      </c>
      <c r="N40" s="913">
        <v>45999.1708</v>
      </c>
      <c r="O40" s="913">
        <v>65979.397490000003</v>
      </c>
      <c r="P40" s="913">
        <v>745081.75219000003</v>
      </c>
    </row>
    <row r="41" spans="1:16">
      <c r="A41" s="864" t="s">
        <v>41</v>
      </c>
      <c r="B41" s="913">
        <v>68893.820879999999</v>
      </c>
      <c r="C41" s="913">
        <v>84714.356189999991</v>
      </c>
      <c r="D41" s="913">
        <v>79431.108319999999</v>
      </c>
      <c r="E41" s="913">
        <v>67232.015599999999</v>
      </c>
      <c r="F41" s="913">
        <v>52088.617850000002</v>
      </c>
      <c r="G41" s="913">
        <v>42380.088840000004</v>
      </c>
      <c r="H41" s="913">
        <v>48066.996509999997</v>
      </c>
      <c r="I41" s="913">
        <v>90062.172599999991</v>
      </c>
      <c r="J41" s="913">
        <v>990.95938999999998</v>
      </c>
      <c r="K41" s="913">
        <v>2131.6144900000004</v>
      </c>
      <c r="L41" s="913">
        <v>73680.672510000004</v>
      </c>
      <c r="M41" s="913">
        <v>15896.364310000001</v>
      </c>
      <c r="N41" s="913">
        <v>45786.700450000004</v>
      </c>
      <c r="O41" s="913">
        <v>65769.393609999999</v>
      </c>
      <c r="P41" s="913">
        <v>737124.88154999993</v>
      </c>
    </row>
    <row r="42" spans="1:16">
      <c r="A42" s="864" t="s">
        <v>42</v>
      </c>
      <c r="B42" s="913">
        <v>499.98013000000003</v>
      </c>
      <c r="C42" s="913">
        <v>639.57379000000003</v>
      </c>
      <c r="D42" s="913">
        <v>451.22197999999997</v>
      </c>
      <c r="E42" s="913">
        <v>953.61977999999999</v>
      </c>
      <c r="F42" s="913">
        <v>570.64391000000001</v>
      </c>
      <c r="G42" s="913">
        <v>1185.2116100000001</v>
      </c>
      <c r="H42" s="913">
        <v>1579.5225399999999</v>
      </c>
      <c r="I42" s="913">
        <v>112.28697</v>
      </c>
      <c r="J42" s="913">
        <v>0</v>
      </c>
      <c r="K42" s="913">
        <v>0</v>
      </c>
      <c r="L42" s="913">
        <v>401.75202000000002</v>
      </c>
      <c r="M42" s="913">
        <v>141.44745999999998</v>
      </c>
      <c r="N42" s="913">
        <v>151.73098000000002</v>
      </c>
      <c r="O42" s="913">
        <v>210.00388000000001</v>
      </c>
      <c r="P42" s="913">
        <v>6896.9950499999995</v>
      </c>
    </row>
    <row r="43" spans="1:16">
      <c r="A43" s="864" t="s">
        <v>43</v>
      </c>
      <c r="B43" s="913">
        <v>0</v>
      </c>
      <c r="C43" s="913">
        <v>104.15866</v>
      </c>
      <c r="D43" s="913">
        <v>118.42317999999999</v>
      </c>
      <c r="E43" s="913">
        <v>278.64886999999999</v>
      </c>
      <c r="F43" s="913">
        <v>0</v>
      </c>
      <c r="G43" s="913">
        <v>126.42424000000001</v>
      </c>
      <c r="H43" s="913">
        <v>130.79662999999999</v>
      </c>
      <c r="I43" s="913">
        <v>139.28856999999999</v>
      </c>
      <c r="J43" s="913">
        <v>0</v>
      </c>
      <c r="K43" s="913">
        <v>0</v>
      </c>
      <c r="L43" s="913">
        <v>1.9699800000000001</v>
      </c>
      <c r="M43" s="913">
        <v>88.613140000000001</v>
      </c>
      <c r="N43" s="913">
        <v>60.739370000000001</v>
      </c>
      <c r="O43" s="913">
        <v>0</v>
      </c>
      <c r="P43" s="913">
        <v>1049.0626399999999</v>
      </c>
    </row>
    <row r="44" spans="1:16">
      <c r="A44" s="864" t="s">
        <v>44</v>
      </c>
      <c r="B44" s="913">
        <v>0</v>
      </c>
      <c r="C44" s="913">
        <v>0</v>
      </c>
      <c r="D44" s="913">
        <v>0</v>
      </c>
      <c r="E44" s="913">
        <v>9.5304000000000002</v>
      </c>
      <c r="F44" s="913">
        <v>0</v>
      </c>
      <c r="G44" s="913">
        <v>0</v>
      </c>
      <c r="H44" s="913">
        <v>1.2825499999999999</v>
      </c>
      <c r="I44" s="913">
        <v>0</v>
      </c>
      <c r="J44" s="913">
        <v>0</v>
      </c>
      <c r="K44" s="913">
        <v>0</v>
      </c>
      <c r="L44" s="913">
        <v>0</v>
      </c>
      <c r="M44" s="913">
        <v>0</v>
      </c>
      <c r="N44" s="913">
        <v>0</v>
      </c>
      <c r="O44" s="913">
        <v>0</v>
      </c>
      <c r="P44" s="913">
        <v>10.812950000000001</v>
      </c>
    </row>
    <row r="45" spans="1:16">
      <c r="A45" s="864" t="s">
        <v>45</v>
      </c>
      <c r="B45" s="913">
        <v>0</v>
      </c>
      <c r="C45" s="913">
        <v>0</v>
      </c>
      <c r="D45" s="913">
        <v>0</v>
      </c>
      <c r="E45" s="913">
        <v>0</v>
      </c>
      <c r="F45" s="913">
        <v>0</v>
      </c>
      <c r="G45" s="913">
        <v>0</v>
      </c>
      <c r="H45" s="913">
        <v>0</v>
      </c>
      <c r="I45" s="913">
        <v>0</v>
      </c>
      <c r="J45" s="913">
        <v>0</v>
      </c>
      <c r="K45" s="913">
        <v>0</v>
      </c>
      <c r="L45" s="913">
        <v>0</v>
      </c>
      <c r="M45" s="913">
        <v>0</v>
      </c>
      <c r="N45" s="913">
        <v>0</v>
      </c>
      <c r="O45" s="913">
        <v>0</v>
      </c>
      <c r="P45" s="913">
        <v>0</v>
      </c>
    </row>
    <row r="46" spans="1:16">
      <c r="A46" s="864" t="s">
        <v>46</v>
      </c>
      <c r="B46" s="913">
        <v>0</v>
      </c>
      <c r="C46" s="913">
        <v>0</v>
      </c>
      <c r="D46" s="913">
        <v>0</v>
      </c>
      <c r="E46" s="913">
        <v>0</v>
      </c>
      <c r="F46" s="913">
        <v>0</v>
      </c>
      <c r="G46" s="913">
        <v>0</v>
      </c>
      <c r="H46" s="913">
        <v>0</v>
      </c>
      <c r="I46" s="913">
        <v>0</v>
      </c>
      <c r="J46" s="913">
        <v>0</v>
      </c>
      <c r="K46" s="913">
        <v>0</v>
      </c>
      <c r="L46" s="913">
        <v>0</v>
      </c>
      <c r="M46" s="913">
        <v>0</v>
      </c>
      <c r="N46" s="913">
        <v>0</v>
      </c>
      <c r="O46" s="913">
        <v>0</v>
      </c>
      <c r="P46" s="913">
        <v>0</v>
      </c>
    </row>
    <row r="47" spans="1:16">
      <c r="A47" s="864" t="s">
        <v>47</v>
      </c>
      <c r="B47" s="913">
        <v>-247283.24093999999</v>
      </c>
      <c r="C47" s="913">
        <v>-268792.81928</v>
      </c>
      <c r="D47" s="913">
        <v>-292264.03642999998</v>
      </c>
      <c r="E47" s="913">
        <v>-289494.13679000002</v>
      </c>
      <c r="F47" s="913">
        <v>-211248.57586000001</v>
      </c>
      <c r="G47" s="913">
        <v>-85355.851859999995</v>
      </c>
      <c r="H47" s="913">
        <v>-144562.04659000001</v>
      </c>
      <c r="I47" s="913">
        <v>-227666.27441999997</v>
      </c>
      <c r="J47" s="913">
        <v>-1124.46154</v>
      </c>
      <c r="K47" s="913">
        <v>-1283.2418500000001</v>
      </c>
      <c r="L47" s="913">
        <v>-326599.86236999999</v>
      </c>
      <c r="M47" s="913">
        <v>-43528.202880000004</v>
      </c>
      <c r="N47" s="913">
        <v>-53506.127200000003</v>
      </c>
      <c r="O47" s="913">
        <v>-172682.86100999999</v>
      </c>
      <c r="P47" s="913">
        <v>-2365391.7390200002</v>
      </c>
    </row>
    <row r="48" spans="1:16">
      <c r="A48" s="864" t="s">
        <v>48</v>
      </c>
      <c r="B48" s="913">
        <v>-68743.961629999991</v>
      </c>
      <c r="C48" s="913">
        <v>-59603.772389999998</v>
      </c>
      <c r="D48" s="913">
        <v>-90087.623019999999</v>
      </c>
      <c r="E48" s="913">
        <v>-51939.250659999998</v>
      </c>
      <c r="F48" s="913">
        <v>-51129.447869999996</v>
      </c>
      <c r="G48" s="913">
        <v>-31845.924999999999</v>
      </c>
      <c r="H48" s="913">
        <v>-32679.62801</v>
      </c>
      <c r="I48" s="913">
        <v>-61317.370009999999</v>
      </c>
      <c r="J48" s="913">
        <v>-573.81723999999997</v>
      </c>
      <c r="K48" s="913">
        <v>-1283.2418500000001</v>
      </c>
      <c r="L48" s="913">
        <v>-67238.181280000004</v>
      </c>
      <c r="M48" s="913">
        <v>-8879.0590299999985</v>
      </c>
      <c r="N48" s="913">
        <v>-7878.2901300000003</v>
      </c>
      <c r="O48" s="913">
        <v>-20494.60239</v>
      </c>
      <c r="P48" s="913">
        <v>-553694.17050999997</v>
      </c>
    </row>
    <row r="49" spans="1:16">
      <c r="A49" s="864" t="s">
        <v>49</v>
      </c>
      <c r="B49" s="913">
        <v>-4506.6751299999996</v>
      </c>
      <c r="C49" s="913">
        <v>-6081.2842599999994</v>
      </c>
      <c r="D49" s="913">
        <v>-1284.5869</v>
      </c>
      <c r="E49" s="913">
        <v>-10105.63817</v>
      </c>
      <c r="F49" s="913">
        <v>-3128.96956</v>
      </c>
      <c r="G49" s="913">
        <v>-5854.2819099999997</v>
      </c>
      <c r="H49" s="913">
        <v>-2680.4286499999998</v>
      </c>
      <c r="I49" s="913">
        <v>-1837.4701399999999</v>
      </c>
      <c r="J49" s="913">
        <v>0</v>
      </c>
      <c r="K49" s="913">
        <v>0</v>
      </c>
      <c r="L49" s="913">
        <v>-326.28750000000002</v>
      </c>
      <c r="M49" s="913">
        <v>-762.40122999999994</v>
      </c>
      <c r="N49" s="913">
        <v>-68.424580000000006</v>
      </c>
      <c r="O49" s="913">
        <v>-2168.4479799999999</v>
      </c>
      <c r="P49" s="913">
        <v>-38804.896009999997</v>
      </c>
    </row>
    <row r="50" spans="1:16">
      <c r="A50" s="864" t="s">
        <v>50</v>
      </c>
      <c r="B50" s="913">
        <v>-10207.616480000001</v>
      </c>
      <c r="C50" s="913">
        <v>-13712.39235</v>
      </c>
      <c r="D50" s="913">
        <v>-5056.1057499999997</v>
      </c>
      <c r="E50" s="913">
        <v>-12996.188289999998</v>
      </c>
      <c r="F50" s="913">
        <v>-27486.306210000002</v>
      </c>
      <c r="G50" s="913">
        <v>-3291.7851499999997</v>
      </c>
      <c r="H50" s="913">
        <v>-4622.3674199999996</v>
      </c>
      <c r="I50" s="913">
        <v>-34184.604310000002</v>
      </c>
      <c r="J50" s="913">
        <v>-9.1351399999999998</v>
      </c>
      <c r="K50" s="913">
        <v>0</v>
      </c>
      <c r="L50" s="913">
        <v>-43949.526890000001</v>
      </c>
      <c r="M50" s="913">
        <v>-4639.5075099999995</v>
      </c>
      <c r="N50" s="913">
        <v>-1725.3470500000001</v>
      </c>
      <c r="O50" s="913">
        <v>-25895.019489999999</v>
      </c>
      <c r="P50" s="913">
        <v>-187775.90203999999</v>
      </c>
    </row>
    <row r="51" spans="1:16">
      <c r="A51" s="864" t="s">
        <v>51</v>
      </c>
      <c r="B51" s="913">
        <v>-413.07053000000002</v>
      </c>
      <c r="C51" s="913">
        <v>-877.95822999999996</v>
      </c>
      <c r="D51" s="913">
        <v>-2.4832700000000001</v>
      </c>
      <c r="E51" s="913">
        <v>-1856.9220500000001</v>
      </c>
      <c r="F51" s="913">
        <v>-568.55558999999994</v>
      </c>
      <c r="G51" s="913">
        <v>0</v>
      </c>
      <c r="H51" s="913">
        <v>-219.44066000000001</v>
      </c>
      <c r="I51" s="913">
        <v>-82.24560000000001</v>
      </c>
      <c r="J51" s="913">
        <v>0</v>
      </c>
      <c r="K51" s="913">
        <v>0</v>
      </c>
      <c r="L51" s="913">
        <v>-1337.57286</v>
      </c>
      <c r="M51" s="913">
        <v>-356.35520000000002</v>
      </c>
      <c r="N51" s="913">
        <v>-6.7605300000000002</v>
      </c>
      <c r="O51" s="913">
        <v>-537.01495</v>
      </c>
      <c r="P51" s="913">
        <v>-6258.3794699999999</v>
      </c>
    </row>
    <row r="52" spans="1:16">
      <c r="A52" s="864" t="s">
        <v>52</v>
      </c>
      <c r="B52" s="913">
        <v>-39743.413110000001</v>
      </c>
      <c r="C52" s="913">
        <v>-64047.855680000001</v>
      </c>
      <c r="D52" s="913">
        <v>-94098.867849999995</v>
      </c>
      <c r="E52" s="913">
        <v>-66391.237119999991</v>
      </c>
      <c r="F52" s="913">
        <v>-33596.388020000006</v>
      </c>
      <c r="G52" s="913">
        <v>-19970.99251</v>
      </c>
      <c r="H52" s="913">
        <v>-39929.423659999993</v>
      </c>
      <c r="I52" s="913">
        <v>-30589.249030000003</v>
      </c>
      <c r="J52" s="913">
        <v>-6.4290900000000004</v>
      </c>
      <c r="K52" s="913">
        <v>0</v>
      </c>
      <c r="L52" s="913">
        <v>-37693.672500000001</v>
      </c>
      <c r="M52" s="913">
        <v>-22139.518749999999</v>
      </c>
      <c r="N52" s="913">
        <v>-2565.34087</v>
      </c>
      <c r="O52" s="913">
        <v>-31373.944879999999</v>
      </c>
      <c r="P52" s="913">
        <v>-482146.33306999999</v>
      </c>
    </row>
    <row r="53" spans="1:16">
      <c r="A53" s="864" t="s">
        <v>53</v>
      </c>
      <c r="B53" s="913">
        <v>-23432.800640000001</v>
      </c>
      <c r="C53" s="913">
        <v>-22128.596899999997</v>
      </c>
      <c r="D53" s="913">
        <v>-37945.569340000002</v>
      </c>
      <c r="E53" s="913">
        <v>-21471.1855</v>
      </c>
      <c r="F53" s="913">
        <v>-3909.3309599999998</v>
      </c>
      <c r="G53" s="913">
        <v>-9932.5679</v>
      </c>
      <c r="H53" s="913">
        <v>-2600.6072899999999</v>
      </c>
      <c r="I53" s="913">
        <v>-308.32946000000004</v>
      </c>
      <c r="J53" s="913">
        <v>-109.76</v>
      </c>
      <c r="K53" s="913">
        <v>0</v>
      </c>
      <c r="L53" s="913">
        <v>-3502.3258900000001</v>
      </c>
      <c r="M53" s="913">
        <v>-511.53714000000002</v>
      </c>
      <c r="N53" s="913">
        <v>-49.903550000000003</v>
      </c>
      <c r="O53" s="913">
        <v>-2037.7793899999999</v>
      </c>
      <c r="P53" s="913">
        <v>-127940.29396</v>
      </c>
    </row>
    <row r="54" spans="1:16">
      <c r="A54" s="864" t="s">
        <v>54</v>
      </c>
      <c r="B54" s="913">
        <v>-82335.520470000003</v>
      </c>
      <c r="C54" s="913">
        <v>-76028.239390000002</v>
      </c>
      <c r="D54" s="913">
        <v>-63788.800299999995</v>
      </c>
      <c r="E54" s="913">
        <v>-38568.540909999996</v>
      </c>
      <c r="F54" s="913">
        <v>-40992.792799999996</v>
      </c>
      <c r="G54" s="913">
        <v>-14111.547189999999</v>
      </c>
      <c r="H54" s="913">
        <v>-37520.09319</v>
      </c>
      <c r="I54" s="913">
        <v>-65047.005870000001</v>
      </c>
      <c r="J54" s="913">
        <v>0</v>
      </c>
      <c r="K54" s="913">
        <v>0</v>
      </c>
      <c r="L54" s="913">
        <v>-115609.04399999999</v>
      </c>
      <c r="M54" s="913">
        <v>-3428.5594799999999</v>
      </c>
      <c r="N54" s="913">
        <v>-41212.060490000003</v>
      </c>
      <c r="O54" s="913">
        <v>-57321.611219999999</v>
      </c>
      <c r="P54" s="913">
        <v>-635963.81530999998</v>
      </c>
    </row>
    <row r="55" spans="1:16">
      <c r="A55" s="864" t="s">
        <v>55</v>
      </c>
      <c r="B55" s="913">
        <v>-17900.182949999999</v>
      </c>
      <c r="C55" s="913">
        <v>-26312.720079999999</v>
      </c>
      <c r="D55" s="913">
        <v>0</v>
      </c>
      <c r="E55" s="913">
        <v>-86165.17409</v>
      </c>
      <c r="F55" s="913">
        <v>-50436.784850000004</v>
      </c>
      <c r="G55" s="913">
        <v>0</v>
      </c>
      <c r="H55" s="913">
        <v>-24310.057710000001</v>
      </c>
      <c r="I55" s="913">
        <v>-34300</v>
      </c>
      <c r="J55" s="913">
        <v>-425.32006999999999</v>
      </c>
      <c r="K55" s="913">
        <v>0</v>
      </c>
      <c r="L55" s="913">
        <v>-56943.251450000003</v>
      </c>
      <c r="M55" s="913">
        <v>-2811.2645400000001</v>
      </c>
      <c r="N55" s="913">
        <v>0</v>
      </c>
      <c r="O55" s="913">
        <v>-32854.440710000003</v>
      </c>
      <c r="P55" s="913">
        <v>-332459.19644999999</v>
      </c>
    </row>
    <row r="56" spans="1:16">
      <c r="A56" s="864" t="s">
        <v>56</v>
      </c>
      <c r="B56" s="913">
        <v>0</v>
      </c>
      <c r="C56" s="913">
        <v>0</v>
      </c>
      <c r="D56" s="913">
        <v>0</v>
      </c>
      <c r="E56" s="913">
        <v>0</v>
      </c>
      <c r="F56" s="913">
        <v>0</v>
      </c>
      <c r="G56" s="913">
        <v>-348.75220000000002</v>
      </c>
      <c r="H56" s="913">
        <v>0</v>
      </c>
      <c r="I56" s="913">
        <v>0</v>
      </c>
      <c r="J56" s="913">
        <v>0</v>
      </c>
      <c r="K56" s="913">
        <v>0</v>
      </c>
      <c r="L56" s="913">
        <v>0</v>
      </c>
      <c r="M56" s="913">
        <v>0</v>
      </c>
      <c r="N56" s="913">
        <v>0</v>
      </c>
      <c r="O56" s="913">
        <v>0</v>
      </c>
      <c r="P56" s="913">
        <v>-348.75220000000002</v>
      </c>
    </row>
    <row r="57" spans="1:16">
      <c r="A57" s="864" t="s">
        <v>57</v>
      </c>
      <c r="B57" s="913">
        <v>0</v>
      </c>
      <c r="C57" s="913">
        <v>0</v>
      </c>
      <c r="D57" s="913">
        <v>0</v>
      </c>
      <c r="E57" s="913">
        <v>0</v>
      </c>
      <c r="F57" s="913">
        <v>0</v>
      </c>
      <c r="G57" s="913">
        <v>0</v>
      </c>
      <c r="H57" s="913">
        <v>0</v>
      </c>
      <c r="I57" s="913">
        <v>0</v>
      </c>
      <c r="J57" s="913">
        <v>0</v>
      </c>
      <c r="K57" s="913">
        <v>0</v>
      </c>
      <c r="L57" s="913">
        <v>0</v>
      </c>
      <c r="M57" s="913">
        <v>0</v>
      </c>
      <c r="N57" s="913">
        <v>0</v>
      </c>
      <c r="O57" s="913">
        <v>0</v>
      </c>
      <c r="P57" s="913">
        <v>0</v>
      </c>
    </row>
    <row r="58" spans="1:16">
      <c r="A58" s="864" t="s">
        <v>58</v>
      </c>
      <c r="B58" s="913">
        <v>77068.819860000003</v>
      </c>
      <c r="C58" s="913">
        <v>96169.410770000002</v>
      </c>
      <c r="D58" s="913">
        <v>145060.43992999999</v>
      </c>
      <c r="E58" s="913">
        <v>104134.35179</v>
      </c>
      <c r="F58" s="913">
        <v>59527.791789999996</v>
      </c>
      <c r="G58" s="913">
        <v>62364.712509999998</v>
      </c>
      <c r="H58" s="913">
        <v>50201.881430000001</v>
      </c>
      <c r="I58" s="913">
        <v>59703.355210000002</v>
      </c>
      <c r="J58" s="913">
        <v>261.37932000000001</v>
      </c>
      <c r="K58" s="913">
        <v>3059.70246</v>
      </c>
      <c r="L58" s="913">
        <v>51710.077619999996</v>
      </c>
      <c r="M58" s="913">
        <v>4619.1308499999996</v>
      </c>
      <c r="N58" s="913">
        <v>29958.829839999999</v>
      </c>
      <c r="O58" s="913">
        <v>43554.379639999999</v>
      </c>
      <c r="P58" s="913">
        <v>787394.26301999995</v>
      </c>
    </row>
    <row r="59" spans="1:16">
      <c r="A59" s="864" t="s">
        <v>59</v>
      </c>
      <c r="B59" s="913">
        <v>0</v>
      </c>
      <c r="C59" s="913">
        <v>0</v>
      </c>
      <c r="D59" s="913">
        <v>0</v>
      </c>
      <c r="E59" s="913">
        <v>0</v>
      </c>
      <c r="F59" s="913">
        <v>667.48878000000002</v>
      </c>
      <c r="G59" s="913">
        <v>1493.6590900000001</v>
      </c>
      <c r="H59" s="913">
        <v>0</v>
      </c>
      <c r="I59" s="913">
        <v>0</v>
      </c>
      <c r="J59" s="913">
        <v>0</v>
      </c>
      <c r="K59" s="913">
        <v>0</v>
      </c>
      <c r="L59" s="913">
        <v>0</v>
      </c>
      <c r="M59" s="913">
        <v>0</v>
      </c>
      <c r="N59" s="913">
        <v>0</v>
      </c>
      <c r="O59" s="913">
        <v>0</v>
      </c>
      <c r="P59" s="913">
        <v>2161.1478700000002</v>
      </c>
    </row>
    <row r="60" spans="1:16">
      <c r="A60" s="864" t="s">
        <v>60</v>
      </c>
      <c r="B60" s="913">
        <v>67402.249739999999</v>
      </c>
      <c r="C60" s="913">
        <v>58409.557979999998</v>
      </c>
      <c r="D60" s="913">
        <v>126333.30836</v>
      </c>
      <c r="E60" s="913">
        <v>64506.351219999997</v>
      </c>
      <c r="F60" s="913">
        <v>49053.022640000003</v>
      </c>
      <c r="G60" s="913">
        <v>28253.922690000003</v>
      </c>
      <c r="H60" s="913">
        <v>32858.599920000001</v>
      </c>
      <c r="I60" s="913">
        <v>57750.413430000001</v>
      </c>
      <c r="J60" s="913">
        <v>216.67932000000002</v>
      </c>
      <c r="K60" s="913">
        <v>2682.5594000000001</v>
      </c>
      <c r="L60" s="913">
        <v>42965.534729999999</v>
      </c>
      <c r="M60" s="913">
        <v>2644.59764</v>
      </c>
      <c r="N60" s="913">
        <v>13882.57819</v>
      </c>
      <c r="O60" s="913">
        <v>37151.429539999997</v>
      </c>
      <c r="P60" s="913">
        <v>584110.80479999993</v>
      </c>
    </row>
    <row r="61" spans="1:16">
      <c r="A61" s="864" t="s">
        <v>61</v>
      </c>
      <c r="B61" s="913">
        <v>13052.889939999999</v>
      </c>
      <c r="C61" s="913">
        <v>40538.260459999998</v>
      </c>
      <c r="D61" s="913">
        <v>33938.326860000001</v>
      </c>
      <c r="E61" s="913">
        <v>39641.718580000001</v>
      </c>
      <c r="F61" s="913">
        <v>12363.098820000001</v>
      </c>
      <c r="G61" s="913">
        <v>40126.304020000003</v>
      </c>
      <c r="H61" s="913">
        <v>18015.75704</v>
      </c>
      <c r="I61" s="913">
        <v>2358.7067400000001</v>
      </c>
      <c r="J61" s="913">
        <v>44.7</v>
      </c>
      <c r="K61" s="913">
        <v>377.14305999999999</v>
      </c>
      <c r="L61" s="913">
        <v>8744.5428900000006</v>
      </c>
      <c r="M61" s="913">
        <v>2281.8125399999999</v>
      </c>
      <c r="N61" s="913">
        <v>16088.692550000002</v>
      </c>
      <c r="O61" s="913">
        <v>6672.15499</v>
      </c>
      <c r="P61" s="913">
        <v>234244.10849000001</v>
      </c>
    </row>
    <row r="62" spans="1:16">
      <c r="A62" s="864" t="s">
        <v>62</v>
      </c>
      <c r="B62" s="913">
        <v>0</v>
      </c>
      <c r="C62" s="913">
        <v>3.5900000000000001E-2</v>
      </c>
      <c r="D62" s="913">
        <v>0</v>
      </c>
      <c r="E62" s="913">
        <v>0</v>
      </c>
      <c r="F62" s="913">
        <v>0</v>
      </c>
      <c r="G62" s="913">
        <v>0</v>
      </c>
      <c r="H62" s="913">
        <v>0</v>
      </c>
      <c r="I62" s="913">
        <v>0</v>
      </c>
      <c r="J62" s="913">
        <v>0</v>
      </c>
      <c r="K62" s="913">
        <v>0</v>
      </c>
      <c r="L62" s="913">
        <v>0</v>
      </c>
      <c r="M62" s="913">
        <v>0</v>
      </c>
      <c r="N62" s="913">
        <v>0</v>
      </c>
      <c r="O62" s="913">
        <v>0</v>
      </c>
      <c r="P62" s="913">
        <v>3.5900000000000001E-2</v>
      </c>
    </row>
    <row r="63" spans="1:16">
      <c r="A63" s="864" t="s">
        <v>63</v>
      </c>
      <c r="B63" s="913">
        <v>-3386.3198199999997</v>
      </c>
      <c r="C63" s="913">
        <v>-2778.4435699999999</v>
      </c>
      <c r="D63" s="913">
        <v>-15211.19529</v>
      </c>
      <c r="E63" s="913">
        <v>-13.71801</v>
      </c>
      <c r="F63" s="913">
        <v>-2555.8184500000002</v>
      </c>
      <c r="G63" s="913">
        <v>-7509.1732899999997</v>
      </c>
      <c r="H63" s="913">
        <v>-672.47553000000005</v>
      </c>
      <c r="I63" s="913">
        <v>-405.76496000000003</v>
      </c>
      <c r="J63" s="913">
        <v>0</v>
      </c>
      <c r="K63" s="913">
        <v>0</v>
      </c>
      <c r="L63" s="913">
        <v>0</v>
      </c>
      <c r="M63" s="913">
        <v>-307.27933000000002</v>
      </c>
      <c r="N63" s="913">
        <v>-12.440899999999999</v>
      </c>
      <c r="O63" s="913">
        <v>-269.20489000000003</v>
      </c>
      <c r="P63" s="913">
        <v>-33121.834040000002</v>
      </c>
    </row>
    <row r="64" spans="1:16">
      <c r="A64" s="864" t="s">
        <v>64</v>
      </c>
      <c r="B64" s="913">
        <v>668.66707999999994</v>
      </c>
      <c r="C64" s="913">
        <v>256.83129000000002</v>
      </c>
      <c r="D64" s="913">
        <v>4063.8865799999999</v>
      </c>
      <c r="E64" s="913">
        <v>723.68644999999992</v>
      </c>
      <c r="F64" s="913">
        <v>2.0000000000000002E-5</v>
      </c>
      <c r="G64" s="913">
        <v>17413.33481</v>
      </c>
      <c r="H64" s="913">
        <v>107.37781</v>
      </c>
      <c r="I64" s="913">
        <v>2.84707</v>
      </c>
      <c r="J64" s="913">
        <v>4.0000000000000001E-3</v>
      </c>
      <c r="K64" s="913">
        <v>5.1535000000000002</v>
      </c>
      <c r="L64" s="913">
        <v>2E-3</v>
      </c>
      <c r="M64" s="913">
        <v>773.2471700000001</v>
      </c>
      <c r="N64" s="913">
        <v>0</v>
      </c>
      <c r="O64" s="913">
        <v>104.20549000000001</v>
      </c>
      <c r="P64" s="913">
        <v>24119.243269999999</v>
      </c>
    </row>
    <row r="65" spans="1:16">
      <c r="A65" s="864" t="s">
        <v>65</v>
      </c>
      <c r="B65" s="913">
        <v>0</v>
      </c>
      <c r="C65" s="913">
        <v>0</v>
      </c>
      <c r="D65" s="913">
        <v>0</v>
      </c>
      <c r="E65" s="913">
        <v>367.33247999999998</v>
      </c>
      <c r="F65" s="913">
        <v>0</v>
      </c>
      <c r="G65" s="913">
        <v>0</v>
      </c>
      <c r="H65" s="913">
        <v>0</v>
      </c>
      <c r="I65" s="913">
        <v>0</v>
      </c>
      <c r="J65" s="913">
        <v>0</v>
      </c>
      <c r="K65" s="913">
        <v>0</v>
      </c>
      <c r="L65" s="913">
        <v>0</v>
      </c>
      <c r="M65" s="913">
        <v>0</v>
      </c>
      <c r="N65" s="913">
        <v>0</v>
      </c>
      <c r="O65" s="913">
        <v>0</v>
      </c>
      <c r="P65" s="913">
        <v>367.33247999999998</v>
      </c>
    </row>
    <row r="66" spans="1:16">
      <c r="A66" s="864" t="s">
        <v>66</v>
      </c>
      <c r="B66" s="913">
        <v>84884.16188</v>
      </c>
      <c r="C66" s="913">
        <v>55741.861240000006</v>
      </c>
      <c r="D66" s="913">
        <v>122392.17219</v>
      </c>
      <c r="E66" s="913">
        <v>55945.799880000006</v>
      </c>
      <c r="F66" s="913">
        <v>3689.1310199999998</v>
      </c>
      <c r="G66" s="913">
        <v>44222.30818</v>
      </c>
      <c r="H66" s="913">
        <v>5274.8588099999997</v>
      </c>
      <c r="I66" s="913">
        <v>1455.5686599999999</v>
      </c>
      <c r="J66" s="913">
        <v>6.0000000000000001E-3</v>
      </c>
      <c r="K66" s="913">
        <v>0</v>
      </c>
      <c r="L66" s="913">
        <v>587.90282999999999</v>
      </c>
      <c r="M66" s="913">
        <v>1490.94046</v>
      </c>
      <c r="N66" s="913">
        <v>1E-3</v>
      </c>
      <c r="O66" s="913">
        <v>319.22005999999999</v>
      </c>
      <c r="P66" s="913">
        <v>376003.93221</v>
      </c>
    </row>
    <row r="67" spans="1:16">
      <c r="A67" s="864" t="s">
        <v>67</v>
      </c>
      <c r="B67" s="913">
        <v>13.96185</v>
      </c>
      <c r="C67" s="913">
        <v>571.31865000000005</v>
      </c>
      <c r="D67" s="913">
        <v>1701.5289700000001</v>
      </c>
      <c r="E67" s="913">
        <v>0.86880999999999997</v>
      </c>
      <c r="F67" s="913">
        <v>106.92466</v>
      </c>
      <c r="G67" s="913">
        <v>8.6835499999999985</v>
      </c>
      <c r="H67" s="913">
        <v>242.85353000000001</v>
      </c>
      <c r="I67" s="913">
        <v>2.7920700000000003</v>
      </c>
      <c r="J67" s="913">
        <v>0</v>
      </c>
      <c r="K67" s="913">
        <v>8.3611200000000014</v>
      </c>
      <c r="L67" s="913">
        <v>2E-3</v>
      </c>
      <c r="M67" s="913">
        <v>5.2032799999999995</v>
      </c>
      <c r="N67" s="913">
        <v>142.17094</v>
      </c>
      <c r="O67" s="913">
        <v>0</v>
      </c>
      <c r="P67" s="913">
        <v>2804.6694300000004</v>
      </c>
    </row>
    <row r="68" spans="1:16">
      <c r="A68" s="864" t="s">
        <v>68</v>
      </c>
      <c r="B68" s="913">
        <v>0</v>
      </c>
      <c r="C68" s="913">
        <v>0</v>
      </c>
      <c r="D68" s="913">
        <v>3.5684999999999998</v>
      </c>
      <c r="E68" s="913">
        <v>0</v>
      </c>
      <c r="F68" s="913">
        <v>1E-3</v>
      </c>
      <c r="G68" s="913">
        <v>0</v>
      </c>
      <c r="H68" s="913">
        <v>1E-3</v>
      </c>
      <c r="I68" s="913">
        <v>0</v>
      </c>
      <c r="J68" s="913">
        <v>0</v>
      </c>
      <c r="K68" s="913">
        <v>0</v>
      </c>
      <c r="L68" s="913">
        <v>0</v>
      </c>
      <c r="M68" s="913">
        <v>0</v>
      </c>
      <c r="N68" s="913">
        <v>0</v>
      </c>
      <c r="O68" s="913">
        <v>0</v>
      </c>
      <c r="P68" s="913">
        <v>3.5705</v>
      </c>
    </row>
    <row r="69" spans="1:16">
      <c r="A69" s="864" t="s">
        <v>69</v>
      </c>
      <c r="B69" s="913">
        <v>-84229.456650000007</v>
      </c>
      <c r="C69" s="913">
        <v>-56056.348600000005</v>
      </c>
      <c r="D69" s="913">
        <v>-120033.38308</v>
      </c>
      <c r="E69" s="913">
        <v>-55590.314720000002</v>
      </c>
      <c r="F69" s="913">
        <v>-3796.0566600000002</v>
      </c>
      <c r="G69" s="913">
        <v>-26817.656920000001</v>
      </c>
      <c r="H69" s="913">
        <v>-5410.3355300000003</v>
      </c>
      <c r="I69" s="913">
        <v>-1455.5136599999998</v>
      </c>
      <c r="J69" s="913">
        <v>-2E-3</v>
      </c>
      <c r="K69" s="913">
        <v>-3.2076199999999999</v>
      </c>
      <c r="L69" s="913">
        <v>-587.90282999999999</v>
      </c>
      <c r="M69" s="913">
        <v>-722.89657</v>
      </c>
      <c r="N69" s="913">
        <v>-142.17194000000001</v>
      </c>
      <c r="O69" s="913">
        <v>-215.01457000000002</v>
      </c>
      <c r="P69" s="913">
        <v>-355060.26135000004</v>
      </c>
    </row>
    <row r="70" spans="1:16">
      <c r="A70" s="864" t="s">
        <v>70</v>
      </c>
      <c r="B70" s="913">
        <v>665743.67625999998</v>
      </c>
      <c r="C70" s="913">
        <v>297382.53258</v>
      </c>
      <c r="D70" s="913">
        <v>442086.20494000003</v>
      </c>
      <c r="E70" s="913">
        <v>806785.21870000008</v>
      </c>
      <c r="F70" s="913">
        <v>22712.525460000001</v>
      </c>
      <c r="G70" s="913">
        <v>10634.38337</v>
      </c>
      <c r="H70" s="913">
        <v>5561.5434800000003</v>
      </c>
      <c r="I70" s="913">
        <v>94501.787760000007</v>
      </c>
      <c r="J70" s="913">
        <v>273.89098999999999</v>
      </c>
      <c r="K70" s="913">
        <v>11122.492630000001</v>
      </c>
      <c r="L70" s="913">
        <v>28085.63912</v>
      </c>
      <c r="M70" s="913">
        <v>84575.583989999999</v>
      </c>
      <c r="N70" s="913">
        <v>848755.55294000008</v>
      </c>
      <c r="O70" s="913">
        <v>126212.80089</v>
      </c>
      <c r="P70" s="913">
        <v>3444433.83311</v>
      </c>
    </row>
    <row r="71" spans="1:16">
      <c r="A71" s="864" t="s">
        <v>19</v>
      </c>
      <c r="B71" s="913">
        <v>0</v>
      </c>
      <c r="C71" s="913">
        <v>0</v>
      </c>
      <c r="D71" s="913">
        <v>0</v>
      </c>
      <c r="E71" s="913">
        <v>0</v>
      </c>
      <c r="F71" s="913">
        <v>0</v>
      </c>
      <c r="G71" s="913">
        <v>0</v>
      </c>
      <c r="H71" s="913">
        <v>0</v>
      </c>
      <c r="I71" s="913">
        <v>0</v>
      </c>
      <c r="J71" s="913">
        <v>0</v>
      </c>
      <c r="K71" s="913">
        <v>0</v>
      </c>
      <c r="L71" s="913">
        <v>0</v>
      </c>
      <c r="M71" s="913">
        <v>61359.379649999995</v>
      </c>
      <c r="N71" s="913">
        <v>1916.12724</v>
      </c>
      <c r="O71" s="913">
        <v>0</v>
      </c>
      <c r="P71" s="913">
        <v>63275.506890000004</v>
      </c>
    </row>
    <row r="72" spans="1:16">
      <c r="A72" s="864" t="s">
        <v>20</v>
      </c>
      <c r="B72" s="913">
        <v>123817.44</v>
      </c>
      <c r="C72" s="913">
        <v>0</v>
      </c>
      <c r="D72" s="913">
        <v>0</v>
      </c>
      <c r="E72" s="913">
        <v>0</v>
      </c>
      <c r="F72" s="913">
        <v>3016.1922200000004</v>
      </c>
      <c r="G72" s="913">
        <v>0</v>
      </c>
      <c r="H72" s="913">
        <v>0</v>
      </c>
      <c r="I72" s="913">
        <v>81152.466260000001</v>
      </c>
      <c r="J72" s="913">
        <v>0</v>
      </c>
      <c r="K72" s="913">
        <v>0</v>
      </c>
      <c r="L72" s="913">
        <v>27440</v>
      </c>
      <c r="M72" s="913">
        <v>0</v>
      </c>
      <c r="N72" s="913">
        <v>0</v>
      </c>
      <c r="O72" s="913">
        <v>10290</v>
      </c>
      <c r="P72" s="913">
        <v>245716.09847999999</v>
      </c>
    </row>
    <row r="73" spans="1:16">
      <c r="A73" s="864" t="s">
        <v>21</v>
      </c>
      <c r="B73" s="913">
        <v>229016.40443</v>
      </c>
      <c r="C73" s="913">
        <v>58310</v>
      </c>
      <c r="D73" s="913">
        <v>0</v>
      </c>
      <c r="E73" s="913">
        <v>71853.146670000002</v>
      </c>
      <c r="F73" s="913">
        <v>0</v>
      </c>
      <c r="G73" s="913">
        <v>0</v>
      </c>
      <c r="H73" s="913">
        <v>0</v>
      </c>
      <c r="I73" s="913">
        <v>10374.62393</v>
      </c>
      <c r="J73" s="913">
        <v>80.618580000000009</v>
      </c>
      <c r="K73" s="913">
        <v>11026.23976</v>
      </c>
      <c r="L73" s="913">
        <v>0</v>
      </c>
      <c r="M73" s="913">
        <v>0</v>
      </c>
      <c r="N73" s="913">
        <v>0</v>
      </c>
      <c r="O73" s="913">
        <v>0</v>
      </c>
      <c r="P73" s="913">
        <v>380661.03337000002</v>
      </c>
    </row>
    <row r="74" spans="1:16">
      <c r="A74" s="864" t="s">
        <v>22</v>
      </c>
      <c r="B74" s="913">
        <v>34161.565200000005</v>
      </c>
      <c r="C74" s="913">
        <v>169571.79374000002</v>
      </c>
      <c r="D74" s="913">
        <v>351500.03487999999</v>
      </c>
      <c r="E74" s="913">
        <v>146305.43975999998</v>
      </c>
      <c r="F74" s="913">
        <v>0</v>
      </c>
      <c r="G74" s="913">
        <v>6860</v>
      </c>
      <c r="H74" s="913">
        <v>0</v>
      </c>
      <c r="I74" s="913">
        <v>0</v>
      </c>
      <c r="J74" s="913">
        <v>0</v>
      </c>
      <c r="K74" s="913">
        <v>0</v>
      </c>
      <c r="L74" s="913">
        <v>0</v>
      </c>
      <c r="M74" s="913">
        <v>0</v>
      </c>
      <c r="N74" s="913">
        <v>501109.47324999998</v>
      </c>
      <c r="O74" s="913">
        <v>0</v>
      </c>
      <c r="P74" s="913">
        <v>1209508.3068299999</v>
      </c>
    </row>
    <row r="75" spans="1:16">
      <c r="A75" s="864" t="s">
        <v>71</v>
      </c>
      <c r="B75" s="913">
        <v>112979.19195000001</v>
      </c>
      <c r="C75" s="913">
        <v>71699.135819999996</v>
      </c>
      <c r="D75" s="913">
        <v>86039.853000000003</v>
      </c>
      <c r="E75" s="913">
        <v>559910.26094000007</v>
      </c>
      <c r="F75" s="913">
        <v>18295.411030000003</v>
      </c>
      <c r="G75" s="913">
        <v>3088.2397999999998</v>
      </c>
      <c r="H75" s="913">
        <v>4959.2354800000003</v>
      </c>
      <c r="I75" s="913">
        <v>531.40552000000002</v>
      </c>
      <c r="J75" s="913">
        <v>0</v>
      </c>
      <c r="K75" s="913">
        <v>0</v>
      </c>
      <c r="L75" s="913">
        <v>347.9</v>
      </c>
      <c r="M75" s="913">
        <v>12600.901470000001</v>
      </c>
      <c r="N75" s="913">
        <v>78385.020090000005</v>
      </c>
      <c r="O75" s="913">
        <v>517.29999999999995</v>
      </c>
      <c r="P75" s="913">
        <v>949353.85510000004</v>
      </c>
    </row>
    <row r="76" spans="1:16">
      <c r="A76" s="864" t="s">
        <v>72</v>
      </c>
      <c r="B76" s="913">
        <v>158756.73543</v>
      </c>
      <c r="C76" s="913">
        <v>2289.7543999999998</v>
      </c>
      <c r="D76" s="913">
        <v>6697.8154699999996</v>
      </c>
      <c r="E76" s="913">
        <v>12394.787039999999</v>
      </c>
      <c r="F76" s="913">
        <v>2797.9155299999998</v>
      </c>
      <c r="G76" s="913">
        <v>1193.3662099999999</v>
      </c>
      <c r="H76" s="913">
        <v>1273.44238</v>
      </c>
      <c r="I76" s="913">
        <v>550.31016</v>
      </c>
      <c r="J76" s="913">
        <v>193.24620000000002</v>
      </c>
      <c r="K76" s="913">
        <v>26.068000000000001</v>
      </c>
      <c r="L76" s="913">
        <v>495.10828999999995</v>
      </c>
      <c r="M76" s="913">
        <v>474.46785999999997</v>
      </c>
      <c r="N76" s="913">
        <v>586.53</v>
      </c>
      <c r="O76" s="913">
        <v>531.19058999999993</v>
      </c>
      <c r="P76" s="913">
        <v>188260.73756000001</v>
      </c>
    </row>
    <row r="77" spans="1:16">
      <c r="A77" s="864" t="s">
        <v>24</v>
      </c>
      <c r="B77" s="913">
        <v>0</v>
      </c>
      <c r="C77" s="913">
        <v>0</v>
      </c>
      <c r="D77" s="913">
        <v>0</v>
      </c>
      <c r="E77" s="913">
        <v>0</v>
      </c>
      <c r="F77" s="913">
        <v>0</v>
      </c>
      <c r="G77" s="913">
        <v>0</v>
      </c>
      <c r="H77" s="913">
        <v>0</v>
      </c>
      <c r="I77" s="913">
        <v>2625.1465899999998</v>
      </c>
      <c r="J77" s="913">
        <v>0</v>
      </c>
      <c r="K77" s="913">
        <v>0</v>
      </c>
      <c r="L77" s="913">
        <v>0</v>
      </c>
      <c r="M77" s="913">
        <v>9592.6</v>
      </c>
      <c r="N77" s="913">
        <v>263147.43252000003</v>
      </c>
      <c r="O77" s="913">
        <v>115052.40251999999</v>
      </c>
      <c r="P77" s="913">
        <v>390417.58162999997</v>
      </c>
    </row>
    <row r="78" spans="1:16">
      <c r="A78" s="864" t="s">
        <v>73</v>
      </c>
      <c r="B78" s="913">
        <v>8404.8930799999998</v>
      </c>
      <c r="C78" s="913">
        <v>2883.5140699999997</v>
      </c>
      <c r="D78" s="913">
        <v>3276.8776800000001</v>
      </c>
      <c r="E78" s="913">
        <v>16321.584289999999</v>
      </c>
      <c r="F78" s="913">
        <v>88.412130000000005</v>
      </c>
      <c r="G78" s="913">
        <v>67.813770000000005</v>
      </c>
      <c r="H78" s="913">
        <v>0</v>
      </c>
      <c r="I78" s="913">
        <v>383.4649</v>
      </c>
      <c r="J78" s="913">
        <v>2.6210000000000001E-2</v>
      </c>
      <c r="K78" s="913">
        <v>86.724329999999995</v>
      </c>
      <c r="L78" s="913">
        <v>26.677779999999998</v>
      </c>
      <c r="M78" s="913">
        <v>1250.4151499999998</v>
      </c>
      <c r="N78" s="913">
        <v>6233.1364599999997</v>
      </c>
      <c r="O78" s="913">
        <v>198.71036999999998</v>
      </c>
      <c r="P78" s="913">
        <v>39222.250220000002</v>
      </c>
    </row>
    <row r="79" spans="1:16">
      <c r="A79" s="864" t="s">
        <v>74</v>
      </c>
      <c r="B79" s="913">
        <v>-1392.5538300000001</v>
      </c>
      <c r="C79" s="913">
        <v>-7371.6654500000004</v>
      </c>
      <c r="D79" s="913">
        <v>-5428.3760899999997</v>
      </c>
      <c r="E79" s="913">
        <v>0</v>
      </c>
      <c r="F79" s="913">
        <v>-1485.40545</v>
      </c>
      <c r="G79" s="913">
        <v>-575.03641000000005</v>
      </c>
      <c r="H79" s="913">
        <v>-671.13437999999996</v>
      </c>
      <c r="I79" s="913">
        <v>-1115.6296</v>
      </c>
      <c r="J79" s="913">
        <v>0</v>
      </c>
      <c r="K79" s="913">
        <v>-16.539459999999998</v>
      </c>
      <c r="L79" s="913">
        <v>-224.04695000000001</v>
      </c>
      <c r="M79" s="913">
        <v>-702.18014000000005</v>
      </c>
      <c r="N79" s="913">
        <v>-2622.16662</v>
      </c>
      <c r="O79" s="913">
        <v>-376.80259000000001</v>
      </c>
      <c r="P79" s="913">
        <v>-21981.536969999997</v>
      </c>
    </row>
    <row r="80" spans="1:16">
      <c r="A80" s="864" t="s">
        <v>75</v>
      </c>
      <c r="B80" s="913">
        <v>326161.24536</v>
      </c>
      <c r="C80" s="913">
        <v>313345.14570999995</v>
      </c>
      <c r="D80" s="913">
        <v>314445.33422000002</v>
      </c>
      <c r="E80" s="913">
        <v>288364.46298000001</v>
      </c>
      <c r="F80" s="913">
        <v>93169.617870000002</v>
      </c>
      <c r="G80" s="913">
        <v>160333.91204</v>
      </c>
      <c r="H80" s="913">
        <v>95026.110610000003</v>
      </c>
      <c r="I80" s="913">
        <v>135913.19594000001</v>
      </c>
      <c r="J80" s="913">
        <v>1978.20334</v>
      </c>
      <c r="K80" s="913">
        <v>4237.5380500000001</v>
      </c>
      <c r="L80" s="913">
        <v>81325.782760000002</v>
      </c>
      <c r="M80" s="913">
        <v>34441.461579999996</v>
      </c>
      <c r="N80" s="913">
        <v>169653.97206</v>
      </c>
      <c r="O80" s="913">
        <v>70612.992840000006</v>
      </c>
      <c r="P80" s="913">
        <v>2089008.9753599998</v>
      </c>
    </row>
    <row r="81" spans="1:16">
      <c r="A81" s="864" t="s">
        <v>76</v>
      </c>
      <c r="B81" s="913">
        <v>47912.890579999999</v>
      </c>
      <c r="C81" s="913">
        <v>47492.518509999994</v>
      </c>
      <c r="D81" s="913">
        <v>77559.070090000008</v>
      </c>
      <c r="E81" s="913">
        <v>66282.426510000005</v>
      </c>
      <c r="F81" s="913">
        <v>17224.576730000001</v>
      </c>
      <c r="G81" s="913">
        <v>98808.332020000002</v>
      </c>
      <c r="H81" s="913">
        <v>35347.879710000001</v>
      </c>
      <c r="I81" s="913">
        <v>14006.61082</v>
      </c>
      <c r="J81" s="913">
        <v>696.71543999999994</v>
      </c>
      <c r="K81" s="913">
        <v>0</v>
      </c>
      <c r="L81" s="913">
        <v>17767.208269999999</v>
      </c>
      <c r="M81" s="913">
        <v>5543.60923</v>
      </c>
      <c r="N81" s="913">
        <v>72532.456969999999</v>
      </c>
      <c r="O81" s="913">
        <v>8386.9577000000008</v>
      </c>
      <c r="P81" s="913">
        <v>509561.25257999997</v>
      </c>
    </row>
    <row r="82" spans="1:16">
      <c r="A82" s="864" t="s">
        <v>77</v>
      </c>
      <c r="B82" s="913">
        <v>169126.29522999999</v>
      </c>
      <c r="C82" s="913">
        <v>73754.2788</v>
      </c>
      <c r="D82" s="913">
        <v>125560.21895000001</v>
      </c>
      <c r="E82" s="913">
        <v>138852.72555</v>
      </c>
      <c r="F82" s="913">
        <v>23792.983510000002</v>
      </c>
      <c r="G82" s="913">
        <v>35111.209069999997</v>
      </c>
      <c r="H82" s="913">
        <v>25208.91475</v>
      </c>
      <c r="I82" s="913">
        <v>20411.823049999999</v>
      </c>
      <c r="J82" s="913">
        <v>837.73643000000004</v>
      </c>
      <c r="K82" s="913">
        <v>0</v>
      </c>
      <c r="L82" s="913">
        <v>15823.699359999999</v>
      </c>
      <c r="M82" s="913">
        <v>7426.01685</v>
      </c>
      <c r="N82" s="913">
        <v>35844.021630000003</v>
      </c>
      <c r="O82" s="913">
        <v>10194.555269999999</v>
      </c>
      <c r="P82" s="913">
        <v>681944.47845000005</v>
      </c>
    </row>
    <row r="83" spans="1:16">
      <c r="A83" s="864" t="s">
        <v>78</v>
      </c>
      <c r="B83" s="913">
        <v>19432.814329999997</v>
      </c>
      <c r="C83" s="913">
        <v>29979.821179999999</v>
      </c>
      <c r="D83" s="913">
        <v>17105.292450000001</v>
      </c>
      <c r="E83" s="913">
        <v>13631.97947</v>
      </c>
      <c r="F83" s="913">
        <v>7860.5301799999997</v>
      </c>
      <c r="G83" s="913">
        <v>6050.7863600000001</v>
      </c>
      <c r="H83" s="913">
        <v>6130.2249800000009</v>
      </c>
      <c r="I83" s="913">
        <v>28305.476500000001</v>
      </c>
      <c r="J83" s="913">
        <v>21.91535</v>
      </c>
      <c r="K83" s="913">
        <v>874.38756999999998</v>
      </c>
      <c r="L83" s="913">
        <v>18336.14602</v>
      </c>
      <c r="M83" s="913">
        <v>9437.28665</v>
      </c>
      <c r="N83" s="913">
        <v>19517.241320000001</v>
      </c>
      <c r="O83" s="913">
        <v>16228.6047</v>
      </c>
      <c r="P83" s="913">
        <v>192912.50706</v>
      </c>
    </row>
    <row r="84" spans="1:16">
      <c r="A84" s="864" t="s">
        <v>79</v>
      </c>
      <c r="B84" s="913">
        <v>52580.745990000003</v>
      </c>
      <c r="C84" s="913">
        <v>56870.549429999999</v>
      </c>
      <c r="D84" s="913">
        <v>25089.761780000001</v>
      </c>
      <c r="E84" s="913">
        <v>22106.986120000001</v>
      </c>
      <c r="F84" s="913">
        <v>26973.121340000002</v>
      </c>
      <c r="G84" s="913">
        <v>5431.81333</v>
      </c>
      <c r="H84" s="913">
        <v>6043.5945199999996</v>
      </c>
      <c r="I84" s="913">
        <v>23046.211879999999</v>
      </c>
      <c r="J84" s="913">
        <v>83.904889999999995</v>
      </c>
      <c r="K84" s="913">
        <v>2841.88735</v>
      </c>
      <c r="L84" s="913">
        <v>6341.0997500000003</v>
      </c>
      <c r="M84" s="913">
        <v>4317.0829999999996</v>
      </c>
      <c r="N84" s="913">
        <v>12449.279829999999</v>
      </c>
      <c r="O84" s="913">
        <v>7593.9063699999997</v>
      </c>
      <c r="P84" s="913">
        <v>251769.94558</v>
      </c>
    </row>
    <row r="85" spans="1:16">
      <c r="A85" s="864" t="s">
        <v>80</v>
      </c>
      <c r="B85" s="913">
        <v>15954.662039999999</v>
      </c>
      <c r="C85" s="913">
        <v>81568.909920000006</v>
      </c>
      <c r="D85" s="913">
        <v>62038.271049999996</v>
      </c>
      <c r="E85" s="913">
        <v>21591.452719999997</v>
      </c>
      <c r="F85" s="913">
        <v>15792.140519999999</v>
      </c>
      <c r="G85" s="913">
        <v>10650.47437</v>
      </c>
      <c r="H85" s="913">
        <v>19731.530629999997</v>
      </c>
      <c r="I85" s="913">
        <v>30499.65841</v>
      </c>
      <c r="J85" s="913">
        <v>159.98065</v>
      </c>
      <c r="K85" s="913">
        <v>515.92418999999995</v>
      </c>
      <c r="L85" s="913">
        <v>15925.959550000001</v>
      </c>
      <c r="M85" s="913">
        <v>5326.1050999999998</v>
      </c>
      <c r="N85" s="913">
        <v>29310.972309999997</v>
      </c>
      <c r="O85" s="913">
        <v>19069.610120000001</v>
      </c>
      <c r="P85" s="913">
        <v>328135.65158000001</v>
      </c>
    </row>
    <row r="86" spans="1:16">
      <c r="A86" s="864" t="s">
        <v>81</v>
      </c>
      <c r="B86" s="913">
        <v>5246.4744600000004</v>
      </c>
      <c r="C86" s="913">
        <v>16837.674429999999</v>
      </c>
      <c r="D86" s="913">
        <v>3565.2254500000004</v>
      </c>
      <c r="E86" s="913">
        <v>3648.9200900000001</v>
      </c>
      <c r="F86" s="913">
        <v>1012.3200400000001</v>
      </c>
      <c r="G86" s="913">
        <v>886.08881999999994</v>
      </c>
      <c r="H86" s="913">
        <v>1248.3556000000001</v>
      </c>
      <c r="I86" s="913">
        <v>8259.3843699999998</v>
      </c>
      <c r="J86" s="913">
        <v>173.54057999999998</v>
      </c>
      <c r="K86" s="913">
        <v>0</v>
      </c>
      <c r="L86" s="913">
        <v>7005.5472199999995</v>
      </c>
      <c r="M86" s="913">
        <v>2349.4852500000002</v>
      </c>
      <c r="N86" s="913">
        <v>0</v>
      </c>
      <c r="O86" s="913">
        <v>8773.7785600000007</v>
      </c>
      <c r="P86" s="913">
        <v>59006.794869999998</v>
      </c>
    </row>
    <row r="87" spans="1:16">
      <c r="A87" s="864" t="s">
        <v>82</v>
      </c>
      <c r="B87" s="913">
        <v>4007.1081099999997</v>
      </c>
      <c r="C87" s="913">
        <v>312.30801000000002</v>
      </c>
      <c r="D87" s="913">
        <v>3527.4944500000001</v>
      </c>
      <c r="E87" s="913">
        <v>395.137</v>
      </c>
      <c r="F87" s="913">
        <v>513.94555000000003</v>
      </c>
      <c r="G87" s="913">
        <v>146.84428</v>
      </c>
      <c r="H87" s="913">
        <v>65.611919999999998</v>
      </c>
      <c r="I87" s="913">
        <v>463.80273</v>
      </c>
      <c r="J87" s="913">
        <v>4.41</v>
      </c>
      <c r="K87" s="913">
        <v>5.33894</v>
      </c>
      <c r="L87" s="913">
        <v>126.12259</v>
      </c>
      <c r="M87" s="913">
        <v>41.875500000000002</v>
      </c>
      <c r="N87" s="913">
        <v>0</v>
      </c>
      <c r="O87" s="913">
        <v>365.58012000000002</v>
      </c>
      <c r="P87" s="913">
        <v>9975.5792000000001</v>
      </c>
    </row>
    <row r="88" spans="1:16">
      <c r="A88" s="864" t="s">
        <v>83</v>
      </c>
      <c r="B88" s="913">
        <v>0</v>
      </c>
      <c r="C88" s="913">
        <v>0</v>
      </c>
      <c r="D88" s="913">
        <v>0</v>
      </c>
      <c r="E88" s="913">
        <v>0</v>
      </c>
      <c r="F88" s="913">
        <v>0</v>
      </c>
      <c r="G88" s="913">
        <v>2.0820000000000002E-2</v>
      </c>
      <c r="H88" s="913">
        <v>0</v>
      </c>
      <c r="I88" s="913">
        <v>0</v>
      </c>
      <c r="J88" s="913">
        <v>0</v>
      </c>
      <c r="K88" s="913">
        <v>0</v>
      </c>
      <c r="L88" s="913">
        <v>0</v>
      </c>
      <c r="M88" s="913">
        <v>0</v>
      </c>
      <c r="N88" s="913">
        <v>0</v>
      </c>
      <c r="O88" s="913">
        <v>0</v>
      </c>
      <c r="P88" s="913">
        <v>2.0820000000000002E-2</v>
      </c>
    </row>
    <row r="89" spans="1:16">
      <c r="A89" s="864" t="s">
        <v>84</v>
      </c>
      <c r="B89" s="913">
        <v>11900.25462</v>
      </c>
      <c r="C89" s="913">
        <v>6529.0854300000001</v>
      </c>
      <c r="D89" s="913">
        <v>0</v>
      </c>
      <c r="E89" s="913">
        <v>21854.835520000001</v>
      </c>
      <c r="F89" s="913">
        <v>0</v>
      </c>
      <c r="G89" s="913">
        <v>3248.3429700000002</v>
      </c>
      <c r="H89" s="913">
        <v>1249.9984999999999</v>
      </c>
      <c r="I89" s="913">
        <v>10920.22818</v>
      </c>
      <c r="J89" s="913">
        <v>0</v>
      </c>
      <c r="K89" s="913">
        <v>0</v>
      </c>
      <c r="L89" s="913">
        <v>0</v>
      </c>
      <c r="M89" s="913">
        <v>0</v>
      </c>
      <c r="N89" s="913">
        <v>0</v>
      </c>
      <c r="O89" s="913">
        <v>0</v>
      </c>
      <c r="P89" s="913">
        <v>55702.745219999997</v>
      </c>
    </row>
    <row r="90" spans="1:16">
      <c r="A90" s="864" t="s">
        <v>85</v>
      </c>
      <c r="B90" s="913">
        <v>30147.560440000001</v>
      </c>
      <c r="C90" s="913">
        <v>27062.69068</v>
      </c>
      <c r="D90" s="913">
        <v>42108.659770000006</v>
      </c>
      <c r="E90" s="913">
        <v>53035.597880000001</v>
      </c>
      <c r="F90" s="913">
        <v>26741.403679999999</v>
      </c>
      <c r="G90" s="913">
        <v>24356.56509</v>
      </c>
      <c r="H90" s="913">
        <v>15733.112369999999</v>
      </c>
      <c r="I90" s="913">
        <v>24144.934499999999</v>
      </c>
      <c r="J90" s="913">
        <v>1427.6344799999999</v>
      </c>
      <c r="K90" s="913">
        <v>683.18543</v>
      </c>
      <c r="L90" s="913">
        <v>36402.524729999997</v>
      </c>
      <c r="M90" s="913">
        <v>6909.9512400000003</v>
      </c>
      <c r="N90" s="913">
        <v>60754.116799999996</v>
      </c>
      <c r="O90" s="913">
        <v>15358.22775</v>
      </c>
      <c r="P90" s="913">
        <v>364866.16483999998</v>
      </c>
    </row>
    <row r="91" spans="1:16">
      <c r="A91" s="864" t="s">
        <v>86</v>
      </c>
      <c r="B91" s="913">
        <v>7285.5711200000005</v>
      </c>
      <c r="C91" s="913">
        <v>10816.966410000001</v>
      </c>
      <c r="D91" s="913">
        <v>6794.3502600000002</v>
      </c>
      <c r="E91" s="913">
        <v>4931.8526600000005</v>
      </c>
      <c r="F91" s="913">
        <v>750.52912000000003</v>
      </c>
      <c r="G91" s="913">
        <v>860.23213999999996</v>
      </c>
      <c r="H91" s="913">
        <v>1928.8859600000001</v>
      </c>
      <c r="I91" s="913">
        <v>4378.8140800000001</v>
      </c>
      <c r="J91" s="913">
        <v>1061.72648</v>
      </c>
      <c r="K91" s="913">
        <v>0</v>
      </c>
      <c r="L91" s="913">
        <v>2477.8191699999998</v>
      </c>
      <c r="M91" s="913">
        <v>1395.22487</v>
      </c>
      <c r="N91" s="913">
        <v>726.38481999999999</v>
      </c>
      <c r="O91" s="913">
        <v>10019.11922</v>
      </c>
      <c r="P91" s="913">
        <v>53427.476310000005</v>
      </c>
    </row>
    <row r="92" spans="1:16">
      <c r="A92" s="864" t="s">
        <v>87</v>
      </c>
      <c r="B92" s="913">
        <v>9380.2380900000007</v>
      </c>
      <c r="C92" s="913">
        <v>0</v>
      </c>
      <c r="D92" s="913">
        <v>7161.4750400000003</v>
      </c>
      <c r="E92" s="913">
        <v>4033.5025099999998</v>
      </c>
      <c r="F92" s="913">
        <v>8205.5903099999996</v>
      </c>
      <c r="G92" s="913">
        <v>3734.3213300000002</v>
      </c>
      <c r="H92" s="913">
        <v>6020.81178</v>
      </c>
      <c r="I92" s="913">
        <v>17063.922289999999</v>
      </c>
      <c r="J92" s="913">
        <v>0</v>
      </c>
      <c r="K92" s="913">
        <v>683.18543</v>
      </c>
      <c r="L92" s="913">
        <v>0</v>
      </c>
      <c r="M92" s="913">
        <v>3130.3723300000001</v>
      </c>
      <c r="N92" s="913">
        <v>53040.688889999998</v>
      </c>
      <c r="O92" s="913">
        <v>2050.6179699999998</v>
      </c>
      <c r="P92" s="913">
        <v>114504.72597</v>
      </c>
    </row>
    <row r="93" spans="1:16">
      <c r="A93" s="864" t="s">
        <v>88</v>
      </c>
      <c r="B93" s="913">
        <v>1218.7053000000001</v>
      </c>
      <c r="C93" s="913">
        <v>16567.959330000002</v>
      </c>
      <c r="D93" s="913">
        <v>343.779</v>
      </c>
      <c r="E93" s="913">
        <v>32919.728750000002</v>
      </c>
      <c r="F93" s="913">
        <v>692.92767000000003</v>
      </c>
      <c r="G93" s="913">
        <v>8625.0803200000009</v>
      </c>
      <c r="H93" s="913">
        <v>6641.9340300000003</v>
      </c>
      <c r="I93" s="913">
        <v>442.15377000000001</v>
      </c>
      <c r="J93" s="913">
        <v>0</v>
      </c>
      <c r="K93" s="913">
        <v>0</v>
      </c>
      <c r="L93" s="913">
        <v>32888.318180000002</v>
      </c>
      <c r="M93" s="913">
        <v>3.6960000000000002</v>
      </c>
      <c r="N93" s="913">
        <v>1783.0208799999998</v>
      </c>
      <c r="O93" s="913">
        <v>4.6592399999999996</v>
      </c>
      <c r="P93" s="913">
        <v>102131.96247</v>
      </c>
    </row>
    <row r="94" spans="1:16">
      <c r="A94" s="864" t="s">
        <v>89</v>
      </c>
      <c r="B94" s="913">
        <v>12263.04593</v>
      </c>
      <c r="C94" s="913">
        <v>0</v>
      </c>
      <c r="D94" s="913">
        <v>27893.67873</v>
      </c>
      <c r="E94" s="913">
        <v>11150.51396</v>
      </c>
      <c r="F94" s="913">
        <v>17172.691149999999</v>
      </c>
      <c r="G94" s="913">
        <v>11445.200150000001</v>
      </c>
      <c r="H94" s="913">
        <v>1142.3306</v>
      </c>
      <c r="I94" s="913">
        <v>2260.0443599999999</v>
      </c>
      <c r="J94" s="913">
        <v>365.90800000000002</v>
      </c>
      <c r="K94" s="913">
        <v>0</v>
      </c>
      <c r="L94" s="913">
        <v>1036.3873799999999</v>
      </c>
      <c r="M94" s="913">
        <v>2380.6580400000003</v>
      </c>
      <c r="N94" s="913">
        <v>5204.0222100000001</v>
      </c>
      <c r="O94" s="913">
        <v>3283.8313199999998</v>
      </c>
      <c r="P94" s="913">
        <v>95598.311829999991</v>
      </c>
    </row>
    <row r="95" spans="1:16" ht="15.75" thickBot="1">
      <c r="A95" s="864" t="s">
        <v>90</v>
      </c>
      <c r="B95" s="913">
        <v>0</v>
      </c>
      <c r="C95" s="913">
        <v>-322.23505999999998</v>
      </c>
      <c r="D95" s="913">
        <v>-84.623259999999988</v>
      </c>
      <c r="E95" s="913">
        <v>0</v>
      </c>
      <c r="F95" s="913">
        <v>-80.334570000000014</v>
      </c>
      <c r="G95" s="913">
        <v>-308.26884999999999</v>
      </c>
      <c r="H95" s="913">
        <v>-0.85</v>
      </c>
      <c r="I95" s="913">
        <v>0</v>
      </c>
      <c r="J95" s="913">
        <v>0</v>
      </c>
      <c r="K95" s="913">
        <v>0</v>
      </c>
      <c r="L95" s="913">
        <v>0</v>
      </c>
      <c r="M95" s="913">
        <v>0</v>
      </c>
      <c r="N95" s="913">
        <v>0</v>
      </c>
      <c r="O95" s="913">
        <v>0</v>
      </c>
      <c r="P95" s="913">
        <v>-796.31173999999999</v>
      </c>
    </row>
    <row r="96" spans="1:16" s="912" customFormat="1" ht="15.75" thickTop="1">
      <c r="A96" s="907" t="s">
        <v>91</v>
      </c>
      <c r="B96" s="911">
        <v>17416060.240900002</v>
      </c>
      <c r="C96" s="911">
        <v>18313187.961369999</v>
      </c>
      <c r="D96" s="911">
        <v>20091187.298289999</v>
      </c>
      <c r="E96" s="911">
        <v>14800161.8126</v>
      </c>
      <c r="F96" s="911">
        <v>10995304.59829</v>
      </c>
      <c r="G96" s="911">
        <v>7052918.5333599998</v>
      </c>
      <c r="H96" s="911">
        <v>6769528.1249599997</v>
      </c>
      <c r="I96" s="911">
        <v>8053980.2013100004</v>
      </c>
      <c r="J96" s="911">
        <v>80260.105519999997</v>
      </c>
      <c r="K96" s="911">
        <v>268409.52662000002</v>
      </c>
      <c r="L96" s="911">
        <v>7736328.7672199998</v>
      </c>
      <c r="M96" s="911">
        <v>1722232.8607900001</v>
      </c>
      <c r="N96" s="911">
        <v>6220367.0407600002</v>
      </c>
      <c r="O96" s="911">
        <v>5711587.9390000002</v>
      </c>
      <c r="P96" s="911">
        <v>125231515.01099001</v>
      </c>
    </row>
    <row r="97" spans="1:16">
      <c r="A97" s="864" t="s">
        <v>92</v>
      </c>
      <c r="B97" s="913">
        <v>16139403.34842</v>
      </c>
      <c r="C97" s="913">
        <v>15206837.091610001</v>
      </c>
      <c r="D97" s="913">
        <v>17247807.142470002</v>
      </c>
      <c r="E97" s="913">
        <v>12973026.304850001</v>
      </c>
      <c r="F97" s="913">
        <v>9595714.4068600014</v>
      </c>
      <c r="G97" s="913">
        <v>6260263.4055000003</v>
      </c>
      <c r="H97" s="913">
        <v>5973126.0757100005</v>
      </c>
      <c r="I97" s="913">
        <v>6049801.4527899995</v>
      </c>
      <c r="J97" s="913">
        <v>62342.44743</v>
      </c>
      <c r="K97" s="913">
        <v>163424.48391000001</v>
      </c>
      <c r="L97" s="913">
        <v>5725132.5848300001</v>
      </c>
      <c r="M97" s="913">
        <v>1646364.2689100001</v>
      </c>
      <c r="N97" s="913">
        <v>5433483.1614799993</v>
      </c>
      <c r="O97" s="913">
        <v>5024053.32015</v>
      </c>
      <c r="P97" s="913">
        <v>107500779.49492</v>
      </c>
    </row>
    <row r="98" spans="1:16">
      <c r="A98" s="864" t="s">
        <v>93</v>
      </c>
      <c r="B98" s="913">
        <v>6030709.0619399995</v>
      </c>
      <c r="C98" s="913">
        <v>3921123.9153100001</v>
      </c>
      <c r="D98" s="913">
        <v>4399450.4684600001</v>
      </c>
      <c r="E98" s="913">
        <v>4971037.3986899992</v>
      </c>
      <c r="F98" s="913">
        <v>2837931.6305399998</v>
      </c>
      <c r="G98" s="913">
        <v>2028891.6802000001</v>
      </c>
      <c r="H98" s="913">
        <v>1028010.2229500001</v>
      </c>
      <c r="I98" s="913">
        <v>2479.4649399999998</v>
      </c>
      <c r="J98" s="913">
        <v>27397.628949999998</v>
      </c>
      <c r="K98" s="913">
        <v>116738.2285</v>
      </c>
      <c r="L98" s="913">
        <v>1791.53388</v>
      </c>
      <c r="M98" s="913">
        <v>69455.001329999999</v>
      </c>
      <c r="N98" s="913">
        <v>787359.51185999997</v>
      </c>
      <c r="O98" s="913">
        <v>36772.214700000004</v>
      </c>
      <c r="P98" s="913">
        <v>26259147.962250002</v>
      </c>
    </row>
    <row r="99" spans="1:16">
      <c r="A99" s="864" t="s">
        <v>94</v>
      </c>
      <c r="B99" s="913">
        <v>6023440.3783</v>
      </c>
      <c r="C99" s="913">
        <v>3768766.8839799999</v>
      </c>
      <c r="D99" s="913">
        <v>4387525.7128100004</v>
      </c>
      <c r="E99" s="913">
        <v>4874476.5290100006</v>
      </c>
      <c r="F99" s="913">
        <v>2659179.75453</v>
      </c>
      <c r="G99" s="913">
        <v>2018357.0028900001</v>
      </c>
      <c r="H99" s="913">
        <v>1016857.47717</v>
      </c>
      <c r="I99" s="913">
        <v>0</v>
      </c>
      <c r="J99" s="913">
        <v>27270.673190000001</v>
      </c>
      <c r="K99" s="913">
        <v>116664.56563</v>
      </c>
      <c r="L99" s="913">
        <v>0</v>
      </c>
      <c r="M99" s="913">
        <v>68692.099300000002</v>
      </c>
      <c r="N99" s="913">
        <v>782463.69141999993</v>
      </c>
      <c r="O99" s="913">
        <v>0</v>
      </c>
      <c r="P99" s="913">
        <v>25743694.768229999</v>
      </c>
    </row>
    <row r="100" spans="1:16">
      <c r="A100" s="864" t="s">
        <v>95</v>
      </c>
      <c r="B100" s="913">
        <v>7268.6836399999993</v>
      </c>
      <c r="C100" s="913">
        <v>152357.03133000003</v>
      </c>
      <c r="D100" s="913">
        <v>11924.755650000001</v>
      </c>
      <c r="E100" s="913">
        <v>96560.869680000003</v>
      </c>
      <c r="F100" s="913">
        <v>178751.87600999998</v>
      </c>
      <c r="G100" s="913">
        <v>10534.677310000001</v>
      </c>
      <c r="H100" s="913">
        <v>11152.745779999999</v>
      </c>
      <c r="I100" s="913">
        <v>2479.4649399999998</v>
      </c>
      <c r="J100" s="913">
        <v>126.95576</v>
      </c>
      <c r="K100" s="913">
        <v>73.662869999999998</v>
      </c>
      <c r="L100" s="913">
        <v>1791.53388</v>
      </c>
      <c r="M100" s="913">
        <v>762.90203000000008</v>
      </c>
      <c r="N100" s="913">
        <v>4895.8204400000004</v>
      </c>
      <c r="O100" s="913">
        <v>36772.214700000004</v>
      </c>
      <c r="P100" s="913">
        <v>515453.19402</v>
      </c>
    </row>
    <row r="101" spans="1:16">
      <c r="A101" s="864" t="s">
        <v>96</v>
      </c>
      <c r="B101" s="913">
        <v>4980332.7655800004</v>
      </c>
      <c r="C101" s="913">
        <v>7130167.2214899994</v>
      </c>
      <c r="D101" s="913">
        <v>7089078.5248199999</v>
      </c>
      <c r="E101" s="913">
        <v>3784398.6896799998</v>
      </c>
      <c r="F101" s="913">
        <v>3045495.7264999999</v>
      </c>
      <c r="G101" s="913">
        <v>1775447.9323499999</v>
      </c>
      <c r="H101" s="913">
        <v>1362471.05067</v>
      </c>
      <c r="I101" s="913">
        <v>1962593.7840699998</v>
      </c>
      <c r="J101" s="913">
        <v>22635.422890000002</v>
      </c>
      <c r="K101" s="913">
        <v>9577.5543100000014</v>
      </c>
      <c r="L101" s="913">
        <v>2360538.3766999999</v>
      </c>
      <c r="M101" s="913">
        <v>342103.72805000003</v>
      </c>
      <c r="N101" s="913">
        <v>1128989.4476099999</v>
      </c>
      <c r="O101" s="913">
        <v>1767913.91258</v>
      </c>
      <c r="P101" s="913">
        <v>36761744.1373</v>
      </c>
    </row>
    <row r="102" spans="1:16">
      <c r="A102" s="864" t="s">
        <v>97</v>
      </c>
      <c r="B102" s="913">
        <v>334710.97012000001</v>
      </c>
      <c r="C102" s="913">
        <v>80285.847069999989</v>
      </c>
      <c r="D102" s="913">
        <v>303253.93029000005</v>
      </c>
      <c r="E102" s="913">
        <v>134652.00477999999</v>
      </c>
      <c r="F102" s="913">
        <v>88808.046489999993</v>
      </c>
      <c r="G102" s="913">
        <v>1534510.42882</v>
      </c>
      <c r="H102" s="913">
        <v>120810.28158</v>
      </c>
      <c r="I102" s="913">
        <v>201610.16933</v>
      </c>
      <c r="J102" s="913">
        <v>6322.9769500000002</v>
      </c>
      <c r="K102" s="913">
        <v>380.4239</v>
      </c>
      <c r="L102" s="913">
        <v>124795.31629999999</v>
      </c>
      <c r="M102" s="913">
        <v>159181.81762000002</v>
      </c>
      <c r="N102" s="913">
        <v>463629.25268000003</v>
      </c>
      <c r="O102" s="913">
        <v>121725.52303</v>
      </c>
      <c r="P102" s="913">
        <v>3674676.9889600002</v>
      </c>
    </row>
    <row r="103" spans="1:16">
      <c r="A103" s="864" t="s">
        <v>98</v>
      </c>
      <c r="B103" s="913">
        <v>52207.608740000003</v>
      </c>
      <c r="C103" s="913">
        <v>17000.36519</v>
      </c>
      <c r="D103" s="913">
        <v>131740.11970000001</v>
      </c>
      <c r="E103" s="913">
        <v>36755.038399999998</v>
      </c>
      <c r="F103" s="913">
        <v>40958.8851</v>
      </c>
      <c r="G103" s="913">
        <v>16209.409300000001</v>
      </c>
      <c r="H103" s="913">
        <v>13244.94211</v>
      </c>
      <c r="I103" s="913">
        <v>20394.59736</v>
      </c>
      <c r="J103" s="913">
        <v>0</v>
      </c>
      <c r="K103" s="913">
        <v>3.6479400000000002</v>
      </c>
      <c r="L103" s="913">
        <v>15083.337160000001</v>
      </c>
      <c r="M103" s="913">
        <v>26530.63624</v>
      </c>
      <c r="N103" s="913">
        <v>7031.8041900000007</v>
      </c>
      <c r="O103" s="913">
        <v>22115.862570000001</v>
      </c>
      <c r="P103" s="913">
        <v>399276.25400000002</v>
      </c>
    </row>
    <row r="104" spans="1:16">
      <c r="A104" s="864" t="s">
        <v>99</v>
      </c>
      <c r="B104" s="913">
        <v>40579.311379999999</v>
      </c>
      <c r="C104" s="913">
        <v>12966.131429999999</v>
      </c>
      <c r="D104" s="913">
        <v>1.0000000000000001E-5</v>
      </c>
      <c r="E104" s="913">
        <v>25443.277969999999</v>
      </c>
      <c r="F104" s="913">
        <v>0</v>
      </c>
      <c r="G104" s="913">
        <v>17336.786660000002</v>
      </c>
      <c r="H104" s="913">
        <v>20771.83079</v>
      </c>
      <c r="I104" s="913">
        <v>15700.54039</v>
      </c>
      <c r="J104" s="913">
        <v>137.31367</v>
      </c>
      <c r="K104" s="913">
        <v>376.77596</v>
      </c>
      <c r="L104" s="913">
        <v>11357.40249</v>
      </c>
      <c r="M104" s="913">
        <v>0</v>
      </c>
      <c r="N104" s="913">
        <v>1689.1647499999999</v>
      </c>
      <c r="O104" s="913">
        <v>24126.846129999998</v>
      </c>
      <c r="P104" s="913">
        <v>170485.38162999999</v>
      </c>
    </row>
    <row r="105" spans="1:16">
      <c r="A105" s="864" t="s">
        <v>100</v>
      </c>
      <c r="B105" s="913">
        <v>1238.59051</v>
      </c>
      <c r="C105" s="913">
        <v>0</v>
      </c>
      <c r="D105" s="913">
        <v>-4.0000000000000003E-5</v>
      </c>
      <c r="E105" s="913">
        <v>1340.1030000000001</v>
      </c>
      <c r="F105" s="913">
        <v>-1.0000000000000001E-5</v>
      </c>
      <c r="G105" s="913">
        <v>0</v>
      </c>
      <c r="H105" s="913">
        <v>0</v>
      </c>
      <c r="I105" s="913">
        <v>0</v>
      </c>
      <c r="J105" s="913">
        <v>0</v>
      </c>
      <c r="K105" s="913">
        <v>0</v>
      </c>
      <c r="L105" s="913">
        <v>0</v>
      </c>
      <c r="M105" s="913">
        <v>100</v>
      </c>
      <c r="N105" s="913">
        <v>0</v>
      </c>
      <c r="O105" s="913">
        <v>0</v>
      </c>
      <c r="P105" s="913">
        <v>2678.69346</v>
      </c>
    </row>
    <row r="106" spans="1:16">
      <c r="A106" s="864" t="s">
        <v>101</v>
      </c>
      <c r="B106" s="913">
        <v>8007.4063200000001</v>
      </c>
      <c r="C106" s="913">
        <v>2.0000000000000002E-5</v>
      </c>
      <c r="D106" s="913">
        <v>0</v>
      </c>
      <c r="E106" s="913">
        <v>12859.607169999999</v>
      </c>
      <c r="F106" s="913">
        <v>0</v>
      </c>
      <c r="G106" s="913">
        <v>0</v>
      </c>
      <c r="H106" s="913">
        <v>0</v>
      </c>
      <c r="I106" s="913">
        <v>0</v>
      </c>
      <c r="J106" s="913">
        <v>3103.8869900000004</v>
      </c>
      <c r="K106" s="913">
        <v>0</v>
      </c>
      <c r="L106" s="913">
        <v>0</v>
      </c>
      <c r="M106" s="913">
        <v>2474.1129500000002</v>
      </c>
      <c r="N106" s="913">
        <v>0</v>
      </c>
      <c r="O106" s="913">
        <v>0</v>
      </c>
      <c r="P106" s="913">
        <v>26445.013449999999</v>
      </c>
    </row>
    <row r="107" spans="1:16">
      <c r="A107" s="864" t="s">
        <v>102</v>
      </c>
      <c r="B107" s="913">
        <v>25203.575870000001</v>
      </c>
      <c r="C107" s="913">
        <v>4177.6417499999998</v>
      </c>
      <c r="D107" s="913">
        <v>96852.670629999993</v>
      </c>
      <c r="E107" s="913">
        <v>29786.49165</v>
      </c>
      <c r="F107" s="913">
        <v>8409.3050600000006</v>
      </c>
      <c r="G107" s="913">
        <v>4538.1615199999997</v>
      </c>
      <c r="H107" s="913">
        <v>14727.210880000001</v>
      </c>
      <c r="I107" s="913">
        <v>42583.856690000001</v>
      </c>
      <c r="J107" s="913">
        <v>3081.7762900000002</v>
      </c>
      <c r="K107" s="913">
        <v>0</v>
      </c>
      <c r="L107" s="913">
        <v>2128.9964300000001</v>
      </c>
      <c r="M107" s="913">
        <v>4733.1239699999996</v>
      </c>
      <c r="N107" s="913">
        <v>22796.464329999999</v>
      </c>
      <c r="O107" s="913">
        <v>5653.5487999999996</v>
      </c>
      <c r="P107" s="913">
        <v>264672.82387000002</v>
      </c>
    </row>
    <row r="108" spans="1:16">
      <c r="A108" s="864" t="s">
        <v>103</v>
      </c>
      <c r="B108" s="913">
        <v>117468.78445000001</v>
      </c>
      <c r="C108" s="913">
        <v>12285.22946</v>
      </c>
      <c r="D108" s="913">
        <v>26313.714350000002</v>
      </c>
      <c r="E108" s="913">
        <v>5695.4127099999996</v>
      </c>
      <c r="F108" s="913">
        <v>33188.005349999999</v>
      </c>
      <c r="G108" s="913">
        <v>37690.76107</v>
      </c>
      <c r="H108" s="913">
        <v>38294.169529999999</v>
      </c>
      <c r="I108" s="913">
        <v>73056.888299999991</v>
      </c>
      <c r="J108" s="913">
        <v>0</v>
      </c>
      <c r="K108" s="913">
        <v>0</v>
      </c>
      <c r="L108" s="913">
        <v>43089.873009999996</v>
      </c>
      <c r="M108" s="913">
        <v>48282.246920000005</v>
      </c>
      <c r="N108" s="913">
        <v>44293.263599999998</v>
      </c>
      <c r="O108" s="913">
        <v>25599.10511</v>
      </c>
      <c r="P108" s="913">
        <v>505257.45386000001</v>
      </c>
    </row>
    <row r="109" spans="1:16">
      <c r="A109" s="864" t="s">
        <v>104</v>
      </c>
      <c r="B109" s="913">
        <v>4649.5006199999998</v>
      </c>
      <c r="C109" s="913">
        <v>2614.2954</v>
      </c>
      <c r="D109" s="913">
        <v>27692.813409999999</v>
      </c>
      <c r="E109" s="913">
        <v>5254.3302599999997</v>
      </c>
      <c r="F109" s="913">
        <v>6051.5245199999999</v>
      </c>
      <c r="G109" s="913">
        <v>72623.767609999995</v>
      </c>
      <c r="H109" s="913">
        <v>17334.816019999998</v>
      </c>
      <c r="I109" s="913">
        <v>32919.096310000001</v>
      </c>
      <c r="J109" s="913">
        <v>0</v>
      </c>
      <c r="K109" s="913">
        <v>0</v>
      </c>
      <c r="L109" s="913">
        <v>12916.335150000001</v>
      </c>
      <c r="M109" s="913">
        <v>52771.115210000004</v>
      </c>
      <c r="N109" s="913">
        <v>6512.7620399999996</v>
      </c>
      <c r="O109" s="913">
        <v>8271.303179999999</v>
      </c>
      <c r="P109" s="913">
        <v>249611.65972999998</v>
      </c>
    </row>
    <row r="110" spans="1:16">
      <c r="A110" s="864" t="s">
        <v>105</v>
      </c>
      <c r="B110" s="913">
        <v>85356.192230000001</v>
      </c>
      <c r="C110" s="913">
        <v>31242.183820000002</v>
      </c>
      <c r="D110" s="913">
        <v>20654.612229999999</v>
      </c>
      <c r="E110" s="913">
        <v>17517.743620000001</v>
      </c>
      <c r="F110" s="913">
        <v>200.32647</v>
      </c>
      <c r="G110" s="913">
        <v>1386111.54266</v>
      </c>
      <c r="H110" s="913">
        <v>16437.312249999999</v>
      </c>
      <c r="I110" s="913">
        <v>16955.190280000003</v>
      </c>
      <c r="J110" s="913">
        <v>0</v>
      </c>
      <c r="K110" s="913">
        <v>0</v>
      </c>
      <c r="L110" s="913">
        <v>40219.372060000002</v>
      </c>
      <c r="M110" s="913">
        <v>24290.582329999997</v>
      </c>
      <c r="N110" s="913">
        <v>381305.79376999999</v>
      </c>
      <c r="O110" s="913">
        <v>35958.857240000005</v>
      </c>
      <c r="P110" s="913">
        <v>2056249.70896</v>
      </c>
    </row>
    <row r="111" spans="1:16">
      <c r="A111" s="864" t="s">
        <v>106</v>
      </c>
      <c r="B111" s="913">
        <v>644441.92788999993</v>
      </c>
      <c r="C111" s="913">
        <v>347714.42633999995</v>
      </c>
      <c r="D111" s="913">
        <v>323127.51610000001</v>
      </c>
      <c r="E111" s="913">
        <v>754427.74537000002</v>
      </c>
      <c r="F111" s="913">
        <v>262915.93943000003</v>
      </c>
      <c r="G111" s="913">
        <v>145410.78580000001</v>
      </c>
      <c r="H111" s="913">
        <v>74456.599900000001</v>
      </c>
      <c r="I111" s="913">
        <v>21255.406879999999</v>
      </c>
      <c r="J111" s="913">
        <v>5946.3532800000003</v>
      </c>
      <c r="K111" s="913">
        <v>1870.59258</v>
      </c>
      <c r="L111" s="913">
        <v>73307.689159999994</v>
      </c>
      <c r="M111" s="913">
        <v>76796.933019999997</v>
      </c>
      <c r="N111" s="913">
        <v>1510793.4400599999</v>
      </c>
      <c r="O111" s="913">
        <v>52481.221950000006</v>
      </c>
      <c r="P111" s="913">
        <v>4294946.5777599998</v>
      </c>
    </row>
    <row r="112" spans="1:16">
      <c r="A112" s="864" t="s">
        <v>107</v>
      </c>
      <c r="B112" s="913">
        <v>3856732.1535999998</v>
      </c>
      <c r="C112" s="913">
        <v>3537325.2198699997</v>
      </c>
      <c r="D112" s="913">
        <v>4900964.1007299991</v>
      </c>
      <c r="E112" s="913">
        <v>3064003.84687</v>
      </c>
      <c r="F112" s="913">
        <v>3199110.3875300004</v>
      </c>
      <c r="G112" s="913">
        <v>638853.92287999997</v>
      </c>
      <c r="H112" s="913">
        <v>3208242.70939</v>
      </c>
      <c r="I112" s="913">
        <v>3602422.4721900001</v>
      </c>
      <c r="J112" s="913">
        <v>0</v>
      </c>
      <c r="K112" s="913">
        <v>34817.861199999999</v>
      </c>
      <c r="L112" s="913">
        <v>2985025.0495100003</v>
      </c>
      <c r="M112" s="913">
        <v>930194.26676000003</v>
      </c>
      <c r="N112" s="913">
        <v>1325632.15702</v>
      </c>
      <c r="O112" s="913">
        <v>2845291.5095799998</v>
      </c>
      <c r="P112" s="913">
        <v>34128615.657130003</v>
      </c>
    </row>
    <row r="113" spans="1:16">
      <c r="A113" s="864" t="s">
        <v>108</v>
      </c>
      <c r="B113" s="913">
        <v>292476.46929000004</v>
      </c>
      <c r="C113" s="913">
        <v>190220.46153</v>
      </c>
      <c r="D113" s="913">
        <v>231932.60206999999</v>
      </c>
      <c r="E113" s="913">
        <v>264506.61946000002</v>
      </c>
      <c r="F113" s="913">
        <v>161452.67637</v>
      </c>
      <c r="G113" s="913">
        <v>137148.65544999999</v>
      </c>
      <c r="H113" s="913">
        <v>179135.21122</v>
      </c>
      <c r="I113" s="913">
        <v>259440.15537999998</v>
      </c>
      <c r="J113" s="913">
        <v>40.065359999999998</v>
      </c>
      <c r="K113" s="913">
        <v>39.823419999999999</v>
      </c>
      <c r="L113" s="913">
        <v>179674.61928000001</v>
      </c>
      <c r="M113" s="913">
        <v>68632.522129999998</v>
      </c>
      <c r="N113" s="913">
        <v>217079.35225</v>
      </c>
      <c r="O113" s="913">
        <v>199868.93831</v>
      </c>
      <c r="P113" s="913">
        <v>2381648.1715199999</v>
      </c>
    </row>
    <row r="114" spans="1:16">
      <c r="A114" s="864" t="s">
        <v>109</v>
      </c>
      <c r="B114" s="913">
        <v>5157.0286900000001</v>
      </c>
      <c r="C114" s="913">
        <v>102758.11087</v>
      </c>
      <c r="D114" s="913">
        <v>11529.42801</v>
      </c>
      <c r="E114" s="913">
        <v>9046.2826700000005</v>
      </c>
      <c r="F114" s="913">
        <v>609.07143999999994</v>
      </c>
      <c r="G114" s="913">
        <v>7.0000000000000007E-5</v>
      </c>
      <c r="H114" s="913">
        <v>299.78474999999997</v>
      </c>
      <c r="I114" s="913">
        <v>2450.4051400000003</v>
      </c>
      <c r="J114" s="913">
        <v>0</v>
      </c>
      <c r="K114" s="913">
        <v>0</v>
      </c>
      <c r="L114" s="913">
        <v>2609.0369500000002</v>
      </c>
      <c r="M114" s="913">
        <v>10.089120000000001</v>
      </c>
      <c r="N114" s="913">
        <v>2.0088200000000001</v>
      </c>
      <c r="O114" s="913">
        <v>9617.6268700000001</v>
      </c>
      <c r="P114" s="913">
        <v>144088.87340000001</v>
      </c>
    </row>
    <row r="115" spans="1:16">
      <c r="A115" s="864" t="s">
        <v>110</v>
      </c>
      <c r="B115" s="913">
        <v>30844.21819</v>
      </c>
      <c r="C115" s="913">
        <v>1748464.79932</v>
      </c>
      <c r="D115" s="913">
        <v>2169384.9996700003</v>
      </c>
      <c r="E115" s="913">
        <v>499124.94163000002</v>
      </c>
      <c r="F115" s="913">
        <v>781291.68773000001</v>
      </c>
      <c r="G115" s="913">
        <v>112009.49159000001</v>
      </c>
      <c r="H115" s="913">
        <v>7285.1847600000001</v>
      </c>
      <c r="I115" s="913">
        <v>0</v>
      </c>
      <c r="J115" s="913">
        <v>0</v>
      </c>
      <c r="K115" s="913">
        <v>0</v>
      </c>
      <c r="L115" s="913">
        <v>215735.11558000001</v>
      </c>
      <c r="M115" s="913">
        <v>0</v>
      </c>
      <c r="N115" s="913">
        <v>0</v>
      </c>
      <c r="O115" s="913">
        <v>79702.117239999992</v>
      </c>
      <c r="P115" s="913">
        <v>5643842.55571</v>
      </c>
    </row>
    <row r="116" spans="1:16">
      <c r="A116" s="864" t="s">
        <v>111</v>
      </c>
      <c r="B116" s="913">
        <v>0</v>
      </c>
      <c r="C116" s="913">
        <v>1042018.16479</v>
      </c>
      <c r="D116" s="913">
        <v>990152.51853999996</v>
      </c>
      <c r="E116" s="913">
        <v>491093.80647000001</v>
      </c>
      <c r="F116" s="913">
        <v>174179.95074</v>
      </c>
      <c r="G116" s="913">
        <v>50923.748090000001</v>
      </c>
      <c r="H116" s="913">
        <v>10.983049999999999</v>
      </c>
      <c r="I116" s="913">
        <v>0</v>
      </c>
      <c r="J116" s="913">
        <v>0</v>
      </c>
      <c r="K116" s="913">
        <v>0</v>
      </c>
      <c r="L116" s="913">
        <v>0</v>
      </c>
      <c r="M116" s="913">
        <v>0</v>
      </c>
      <c r="N116" s="913">
        <v>0</v>
      </c>
      <c r="O116" s="913">
        <v>0</v>
      </c>
      <c r="P116" s="913">
        <v>2748379.1716799997</v>
      </c>
    </row>
    <row r="117" spans="1:16">
      <c r="A117" s="864" t="s">
        <v>112</v>
      </c>
      <c r="B117" s="913">
        <v>5771.8153899999998</v>
      </c>
      <c r="C117" s="913">
        <v>448679.02335999999</v>
      </c>
      <c r="D117" s="913">
        <v>1067873.7649099999</v>
      </c>
      <c r="E117" s="913">
        <v>7339.59728</v>
      </c>
      <c r="F117" s="913">
        <v>23939.969539999998</v>
      </c>
      <c r="G117" s="913">
        <v>5210.1519100000005</v>
      </c>
      <c r="H117" s="913">
        <v>7274.2017100000003</v>
      </c>
      <c r="I117" s="913">
        <v>0</v>
      </c>
      <c r="J117" s="913">
        <v>0</v>
      </c>
      <c r="K117" s="913">
        <v>0</v>
      </c>
      <c r="L117" s="913">
        <v>150588.49058000001</v>
      </c>
      <c r="M117" s="913">
        <v>0</v>
      </c>
      <c r="N117" s="913">
        <v>0</v>
      </c>
      <c r="O117" s="913">
        <v>4530.1783499999992</v>
      </c>
      <c r="P117" s="913">
        <v>1721207.19303</v>
      </c>
    </row>
    <row r="118" spans="1:16">
      <c r="A118" s="864" t="s">
        <v>113</v>
      </c>
      <c r="B118" s="913">
        <v>5000</v>
      </c>
      <c r="C118" s="913">
        <v>0</v>
      </c>
      <c r="D118" s="913">
        <v>11130.063779999999</v>
      </c>
      <c r="E118" s="913">
        <v>0</v>
      </c>
      <c r="F118" s="913">
        <v>0</v>
      </c>
      <c r="G118" s="913">
        <v>1034.83593</v>
      </c>
      <c r="H118" s="913">
        <v>0</v>
      </c>
      <c r="I118" s="913">
        <v>0</v>
      </c>
      <c r="J118" s="913">
        <v>0</v>
      </c>
      <c r="K118" s="913">
        <v>0</v>
      </c>
      <c r="L118" s="913">
        <v>0</v>
      </c>
      <c r="M118" s="913">
        <v>0</v>
      </c>
      <c r="N118" s="913">
        <v>0</v>
      </c>
      <c r="O118" s="913">
        <v>0</v>
      </c>
      <c r="P118" s="913">
        <v>17164.899710000002</v>
      </c>
    </row>
    <row r="119" spans="1:16">
      <c r="A119" s="864" t="s">
        <v>114</v>
      </c>
      <c r="B119" s="913">
        <v>0</v>
      </c>
      <c r="C119" s="913">
        <v>72614.635620000001</v>
      </c>
      <c r="D119" s="913">
        <v>0</v>
      </c>
      <c r="E119" s="913">
        <v>691.53787999999997</v>
      </c>
      <c r="F119" s="913">
        <v>220979.58408</v>
      </c>
      <c r="G119" s="913">
        <v>32111.66</v>
      </c>
      <c r="H119" s="913">
        <v>0</v>
      </c>
      <c r="I119" s="913">
        <v>0</v>
      </c>
      <c r="J119" s="913">
        <v>0</v>
      </c>
      <c r="K119" s="913">
        <v>0</v>
      </c>
      <c r="L119" s="913">
        <v>0</v>
      </c>
      <c r="M119" s="913">
        <v>0</v>
      </c>
      <c r="N119" s="913">
        <v>0</v>
      </c>
      <c r="O119" s="913">
        <v>0</v>
      </c>
      <c r="P119" s="913">
        <v>326397.41758000001</v>
      </c>
    </row>
    <row r="120" spans="1:16">
      <c r="A120" s="864" t="s">
        <v>115</v>
      </c>
      <c r="B120" s="913">
        <v>20000</v>
      </c>
      <c r="C120" s="913">
        <v>185016.66800000001</v>
      </c>
      <c r="D120" s="913">
        <v>100000</v>
      </c>
      <c r="E120" s="913">
        <v>0</v>
      </c>
      <c r="F120" s="913">
        <v>353150.56607999996</v>
      </c>
      <c r="G120" s="913">
        <v>22622.820399999997</v>
      </c>
      <c r="H120" s="913">
        <v>0</v>
      </c>
      <c r="I120" s="913">
        <v>0</v>
      </c>
      <c r="J120" s="913">
        <v>0</v>
      </c>
      <c r="K120" s="913">
        <v>0</v>
      </c>
      <c r="L120" s="913">
        <v>65000</v>
      </c>
      <c r="M120" s="913">
        <v>0</v>
      </c>
      <c r="N120" s="913">
        <v>0</v>
      </c>
      <c r="O120" s="913">
        <v>75000</v>
      </c>
      <c r="P120" s="913">
        <v>820790.05448000005</v>
      </c>
    </row>
    <row r="121" spans="1:16">
      <c r="A121" s="864" t="s">
        <v>116</v>
      </c>
      <c r="B121" s="913">
        <v>72.402799999999999</v>
      </c>
      <c r="C121" s="913">
        <v>136.30754999999999</v>
      </c>
      <c r="D121" s="913">
        <v>228.65244000000001</v>
      </c>
      <c r="E121" s="913">
        <v>0</v>
      </c>
      <c r="F121" s="913">
        <v>9041.6172899999983</v>
      </c>
      <c r="G121" s="913">
        <v>106.27525999999999</v>
      </c>
      <c r="H121" s="913">
        <v>0</v>
      </c>
      <c r="I121" s="913">
        <v>0</v>
      </c>
      <c r="J121" s="913">
        <v>0</v>
      </c>
      <c r="K121" s="913">
        <v>0</v>
      </c>
      <c r="L121" s="913">
        <v>146.625</v>
      </c>
      <c r="M121" s="913">
        <v>0</v>
      </c>
      <c r="N121" s="913">
        <v>0</v>
      </c>
      <c r="O121" s="913">
        <v>171.93889000000001</v>
      </c>
      <c r="P121" s="913">
        <v>9903.819230000001</v>
      </c>
    </row>
    <row r="122" spans="1:16">
      <c r="A122" s="864" t="s">
        <v>117</v>
      </c>
      <c r="B122" s="913">
        <v>152039.22153000001</v>
      </c>
      <c r="C122" s="913">
        <v>765369.53162999998</v>
      </c>
      <c r="D122" s="913">
        <v>65558.898829999991</v>
      </c>
      <c r="E122" s="913">
        <v>373840.73499000003</v>
      </c>
      <c r="F122" s="913">
        <v>105539.67512999999</v>
      </c>
      <c r="G122" s="913">
        <v>363034.10850999999</v>
      </c>
      <c r="H122" s="913">
        <v>382489.65025999997</v>
      </c>
      <c r="I122" s="913">
        <v>677627.49754000001</v>
      </c>
      <c r="J122" s="913">
        <v>10772.367</v>
      </c>
      <c r="K122" s="913">
        <v>81795.527819999988</v>
      </c>
      <c r="L122" s="913">
        <v>466793.1655</v>
      </c>
      <c r="M122" s="913">
        <v>26939.016030000003</v>
      </c>
      <c r="N122" s="913">
        <v>569138.52127000003</v>
      </c>
      <c r="O122" s="913">
        <v>296432.97174000001</v>
      </c>
      <c r="P122" s="913">
        <v>4337370.8877799995</v>
      </c>
    </row>
    <row r="123" spans="1:16">
      <c r="A123" s="864" t="s">
        <v>118</v>
      </c>
      <c r="B123" s="913">
        <v>42874.582369999996</v>
      </c>
      <c r="C123" s="913">
        <v>401472.36935000005</v>
      </c>
      <c r="D123" s="913">
        <v>28537.293699999998</v>
      </c>
      <c r="E123" s="913">
        <v>184678.65234</v>
      </c>
      <c r="F123" s="913">
        <v>6272.3209800000004</v>
      </c>
      <c r="G123" s="913">
        <v>149221.39461000002</v>
      </c>
      <c r="H123" s="913">
        <v>135786.09417</v>
      </c>
      <c r="I123" s="913">
        <v>0</v>
      </c>
      <c r="J123" s="913">
        <v>0</v>
      </c>
      <c r="K123" s="913">
        <v>54.980550000000001</v>
      </c>
      <c r="L123" s="913">
        <v>0</v>
      </c>
      <c r="M123" s="913">
        <v>111.3219</v>
      </c>
      <c r="N123" s="913">
        <v>43161.592229999995</v>
      </c>
      <c r="O123" s="913">
        <v>0</v>
      </c>
      <c r="P123" s="913">
        <v>992170.60220000008</v>
      </c>
    </row>
    <row r="124" spans="1:16">
      <c r="A124" s="864" t="s">
        <v>119</v>
      </c>
      <c r="B124" s="913">
        <v>0</v>
      </c>
      <c r="C124" s="913">
        <v>1866.0572</v>
      </c>
      <c r="D124" s="913">
        <v>647.39466000000004</v>
      </c>
      <c r="E124" s="913">
        <v>3760.0256099999997</v>
      </c>
      <c r="F124" s="913">
        <v>7.0000000000000007E-5</v>
      </c>
      <c r="G124" s="913">
        <v>31.556000000000001</v>
      </c>
      <c r="H124" s="913">
        <v>5294.7090699999999</v>
      </c>
      <c r="I124" s="913">
        <v>0</v>
      </c>
      <c r="J124" s="913">
        <v>0</v>
      </c>
      <c r="K124" s="913">
        <v>0</v>
      </c>
      <c r="L124" s="913">
        <v>0</v>
      </c>
      <c r="M124" s="913">
        <v>0</v>
      </c>
      <c r="N124" s="913">
        <v>92127.774120000002</v>
      </c>
      <c r="O124" s="913">
        <v>0</v>
      </c>
      <c r="P124" s="913">
        <v>103727.51673</v>
      </c>
    </row>
    <row r="125" spans="1:16">
      <c r="A125" s="864" t="s">
        <v>120</v>
      </c>
      <c r="B125" s="913">
        <v>0</v>
      </c>
      <c r="C125" s="913">
        <v>0</v>
      </c>
      <c r="D125" s="913">
        <v>0</v>
      </c>
      <c r="E125" s="913">
        <v>0</v>
      </c>
      <c r="F125" s="913">
        <v>0</v>
      </c>
      <c r="G125" s="913">
        <v>0</v>
      </c>
      <c r="H125" s="913">
        <v>744.46028000000001</v>
      </c>
      <c r="I125" s="913">
        <v>0</v>
      </c>
      <c r="J125" s="913">
        <v>0</v>
      </c>
      <c r="K125" s="913">
        <v>0</v>
      </c>
      <c r="L125" s="913">
        <v>0</v>
      </c>
      <c r="M125" s="913">
        <v>544.14175</v>
      </c>
      <c r="N125" s="913">
        <v>0</v>
      </c>
      <c r="O125" s="913">
        <v>0</v>
      </c>
      <c r="P125" s="913">
        <v>1288.60203</v>
      </c>
    </row>
    <row r="126" spans="1:16">
      <c r="A126" s="864" t="s">
        <v>121</v>
      </c>
      <c r="B126" s="913">
        <v>497.56047999999998</v>
      </c>
      <c r="C126" s="913">
        <v>5247.9000400000004</v>
      </c>
      <c r="D126" s="913">
        <v>0</v>
      </c>
      <c r="E126" s="913">
        <v>0</v>
      </c>
      <c r="F126" s="913">
        <v>0</v>
      </c>
      <c r="G126" s="913">
        <v>110258.78892000001</v>
      </c>
      <c r="H126" s="913">
        <v>33377.644030000003</v>
      </c>
      <c r="I126" s="913">
        <v>330328.57139</v>
      </c>
      <c r="J126" s="913">
        <v>0</v>
      </c>
      <c r="K126" s="913">
        <v>0</v>
      </c>
      <c r="L126" s="913">
        <v>216556.91666999998</v>
      </c>
      <c r="M126" s="913">
        <v>6047.4616299999998</v>
      </c>
      <c r="N126" s="913">
        <v>308600</v>
      </c>
      <c r="O126" s="913">
        <v>16915.269260000001</v>
      </c>
      <c r="P126" s="913">
        <v>1027830.1124199999</v>
      </c>
    </row>
    <row r="127" spans="1:16">
      <c r="A127" s="864" t="s">
        <v>122</v>
      </c>
      <c r="B127" s="913">
        <v>99491.259480000008</v>
      </c>
      <c r="C127" s="913">
        <v>204381.89400999999</v>
      </c>
      <c r="D127" s="913">
        <v>8060.5739899999999</v>
      </c>
      <c r="E127" s="913">
        <v>135760.03533000001</v>
      </c>
      <c r="F127" s="913">
        <v>30075.479930000001</v>
      </c>
      <c r="G127" s="913">
        <v>33098.370770000001</v>
      </c>
      <c r="H127" s="913">
        <v>176009.87908000001</v>
      </c>
      <c r="I127" s="913">
        <v>310986.22181999998</v>
      </c>
      <c r="J127" s="913">
        <v>0</v>
      </c>
      <c r="K127" s="913">
        <v>15000</v>
      </c>
      <c r="L127" s="913">
        <v>139531.74729</v>
      </c>
      <c r="M127" s="913">
        <v>19651.25749</v>
      </c>
      <c r="N127" s="913">
        <v>123786.46139</v>
      </c>
      <c r="O127" s="913">
        <v>274280.54944999999</v>
      </c>
      <c r="P127" s="913">
        <v>1570113.73003</v>
      </c>
    </row>
    <row r="128" spans="1:16">
      <c r="A128" s="864" t="s">
        <v>123</v>
      </c>
      <c r="B128" s="913">
        <v>0</v>
      </c>
      <c r="C128" s="913">
        <v>0</v>
      </c>
      <c r="D128" s="913">
        <v>0</v>
      </c>
      <c r="E128" s="913">
        <v>0</v>
      </c>
      <c r="F128" s="913">
        <v>0</v>
      </c>
      <c r="G128" s="913">
        <v>0</v>
      </c>
      <c r="H128" s="913">
        <v>0</v>
      </c>
      <c r="I128" s="913">
        <v>0</v>
      </c>
      <c r="J128" s="913">
        <v>0</v>
      </c>
      <c r="K128" s="913">
        <v>0</v>
      </c>
      <c r="L128" s="913">
        <v>0</v>
      </c>
      <c r="M128" s="913">
        <v>0</v>
      </c>
      <c r="N128" s="913">
        <v>0</v>
      </c>
      <c r="O128" s="913">
        <v>0</v>
      </c>
      <c r="P128" s="913">
        <v>0</v>
      </c>
    </row>
    <row r="129" spans="1:16">
      <c r="A129" s="864" t="s">
        <v>124</v>
      </c>
      <c r="B129" s="913">
        <v>5078.0535300000001</v>
      </c>
      <c r="C129" s="913">
        <v>150920</v>
      </c>
      <c r="D129" s="913">
        <v>28187.16863</v>
      </c>
      <c r="E129" s="913">
        <v>38804.423569999999</v>
      </c>
      <c r="F129" s="913">
        <v>67899.921220000004</v>
      </c>
      <c r="G129" s="913">
        <v>68698.859389999998</v>
      </c>
      <c r="H129" s="913">
        <v>27751.560960000003</v>
      </c>
      <c r="I129" s="913">
        <v>16996.335930000001</v>
      </c>
      <c r="J129" s="913">
        <v>10751.182429999999</v>
      </c>
      <c r="K129" s="913">
        <v>66506.949930000002</v>
      </c>
      <c r="L129" s="913">
        <v>105186.66670999999</v>
      </c>
      <c r="M129" s="913">
        <v>0</v>
      </c>
      <c r="N129" s="913">
        <v>0</v>
      </c>
      <c r="O129" s="913">
        <v>1209.7826299999999</v>
      </c>
      <c r="P129" s="913">
        <v>587990.90492999996</v>
      </c>
    </row>
    <row r="130" spans="1:16">
      <c r="A130" s="864" t="s">
        <v>125</v>
      </c>
      <c r="B130" s="913">
        <v>4097.7656699999998</v>
      </c>
      <c r="C130" s="913">
        <v>1481.3110300000001</v>
      </c>
      <c r="D130" s="913">
        <v>126.46785000000001</v>
      </c>
      <c r="E130" s="913">
        <v>10837.59814</v>
      </c>
      <c r="F130" s="913">
        <v>1291.9529299999999</v>
      </c>
      <c r="G130" s="913">
        <v>1725.1388200000001</v>
      </c>
      <c r="H130" s="913">
        <v>3525.30267</v>
      </c>
      <c r="I130" s="913">
        <v>19316.368399999999</v>
      </c>
      <c r="J130" s="913">
        <v>21.184570000000001</v>
      </c>
      <c r="K130" s="913">
        <v>233.59734</v>
      </c>
      <c r="L130" s="913">
        <v>5517.8348299999998</v>
      </c>
      <c r="M130" s="913">
        <v>584.83326</v>
      </c>
      <c r="N130" s="913">
        <v>1462.69353</v>
      </c>
      <c r="O130" s="913">
        <v>4027.3703999999998</v>
      </c>
      <c r="P130" s="913">
        <v>54249.419439999998</v>
      </c>
    </row>
    <row r="131" spans="1:16">
      <c r="A131" s="864" t="s">
        <v>126</v>
      </c>
      <c r="B131" s="913">
        <v>319729.72867000004</v>
      </c>
      <c r="C131" s="913">
        <v>336712.19042</v>
      </c>
      <c r="D131" s="913">
        <v>294395.55726999999</v>
      </c>
      <c r="E131" s="913">
        <v>475589.85751</v>
      </c>
      <c r="F131" s="913">
        <v>269795.86748000002</v>
      </c>
      <c r="G131" s="913">
        <v>115873.72559999999</v>
      </c>
      <c r="H131" s="913">
        <v>159346.66347999999</v>
      </c>
      <c r="I131" s="913">
        <v>260053.85097</v>
      </c>
      <c r="J131" s="913">
        <v>3477.5881899999999</v>
      </c>
      <c r="K131" s="913">
        <v>16396.583190000001</v>
      </c>
      <c r="L131" s="913">
        <v>281944.70679000003</v>
      </c>
      <c r="M131" s="913">
        <v>31729.656199999998</v>
      </c>
      <c r="N131" s="913">
        <v>93102.736519999991</v>
      </c>
      <c r="O131" s="913">
        <v>138049.63529000001</v>
      </c>
      <c r="P131" s="913">
        <v>2796198.3475799998</v>
      </c>
    </row>
    <row r="132" spans="1:16">
      <c r="A132" s="864" t="s">
        <v>59</v>
      </c>
      <c r="B132" s="913">
        <v>6412.1214300000001</v>
      </c>
      <c r="C132" s="913">
        <v>22113.429680000001</v>
      </c>
      <c r="D132" s="913">
        <v>7529.7382300000008</v>
      </c>
      <c r="E132" s="913">
        <v>140986.68617</v>
      </c>
      <c r="F132" s="913">
        <v>2040.7732800000001</v>
      </c>
      <c r="G132" s="913">
        <v>20570.726449999998</v>
      </c>
      <c r="H132" s="913">
        <v>800.36761999999999</v>
      </c>
      <c r="I132" s="913">
        <v>0</v>
      </c>
      <c r="J132" s="913">
        <v>0</v>
      </c>
      <c r="K132" s="913">
        <v>0</v>
      </c>
      <c r="L132" s="913">
        <v>12624.96126</v>
      </c>
      <c r="M132" s="913">
        <v>77.208690000000004</v>
      </c>
      <c r="N132" s="913">
        <v>3.0539000000000001</v>
      </c>
      <c r="O132" s="913">
        <v>45.617319999999999</v>
      </c>
      <c r="P132" s="913">
        <v>213204.68403</v>
      </c>
    </row>
    <row r="133" spans="1:16">
      <c r="A133" s="864" t="s">
        <v>61</v>
      </c>
      <c r="B133" s="913">
        <v>199930.44431999998</v>
      </c>
      <c r="C133" s="913">
        <v>183842.71098</v>
      </c>
      <c r="D133" s="913">
        <v>206200.02883000002</v>
      </c>
      <c r="E133" s="913">
        <v>95897.82948</v>
      </c>
      <c r="F133" s="913">
        <v>132537.29676</v>
      </c>
      <c r="G133" s="913">
        <v>62396.486349999999</v>
      </c>
      <c r="H133" s="913">
        <v>31605.991570000002</v>
      </c>
      <c r="I133" s="913">
        <v>166965.68638</v>
      </c>
      <c r="J133" s="913">
        <v>715.04923999999994</v>
      </c>
      <c r="K133" s="913">
        <v>2283.1876499999998</v>
      </c>
      <c r="L133" s="913">
        <v>132130.71828</v>
      </c>
      <c r="M133" s="913">
        <v>6642.23776</v>
      </c>
      <c r="N133" s="913">
        <v>39199.1463</v>
      </c>
      <c r="O133" s="913">
        <v>51270.18737</v>
      </c>
      <c r="P133" s="913">
        <v>1311617.0012699999</v>
      </c>
    </row>
    <row r="134" spans="1:16">
      <c r="A134" s="864" t="s">
        <v>127</v>
      </c>
      <c r="B134" s="913">
        <v>81298.748619999998</v>
      </c>
      <c r="C134" s="913">
        <v>126803.77984</v>
      </c>
      <c r="D134" s="913">
        <v>79748.037559999997</v>
      </c>
      <c r="E134" s="913">
        <v>238401.07167999999</v>
      </c>
      <c r="F134" s="913">
        <v>133494.20503000001</v>
      </c>
      <c r="G134" s="913">
        <v>24547.438579999998</v>
      </c>
      <c r="H134" s="913">
        <v>106498.96429</v>
      </c>
      <c r="I134" s="913">
        <v>89351.964680000005</v>
      </c>
      <c r="J134" s="913">
        <v>2651.7122599999998</v>
      </c>
      <c r="K134" s="913">
        <v>14113.39554</v>
      </c>
      <c r="L134" s="913">
        <v>131464.63133</v>
      </c>
      <c r="M134" s="913">
        <v>25004.80819</v>
      </c>
      <c r="N134" s="913">
        <v>48121.674799999993</v>
      </c>
      <c r="O134" s="913">
        <v>86222.268519999998</v>
      </c>
      <c r="P134" s="913">
        <v>1187722.70092</v>
      </c>
    </row>
    <row r="135" spans="1:16">
      <c r="A135" s="864" t="s">
        <v>88</v>
      </c>
      <c r="B135" s="913">
        <v>32088.4143</v>
      </c>
      <c r="C135" s="913">
        <v>3952.2699199999997</v>
      </c>
      <c r="D135" s="913">
        <v>917.75265000000002</v>
      </c>
      <c r="E135" s="913">
        <v>304.27017999999998</v>
      </c>
      <c r="F135" s="913">
        <v>1723.59241</v>
      </c>
      <c r="G135" s="913">
        <v>8359.0742200000004</v>
      </c>
      <c r="H135" s="913">
        <v>20441.34</v>
      </c>
      <c r="I135" s="913">
        <v>3736.1999100000003</v>
      </c>
      <c r="J135" s="913">
        <v>110.82669</v>
      </c>
      <c r="K135" s="913">
        <v>0</v>
      </c>
      <c r="L135" s="913">
        <v>5724.3959199999999</v>
      </c>
      <c r="M135" s="913">
        <v>5.4015600000000008</v>
      </c>
      <c r="N135" s="913">
        <v>5778.8615199999995</v>
      </c>
      <c r="O135" s="913">
        <v>511.56208000000004</v>
      </c>
      <c r="P135" s="913">
        <v>83653.961360000001</v>
      </c>
    </row>
    <row r="136" spans="1:16">
      <c r="A136" s="864" t="s">
        <v>128</v>
      </c>
      <c r="B136" s="913">
        <v>0</v>
      </c>
      <c r="C136" s="913">
        <v>0</v>
      </c>
      <c r="D136" s="913">
        <v>0</v>
      </c>
      <c r="E136" s="913">
        <v>0</v>
      </c>
      <c r="F136" s="913">
        <v>0</v>
      </c>
      <c r="G136" s="913">
        <v>0</v>
      </c>
      <c r="H136" s="913">
        <v>0</v>
      </c>
      <c r="I136" s="913">
        <v>0</v>
      </c>
      <c r="J136" s="913">
        <v>0</v>
      </c>
      <c r="K136" s="913">
        <v>0</v>
      </c>
      <c r="L136" s="913">
        <v>0</v>
      </c>
      <c r="M136" s="913">
        <v>0</v>
      </c>
      <c r="N136" s="913">
        <v>0</v>
      </c>
      <c r="O136" s="913">
        <v>0</v>
      </c>
      <c r="P136" s="913">
        <v>0</v>
      </c>
    </row>
    <row r="137" spans="1:16">
      <c r="A137" s="864" t="s">
        <v>129</v>
      </c>
      <c r="B137" s="913">
        <v>149583.44699</v>
      </c>
      <c r="C137" s="913">
        <v>153046.23752000002</v>
      </c>
      <c r="D137" s="913">
        <v>130692.95522</v>
      </c>
      <c r="E137" s="913">
        <v>332293.09347000002</v>
      </c>
      <c r="F137" s="913">
        <v>171624.72297999999</v>
      </c>
      <c r="G137" s="913">
        <v>77830.075019999989</v>
      </c>
      <c r="H137" s="913">
        <v>73810.89516</v>
      </c>
      <c r="I137" s="913">
        <v>170953.30208000002</v>
      </c>
      <c r="J137" s="913">
        <v>3667.7028999999998</v>
      </c>
      <c r="K137" s="913">
        <v>6792.9317000000001</v>
      </c>
      <c r="L137" s="913">
        <v>193816.42937999999</v>
      </c>
      <c r="M137" s="913">
        <v>15704.16719</v>
      </c>
      <c r="N137" s="913">
        <v>52323.211200000005</v>
      </c>
      <c r="O137" s="913">
        <v>163732.26771000001</v>
      </c>
      <c r="P137" s="913">
        <v>1695871.4385200001</v>
      </c>
    </row>
    <row r="138" spans="1:16">
      <c r="A138" s="864" t="s">
        <v>130</v>
      </c>
      <c r="B138" s="913">
        <v>6296.6790099999998</v>
      </c>
      <c r="C138" s="913">
        <v>2228.8931600000001</v>
      </c>
      <c r="D138" s="913">
        <v>4478.7639600000002</v>
      </c>
      <c r="E138" s="913">
        <v>50093.226640000001</v>
      </c>
      <c r="F138" s="913">
        <v>4195.3406199999999</v>
      </c>
      <c r="G138" s="913">
        <v>6075.8653899999999</v>
      </c>
      <c r="H138" s="913">
        <v>6106.8822</v>
      </c>
      <c r="I138" s="913">
        <v>6.3777200000000001</v>
      </c>
      <c r="J138" s="913">
        <v>133.87029000000001</v>
      </c>
      <c r="K138" s="913">
        <v>189.80591000000001</v>
      </c>
      <c r="L138" s="913">
        <v>117.48447999999999</v>
      </c>
      <c r="M138" s="913">
        <v>1230.9661000000001</v>
      </c>
      <c r="N138" s="913">
        <v>488.86187999999999</v>
      </c>
      <c r="O138" s="913">
        <v>2582.0264300000003</v>
      </c>
      <c r="P138" s="913">
        <v>84225.043790000011</v>
      </c>
    </row>
    <row r="139" spans="1:16">
      <c r="A139" s="864" t="s">
        <v>131</v>
      </c>
      <c r="B139" s="913">
        <v>0</v>
      </c>
      <c r="C139" s="913">
        <v>0</v>
      </c>
      <c r="D139" s="913">
        <v>0</v>
      </c>
      <c r="E139" s="913">
        <v>0</v>
      </c>
      <c r="F139" s="913">
        <v>0</v>
      </c>
      <c r="G139" s="913">
        <v>0</v>
      </c>
      <c r="H139" s="913">
        <v>0</v>
      </c>
      <c r="I139" s="913">
        <v>0</v>
      </c>
      <c r="J139" s="913">
        <v>0</v>
      </c>
      <c r="K139" s="913">
        <v>0</v>
      </c>
      <c r="L139" s="913">
        <v>0</v>
      </c>
      <c r="M139" s="913">
        <v>0</v>
      </c>
      <c r="N139" s="913">
        <v>0</v>
      </c>
      <c r="O139" s="913">
        <v>0</v>
      </c>
      <c r="P139" s="913">
        <v>0</v>
      </c>
    </row>
    <row r="140" spans="1:16">
      <c r="A140" s="864" t="s">
        <v>132</v>
      </c>
      <c r="B140" s="913">
        <v>13740</v>
      </c>
      <c r="C140" s="913">
        <v>60149.228689999996</v>
      </c>
      <c r="D140" s="913">
        <v>0</v>
      </c>
      <c r="E140" s="913">
        <v>217724.27483000001</v>
      </c>
      <c r="F140" s="913">
        <v>37726.122990000003</v>
      </c>
      <c r="G140" s="913">
        <v>34963.416859999998</v>
      </c>
      <c r="H140" s="913">
        <v>26975.726870000002</v>
      </c>
      <c r="I140" s="913">
        <v>131178.04212</v>
      </c>
      <c r="J140" s="913">
        <v>0</v>
      </c>
      <c r="K140" s="913">
        <v>0</v>
      </c>
      <c r="L140" s="913">
        <v>150277.21044999998</v>
      </c>
      <c r="M140" s="913">
        <v>0</v>
      </c>
      <c r="N140" s="913">
        <v>25831.817649999997</v>
      </c>
      <c r="O140" s="913">
        <v>135355.25834</v>
      </c>
      <c r="P140" s="913">
        <v>833921.09879999992</v>
      </c>
    </row>
    <row r="141" spans="1:16">
      <c r="A141" s="864" t="s">
        <v>133</v>
      </c>
      <c r="B141" s="913">
        <v>128908.85315000001</v>
      </c>
      <c r="C141" s="913">
        <v>58797.712369999994</v>
      </c>
      <c r="D141" s="913">
        <v>126214.19126000001</v>
      </c>
      <c r="E141" s="913">
        <v>64475.591999999997</v>
      </c>
      <c r="F141" s="913">
        <v>62335.995940000001</v>
      </c>
      <c r="G141" s="913">
        <v>34963.416859999998</v>
      </c>
      <c r="H141" s="913">
        <v>26975.719570000001</v>
      </c>
      <c r="I141" s="913">
        <v>39768.882239999999</v>
      </c>
      <c r="J141" s="913">
        <v>3533.8326099999999</v>
      </c>
      <c r="K141" s="913">
        <v>5563.1414500000001</v>
      </c>
      <c r="L141" s="913">
        <v>43421.734450000004</v>
      </c>
      <c r="M141" s="913">
        <v>14473.20109</v>
      </c>
      <c r="N141" s="913">
        <v>25831.81767</v>
      </c>
      <c r="O141" s="913">
        <v>23435.686980000002</v>
      </c>
      <c r="P141" s="913">
        <v>658699.77763999999</v>
      </c>
    </row>
    <row r="142" spans="1:16">
      <c r="A142" s="864" t="s">
        <v>134</v>
      </c>
      <c r="B142" s="913">
        <v>637.91482999999994</v>
      </c>
      <c r="C142" s="913">
        <v>31870.403300000002</v>
      </c>
      <c r="D142" s="913">
        <v>0</v>
      </c>
      <c r="E142" s="913">
        <v>0</v>
      </c>
      <c r="F142" s="913">
        <v>67367.263430000006</v>
      </c>
      <c r="G142" s="913">
        <v>1827.37591</v>
      </c>
      <c r="H142" s="913">
        <v>13752.56652</v>
      </c>
      <c r="I142" s="913">
        <v>0</v>
      </c>
      <c r="J142" s="913">
        <v>0</v>
      </c>
      <c r="K142" s="913">
        <v>1039.98434</v>
      </c>
      <c r="L142" s="913">
        <v>0</v>
      </c>
      <c r="M142" s="913">
        <v>0</v>
      </c>
      <c r="N142" s="913">
        <v>170.714</v>
      </c>
      <c r="O142" s="913">
        <v>2359.2959599999999</v>
      </c>
      <c r="P142" s="913">
        <v>119025.51829000001</v>
      </c>
    </row>
    <row r="143" spans="1:16">
      <c r="A143" s="864" t="s">
        <v>135</v>
      </c>
      <c r="B143" s="913">
        <v>342698.56573999999</v>
      </c>
      <c r="C143" s="913">
        <v>0</v>
      </c>
      <c r="D143" s="913">
        <v>0</v>
      </c>
      <c r="E143" s="913">
        <v>0</v>
      </c>
      <c r="F143" s="913">
        <v>0</v>
      </c>
      <c r="G143" s="913">
        <v>0</v>
      </c>
      <c r="H143" s="913">
        <v>0</v>
      </c>
      <c r="I143" s="913">
        <v>678982.22214999993</v>
      </c>
      <c r="J143" s="913">
        <v>0</v>
      </c>
      <c r="K143" s="913">
        <v>0</v>
      </c>
      <c r="L143" s="913">
        <v>675174.55554999993</v>
      </c>
      <c r="M143" s="913">
        <v>0</v>
      </c>
      <c r="N143" s="913">
        <v>0</v>
      </c>
      <c r="O143" s="913">
        <v>0</v>
      </c>
      <c r="P143" s="913">
        <v>1696855.34344</v>
      </c>
    </row>
    <row r="144" spans="1:16">
      <c r="A144" s="864" t="s">
        <v>136</v>
      </c>
      <c r="B144" s="913">
        <v>341628</v>
      </c>
      <c r="C144" s="913">
        <v>0</v>
      </c>
      <c r="D144" s="913">
        <v>0</v>
      </c>
      <c r="E144" s="913">
        <v>0</v>
      </c>
      <c r="F144" s="913">
        <v>0</v>
      </c>
      <c r="G144" s="913">
        <v>0</v>
      </c>
      <c r="H144" s="913">
        <v>0</v>
      </c>
      <c r="I144" s="913">
        <v>670000</v>
      </c>
      <c r="J144" s="913">
        <v>0</v>
      </c>
      <c r="K144" s="913">
        <v>0</v>
      </c>
      <c r="L144" s="913">
        <v>670000</v>
      </c>
      <c r="M144" s="913">
        <v>0</v>
      </c>
      <c r="N144" s="913">
        <v>0</v>
      </c>
      <c r="O144" s="913">
        <v>0</v>
      </c>
      <c r="P144" s="913">
        <v>1681628</v>
      </c>
    </row>
    <row r="145" spans="1:16">
      <c r="A145" s="864" t="s">
        <v>137</v>
      </c>
      <c r="B145" s="913">
        <v>0</v>
      </c>
      <c r="C145" s="913">
        <v>0</v>
      </c>
      <c r="D145" s="913">
        <v>0</v>
      </c>
      <c r="E145" s="913">
        <v>0</v>
      </c>
      <c r="F145" s="913">
        <v>0</v>
      </c>
      <c r="G145" s="913">
        <v>0</v>
      </c>
      <c r="H145" s="913">
        <v>0</v>
      </c>
      <c r="I145" s="913">
        <v>0</v>
      </c>
      <c r="J145" s="913">
        <v>0</v>
      </c>
      <c r="K145" s="913">
        <v>0</v>
      </c>
      <c r="L145" s="913">
        <v>0</v>
      </c>
      <c r="M145" s="913">
        <v>0</v>
      </c>
      <c r="N145" s="913">
        <v>0</v>
      </c>
      <c r="O145" s="913">
        <v>0</v>
      </c>
      <c r="P145" s="913">
        <v>0</v>
      </c>
    </row>
    <row r="146" spans="1:16">
      <c r="A146" s="864" t="s">
        <v>138</v>
      </c>
      <c r="B146" s="913">
        <v>0</v>
      </c>
      <c r="C146" s="913">
        <v>0</v>
      </c>
      <c r="D146" s="913">
        <v>0</v>
      </c>
      <c r="E146" s="913">
        <v>0</v>
      </c>
      <c r="F146" s="913">
        <v>0</v>
      </c>
      <c r="G146" s="913">
        <v>0</v>
      </c>
      <c r="H146" s="913">
        <v>0</v>
      </c>
      <c r="I146" s="913">
        <v>0</v>
      </c>
      <c r="J146" s="913">
        <v>0</v>
      </c>
      <c r="K146" s="913">
        <v>0</v>
      </c>
      <c r="L146" s="913">
        <v>0</v>
      </c>
      <c r="M146" s="913">
        <v>0</v>
      </c>
      <c r="N146" s="913">
        <v>0</v>
      </c>
      <c r="O146" s="913">
        <v>0</v>
      </c>
      <c r="P146" s="913">
        <v>0</v>
      </c>
    </row>
    <row r="147" spans="1:16">
      <c r="A147" s="864" t="s">
        <v>139</v>
      </c>
      <c r="B147" s="913">
        <v>1070.56574</v>
      </c>
      <c r="C147" s="913">
        <v>0</v>
      </c>
      <c r="D147" s="913">
        <v>0</v>
      </c>
      <c r="E147" s="913">
        <v>0</v>
      </c>
      <c r="F147" s="913">
        <v>0</v>
      </c>
      <c r="G147" s="913">
        <v>0</v>
      </c>
      <c r="H147" s="913">
        <v>0</v>
      </c>
      <c r="I147" s="913">
        <v>8982.2221499999996</v>
      </c>
      <c r="J147" s="913">
        <v>0</v>
      </c>
      <c r="K147" s="913">
        <v>0</v>
      </c>
      <c r="L147" s="913">
        <v>5174.55555</v>
      </c>
      <c r="M147" s="913">
        <v>0</v>
      </c>
      <c r="N147" s="913">
        <v>0</v>
      </c>
      <c r="O147" s="913">
        <v>0</v>
      </c>
      <c r="P147" s="913">
        <v>15227.343439999999</v>
      </c>
    </row>
    <row r="148" spans="1:16">
      <c r="A148" s="864" t="s">
        <v>140</v>
      </c>
      <c r="B148" s="913">
        <v>276604.68267000001</v>
      </c>
      <c r="C148" s="913">
        <v>0</v>
      </c>
      <c r="D148" s="913">
        <v>171818.31682000001</v>
      </c>
      <c r="E148" s="913">
        <v>137240.59748</v>
      </c>
      <c r="F148" s="913">
        <v>70729.166670000006</v>
      </c>
      <c r="G148" s="913">
        <v>123907.72706999999</v>
      </c>
      <c r="H148" s="913">
        <v>173169.87084000002</v>
      </c>
      <c r="I148" s="913">
        <v>214111.47063999998</v>
      </c>
      <c r="J148" s="913">
        <v>0</v>
      </c>
      <c r="K148" s="913">
        <v>0</v>
      </c>
      <c r="L148" s="913">
        <v>175123.17263999998</v>
      </c>
      <c r="M148" s="913">
        <v>1485.6633400000001</v>
      </c>
      <c r="N148" s="913">
        <v>72317.401469999997</v>
      </c>
      <c r="O148" s="913">
        <v>0</v>
      </c>
      <c r="P148" s="913">
        <v>1416508.0696400001</v>
      </c>
    </row>
    <row r="149" spans="1:16">
      <c r="A149" s="864" t="s">
        <v>141</v>
      </c>
      <c r="B149" s="913">
        <v>137200</v>
      </c>
      <c r="C149" s="913">
        <v>0</v>
      </c>
      <c r="D149" s="913">
        <v>171500</v>
      </c>
      <c r="E149" s="913">
        <v>137200</v>
      </c>
      <c r="F149" s="913">
        <v>0</v>
      </c>
      <c r="G149" s="913">
        <v>0</v>
      </c>
      <c r="H149" s="913">
        <v>66885</v>
      </c>
      <c r="I149" s="913">
        <v>13720</v>
      </c>
      <c r="J149" s="913">
        <v>0</v>
      </c>
      <c r="K149" s="913">
        <v>0</v>
      </c>
      <c r="L149" s="913">
        <v>13720</v>
      </c>
      <c r="M149" s="913">
        <v>1485.6633400000001</v>
      </c>
      <c r="N149" s="913">
        <v>36586.664380000002</v>
      </c>
      <c r="O149" s="913">
        <v>0</v>
      </c>
      <c r="P149" s="913">
        <v>578297.32772000006</v>
      </c>
    </row>
    <row r="150" spans="1:16">
      <c r="A150" s="864" t="s">
        <v>142</v>
      </c>
      <c r="B150" s="913">
        <v>0</v>
      </c>
      <c r="C150" s="913">
        <v>0</v>
      </c>
      <c r="D150" s="913">
        <v>0</v>
      </c>
      <c r="E150" s="913">
        <v>0</v>
      </c>
      <c r="F150" s="913">
        <v>0</v>
      </c>
      <c r="G150" s="913">
        <v>0</v>
      </c>
      <c r="H150" s="913">
        <v>0</v>
      </c>
      <c r="I150" s="913">
        <v>0</v>
      </c>
      <c r="J150" s="913">
        <v>0</v>
      </c>
      <c r="K150" s="913">
        <v>0</v>
      </c>
      <c r="L150" s="913">
        <v>0</v>
      </c>
      <c r="M150" s="913">
        <v>0</v>
      </c>
      <c r="N150" s="913">
        <v>0</v>
      </c>
      <c r="O150" s="913">
        <v>0</v>
      </c>
      <c r="P150" s="913">
        <v>0</v>
      </c>
    </row>
    <row r="151" spans="1:16">
      <c r="A151" s="864" t="s">
        <v>143</v>
      </c>
      <c r="B151" s="913">
        <v>0</v>
      </c>
      <c r="C151" s="913">
        <v>0</v>
      </c>
      <c r="D151" s="913">
        <v>0</v>
      </c>
      <c r="E151" s="913">
        <v>0</v>
      </c>
      <c r="F151" s="913">
        <v>0</v>
      </c>
      <c r="G151" s="913">
        <v>0</v>
      </c>
      <c r="H151" s="913">
        <v>0</v>
      </c>
      <c r="I151" s="913">
        <v>0</v>
      </c>
      <c r="J151" s="913">
        <v>0</v>
      </c>
      <c r="K151" s="913">
        <v>0</v>
      </c>
      <c r="L151" s="913">
        <v>0</v>
      </c>
      <c r="M151" s="913">
        <v>1485.6633400000001</v>
      </c>
      <c r="N151" s="913">
        <v>0</v>
      </c>
      <c r="O151" s="913">
        <v>0</v>
      </c>
      <c r="P151" s="913">
        <v>1485.6633400000001</v>
      </c>
    </row>
    <row r="152" spans="1:16">
      <c r="A152" s="864" t="s">
        <v>144</v>
      </c>
      <c r="B152" s="913">
        <v>137200</v>
      </c>
      <c r="C152" s="913">
        <v>0</v>
      </c>
      <c r="D152" s="913">
        <v>0</v>
      </c>
      <c r="E152" s="913">
        <v>137200</v>
      </c>
      <c r="F152" s="913">
        <v>0</v>
      </c>
      <c r="G152" s="913">
        <v>0</v>
      </c>
      <c r="H152" s="913">
        <v>66885</v>
      </c>
      <c r="I152" s="913">
        <v>13720</v>
      </c>
      <c r="J152" s="913">
        <v>0</v>
      </c>
      <c r="K152" s="913">
        <v>0</v>
      </c>
      <c r="L152" s="913">
        <v>13720</v>
      </c>
      <c r="M152" s="913">
        <v>0</v>
      </c>
      <c r="N152" s="913">
        <v>36586.664380000002</v>
      </c>
      <c r="O152" s="913">
        <v>0</v>
      </c>
      <c r="P152" s="913">
        <v>405311.66437999997</v>
      </c>
    </row>
    <row r="153" spans="1:16">
      <c r="A153" s="864" t="s">
        <v>145</v>
      </c>
      <c r="B153" s="913">
        <v>0</v>
      </c>
      <c r="C153" s="913">
        <v>0</v>
      </c>
      <c r="D153" s="913">
        <v>0</v>
      </c>
      <c r="E153" s="913">
        <v>0</v>
      </c>
      <c r="F153" s="913">
        <v>0</v>
      </c>
      <c r="G153" s="913">
        <v>0</v>
      </c>
      <c r="H153" s="913">
        <v>0</v>
      </c>
      <c r="I153" s="913">
        <v>0</v>
      </c>
      <c r="J153" s="913">
        <v>0</v>
      </c>
      <c r="K153" s="913">
        <v>0</v>
      </c>
      <c r="L153" s="913">
        <v>0</v>
      </c>
      <c r="M153" s="913">
        <v>0</v>
      </c>
      <c r="N153" s="913">
        <v>0</v>
      </c>
      <c r="O153" s="913">
        <v>0</v>
      </c>
      <c r="P153" s="913">
        <v>0</v>
      </c>
    </row>
    <row r="154" spans="1:16">
      <c r="A154" s="864" t="s">
        <v>146</v>
      </c>
      <c r="B154" s="913">
        <v>0</v>
      </c>
      <c r="C154" s="913">
        <v>0</v>
      </c>
      <c r="D154" s="913">
        <v>171500</v>
      </c>
      <c r="E154" s="913">
        <v>0</v>
      </c>
      <c r="F154" s="913">
        <v>0</v>
      </c>
      <c r="G154" s="913">
        <v>0</v>
      </c>
      <c r="H154" s="913">
        <v>0</v>
      </c>
      <c r="I154" s="913">
        <v>0</v>
      </c>
      <c r="J154" s="913">
        <v>0</v>
      </c>
      <c r="K154" s="913">
        <v>0</v>
      </c>
      <c r="L154" s="913">
        <v>0</v>
      </c>
      <c r="M154" s="913">
        <v>0</v>
      </c>
      <c r="N154" s="913">
        <v>0</v>
      </c>
      <c r="O154" s="913">
        <v>0</v>
      </c>
      <c r="P154" s="913">
        <v>171500</v>
      </c>
    </row>
    <row r="155" spans="1:16">
      <c r="A155" s="864" t="s">
        <v>147</v>
      </c>
      <c r="B155" s="913">
        <v>137200</v>
      </c>
      <c r="C155" s="913">
        <v>0</v>
      </c>
      <c r="D155" s="913">
        <v>0</v>
      </c>
      <c r="E155" s="913">
        <v>0</v>
      </c>
      <c r="F155" s="913">
        <v>70000</v>
      </c>
      <c r="G155" s="913">
        <v>122076.1501</v>
      </c>
      <c r="H155" s="913">
        <v>103660</v>
      </c>
      <c r="I155" s="913">
        <v>197000</v>
      </c>
      <c r="J155" s="913">
        <v>0</v>
      </c>
      <c r="K155" s="913">
        <v>0</v>
      </c>
      <c r="L155" s="913">
        <v>160000</v>
      </c>
      <c r="M155" s="913">
        <v>0</v>
      </c>
      <c r="N155" s="913">
        <v>35232</v>
      </c>
      <c r="O155" s="913">
        <v>0</v>
      </c>
      <c r="P155" s="913">
        <v>825168.15009999997</v>
      </c>
    </row>
    <row r="156" spans="1:16" ht="15.75" thickBot="1">
      <c r="A156" s="864" t="s">
        <v>148</v>
      </c>
      <c r="B156" s="913">
        <v>2204.6826700000001</v>
      </c>
      <c r="C156" s="913">
        <v>0</v>
      </c>
      <c r="D156" s="913">
        <v>318.31682000000001</v>
      </c>
      <c r="E156" s="913">
        <v>40.597480000000004</v>
      </c>
      <c r="F156" s="913">
        <v>729.16667000000007</v>
      </c>
      <c r="G156" s="913">
        <v>1831.5769700000001</v>
      </c>
      <c r="H156" s="913">
        <v>2624.87084</v>
      </c>
      <c r="I156" s="913">
        <v>3391.47064</v>
      </c>
      <c r="J156" s="913">
        <v>0</v>
      </c>
      <c r="K156" s="913">
        <v>0</v>
      </c>
      <c r="L156" s="913">
        <v>1403.17264</v>
      </c>
      <c r="M156" s="913">
        <v>0</v>
      </c>
      <c r="N156" s="913">
        <v>498.73709000000002</v>
      </c>
      <c r="O156" s="913">
        <v>0</v>
      </c>
      <c r="P156" s="913">
        <v>13042.59182</v>
      </c>
    </row>
    <row r="157" spans="1:16" s="912" customFormat="1" ht="15.75" thickTop="1">
      <c r="A157" s="907" t="s">
        <v>149</v>
      </c>
      <c r="B157" s="911">
        <v>1291528.7338099999</v>
      </c>
      <c r="C157" s="911">
        <v>1227752.11206</v>
      </c>
      <c r="D157" s="911">
        <v>1526211.5812899999</v>
      </c>
      <c r="E157" s="911">
        <v>1549524.2543900001</v>
      </c>
      <c r="F157" s="911">
        <v>1086566.32996</v>
      </c>
      <c r="G157" s="911">
        <v>446636.34164999996</v>
      </c>
      <c r="H157" s="911">
        <v>453780.19185</v>
      </c>
      <c r="I157" s="911">
        <v>798405.56455999997</v>
      </c>
      <c r="J157" s="911">
        <v>96556.577359999996</v>
      </c>
      <c r="K157" s="911">
        <v>195266.49096999998</v>
      </c>
      <c r="L157" s="911">
        <v>685661.75887999998</v>
      </c>
      <c r="M157" s="911">
        <v>212181.35756999999</v>
      </c>
      <c r="N157" s="911">
        <v>708427.45328999998</v>
      </c>
      <c r="O157" s="911">
        <v>523467.98706000001</v>
      </c>
      <c r="P157" s="911">
        <v>10801966.7347</v>
      </c>
    </row>
    <row r="158" spans="1:16">
      <c r="A158" s="864" t="s">
        <v>150</v>
      </c>
      <c r="B158" s="913">
        <v>655372.64</v>
      </c>
      <c r="C158" s="913">
        <v>1023772.39</v>
      </c>
      <c r="D158" s="913">
        <v>731879.4</v>
      </c>
      <c r="E158" s="913">
        <v>1092785.45</v>
      </c>
      <c r="F158" s="913">
        <v>294578</v>
      </c>
      <c r="G158" s="913">
        <v>307353.5</v>
      </c>
      <c r="H158" s="913">
        <v>311563</v>
      </c>
      <c r="I158" s="913">
        <v>490223.5</v>
      </c>
      <c r="J158" s="913">
        <v>95490.01655</v>
      </c>
      <c r="K158" s="913">
        <v>75800.430170000007</v>
      </c>
      <c r="L158" s="913">
        <v>381857.6</v>
      </c>
      <c r="M158" s="913">
        <v>176574.1</v>
      </c>
      <c r="N158" s="913">
        <v>434700</v>
      </c>
      <c r="O158" s="913">
        <v>381026.6</v>
      </c>
      <c r="P158" s="913">
        <v>6452976.6267200001</v>
      </c>
    </row>
    <row r="159" spans="1:16">
      <c r="A159" s="864" t="s">
        <v>151</v>
      </c>
      <c r="B159" s="913">
        <v>655372.64</v>
      </c>
      <c r="C159" s="913">
        <v>1023772.39</v>
      </c>
      <c r="D159" s="913">
        <v>731879.4</v>
      </c>
      <c r="E159" s="913">
        <v>1092785.45</v>
      </c>
      <c r="F159" s="913">
        <v>294578</v>
      </c>
      <c r="G159" s="913">
        <v>307353.5</v>
      </c>
      <c r="H159" s="913">
        <v>311563</v>
      </c>
      <c r="I159" s="913">
        <v>490223.5</v>
      </c>
      <c r="J159" s="913">
        <v>95490.01655</v>
      </c>
      <c r="K159" s="913">
        <v>75800.430170000007</v>
      </c>
      <c r="L159" s="913">
        <v>381857.6</v>
      </c>
      <c r="M159" s="913">
        <v>176574.1</v>
      </c>
      <c r="N159" s="913">
        <v>434700</v>
      </c>
      <c r="O159" s="913">
        <v>381026.6</v>
      </c>
      <c r="P159" s="913">
        <v>6452976.6267200001</v>
      </c>
    </row>
    <row r="160" spans="1:16">
      <c r="A160" s="864" t="s">
        <v>152</v>
      </c>
      <c r="B160" s="913">
        <v>0</v>
      </c>
      <c r="C160" s="913">
        <v>0</v>
      </c>
      <c r="D160" s="913">
        <v>0</v>
      </c>
      <c r="E160" s="913">
        <v>0</v>
      </c>
      <c r="F160" s="913">
        <v>0</v>
      </c>
      <c r="G160" s="913">
        <v>0</v>
      </c>
      <c r="H160" s="913">
        <v>0</v>
      </c>
      <c r="I160" s="913">
        <v>0</v>
      </c>
      <c r="J160" s="913">
        <v>0</v>
      </c>
      <c r="K160" s="913">
        <v>0</v>
      </c>
      <c r="L160" s="913">
        <v>0</v>
      </c>
      <c r="M160" s="913">
        <v>0</v>
      </c>
      <c r="N160" s="913">
        <v>0</v>
      </c>
      <c r="O160" s="913">
        <v>0</v>
      </c>
      <c r="P160" s="913">
        <v>0</v>
      </c>
    </row>
    <row r="161" spans="1:16">
      <c r="A161" s="864" t="s">
        <v>153</v>
      </c>
      <c r="B161" s="913">
        <v>0</v>
      </c>
      <c r="C161" s="913">
        <v>0</v>
      </c>
      <c r="D161" s="913">
        <v>0</v>
      </c>
      <c r="E161" s="913">
        <v>0</v>
      </c>
      <c r="F161" s="913">
        <v>0</v>
      </c>
      <c r="G161" s="913">
        <v>0</v>
      </c>
      <c r="H161" s="913">
        <v>0</v>
      </c>
      <c r="I161" s="913">
        <v>0</v>
      </c>
      <c r="J161" s="913">
        <v>0</v>
      </c>
      <c r="K161" s="913">
        <v>0</v>
      </c>
      <c r="L161" s="913">
        <v>0</v>
      </c>
      <c r="M161" s="913">
        <v>0</v>
      </c>
      <c r="N161" s="913">
        <v>0</v>
      </c>
      <c r="O161" s="913">
        <v>0</v>
      </c>
      <c r="P161" s="913">
        <v>0</v>
      </c>
    </row>
    <row r="162" spans="1:16">
      <c r="A162" s="864" t="s">
        <v>154</v>
      </c>
      <c r="B162" s="913">
        <v>96085</v>
      </c>
      <c r="C162" s="913">
        <v>0</v>
      </c>
      <c r="D162" s="913">
        <v>278064.10041000001</v>
      </c>
      <c r="E162" s="913">
        <v>0</v>
      </c>
      <c r="F162" s="913">
        <v>0</v>
      </c>
      <c r="G162" s="913">
        <v>23927.163250000001</v>
      </c>
      <c r="H162" s="913">
        <v>0</v>
      </c>
      <c r="I162" s="913">
        <v>35989.534549999997</v>
      </c>
      <c r="J162" s="913">
        <v>0</v>
      </c>
      <c r="K162" s="913">
        <v>84500.683199999999</v>
      </c>
      <c r="L162" s="913">
        <v>116.006</v>
      </c>
      <c r="M162" s="913">
        <v>1905.7043799999999</v>
      </c>
      <c r="N162" s="913">
        <v>100139.57923999999</v>
      </c>
      <c r="O162" s="913">
        <v>5529.5283099999997</v>
      </c>
      <c r="P162" s="913">
        <v>626257.29934000003</v>
      </c>
    </row>
    <row r="163" spans="1:16">
      <c r="A163" s="864" t="s">
        <v>155</v>
      </c>
      <c r="B163" s="913">
        <v>0</v>
      </c>
      <c r="C163" s="913">
        <v>0</v>
      </c>
      <c r="D163" s="913">
        <v>0</v>
      </c>
      <c r="E163" s="913">
        <v>0</v>
      </c>
      <c r="F163" s="913">
        <v>0</v>
      </c>
      <c r="G163" s="913">
        <v>0.51254999999999995</v>
      </c>
      <c r="H163" s="913">
        <v>0</v>
      </c>
      <c r="I163" s="913">
        <v>0</v>
      </c>
      <c r="J163" s="913">
        <v>0</v>
      </c>
      <c r="K163" s="913">
        <v>0</v>
      </c>
      <c r="L163" s="913">
        <v>0</v>
      </c>
      <c r="M163" s="913">
        <v>349.15753999999998</v>
      </c>
      <c r="N163" s="913">
        <v>0</v>
      </c>
      <c r="O163" s="913">
        <v>0</v>
      </c>
      <c r="P163" s="913">
        <v>349.67009000000002</v>
      </c>
    </row>
    <row r="164" spans="1:16">
      <c r="A164" s="864" t="s">
        <v>156</v>
      </c>
      <c r="B164" s="913">
        <v>96085</v>
      </c>
      <c r="C164" s="913">
        <v>0</v>
      </c>
      <c r="D164" s="913">
        <v>278064.10041000001</v>
      </c>
      <c r="E164" s="913">
        <v>0</v>
      </c>
      <c r="F164" s="913">
        <v>0</v>
      </c>
      <c r="G164" s="913">
        <v>23926.650699999998</v>
      </c>
      <c r="H164" s="913">
        <v>0</v>
      </c>
      <c r="I164" s="913">
        <v>34300</v>
      </c>
      <c r="J164" s="913">
        <v>0</v>
      </c>
      <c r="K164" s="913">
        <v>84500.683199999999</v>
      </c>
      <c r="L164" s="913">
        <v>0</v>
      </c>
      <c r="M164" s="913">
        <v>1556.54684</v>
      </c>
      <c r="N164" s="913">
        <v>100000</v>
      </c>
      <c r="O164" s="913">
        <v>4211.04</v>
      </c>
      <c r="P164" s="913">
        <v>622644.02114999993</v>
      </c>
    </row>
    <row r="165" spans="1:16">
      <c r="A165" s="864" t="s">
        <v>157</v>
      </c>
      <c r="B165" s="913">
        <v>0</v>
      </c>
      <c r="C165" s="913">
        <v>0</v>
      </c>
      <c r="D165" s="913">
        <v>0</v>
      </c>
      <c r="E165" s="913">
        <v>0</v>
      </c>
      <c r="F165" s="913">
        <v>0</v>
      </c>
      <c r="G165" s="913">
        <v>0</v>
      </c>
      <c r="H165" s="913">
        <v>0</v>
      </c>
      <c r="I165" s="913">
        <v>1689.5345500000001</v>
      </c>
      <c r="J165" s="913">
        <v>0</v>
      </c>
      <c r="K165" s="913">
        <v>0</v>
      </c>
      <c r="L165" s="913">
        <v>116.006</v>
      </c>
      <c r="M165" s="913">
        <v>0</v>
      </c>
      <c r="N165" s="913">
        <v>139.57924</v>
      </c>
      <c r="O165" s="913">
        <v>1318.48831</v>
      </c>
      <c r="P165" s="913">
        <v>3263.6080999999999</v>
      </c>
    </row>
    <row r="166" spans="1:16">
      <c r="A166" s="864" t="s">
        <v>158</v>
      </c>
      <c r="B166" s="913">
        <v>0</v>
      </c>
      <c r="C166" s="913">
        <v>0</v>
      </c>
      <c r="D166" s="913">
        <v>0</v>
      </c>
      <c r="E166" s="913">
        <v>0</v>
      </c>
      <c r="F166" s="913">
        <v>0</v>
      </c>
      <c r="G166" s="913">
        <v>0</v>
      </c>
      <c r="H166" s="913">
        <v>0</v>
      </c>
      <c r="I166" s="913">
        <v>0</v>
      </c>
      <c r="J166" s="913">
        <v>0</v>
      </c>
      <c r="K166" s="913">
        <v>0</v>
      </c>
      <c r="L166" s="913">
        <v>0</v>
      </c>
      <c r="M166" s="913">
        <v>0</v>
      </c>
      <c r="N166" s="913">
        <v>0</v>
      </c>
      <c r="O166" s="913">
        <v>0</v>
      </c>
      <c r="P166" s="913">
        <v>0</v>
      </c>
    </row>
    <row r="167" spans="1:16">
      <c r="A167" s="864" t="s">
        <v>159</v>
      </c>
      <c r="B167" s="913">
        <v>0</v>
      </c>
      <c r="C167" s="913">
        <v>0</v>
      </c>
      <c r="D167" s="913">
        <v>0</v>
      </c>
      <c r="E167" s="913">
        <v>0</v>
      </c>
      <c r="F167" s="913">
        <v>0</v>
      </c>
      <c r="G167" s="913">
        <v>0</v>
      </c>
      <c r="H167" s="913">
        <v>0</v>
      </c>
      <c r="I167" s="913">
        <v>0</v>
      </c>
      <c r="J167" s="913">
        <v>0</v>
      </c>
      <c r="K167" s="913">
        <v>0</v>
      </c>
      <c r="L167" s="913">
        <v>0</v>
      </c>
      <c r="M167" s="913">
        <v>0</v>
      </c>
      <c r="N167" s="913">
        <v>0</v>
      </c>
      <c r="O167" s="913">
        <v>0</v>
      </c>
      <c r="P167" s="913">
        <v>0</v>
      </c>
    </row>
    <row r="168" spans="1:16">
      <c r="A168" s="864" t="s">
        <v>160</v>
      </c>
      <c r="B168" s="913">
        <v>0</v>
      </c>
      <c r="C168" s="913">
        <v>0</v>
      </c>
      <c r="D168" s="913">
        <v>0</v>
      </c>
      <c r="E168" s="913">
        <v>0</v>
      </c>
      <c r="F168" s="913">
        <v>0</v>
      </c>
      <c r="G168" s="913">
        <v>0</v>
      </c>
      <c r="H168" s="913">
        <v>0</v>
      </c>
      <c r="I168" s="913">
        <v>0</v>
      </c>
      <c r="J168" s="913">
        <v>0</v>
      </c>
      <c r="K168" s="913">
        <v>0</v>
      </c>
      <c r="L168" s="913">
        <v>0</v>
      </c>
      <c r="M168" s="913">
        <v>0</v>
      </c>
      <c r="N168" s="913">
        <v>0</v>
      </c>
      <c r="O168" s="913">
        <v>0</v>
      </c>
      <c r="P168" s="913">
        <v>0</v>
      </c>
    </row>
    <row r="169" spans="1:16">
      <c r="A169" s="864" t="s">
        <v>161</v>
      </c>
      <c r="B169" s="913">
        <v>0</v>
      </c>
      <c r="C169" s="913">
        <v>0</v>
      </c>
      <c r="D169" s="913">
        <v>0</v>
      </c>
      <c r="E169" s="913">
        <v>0</v>
      </c>
      <c r="F169" s="913">
        <v>0</v>
      </c>
      <c r="G169" s="913">
        <v>0</v>
      </c>
      <c r="H169" s="913">
        <v>0</v>
      </c>
      <c r="I169" s="913">
        <v>0</v>
      </c>
      <c r="J169" s="913">
        <v>0</v>
      </c>
      <c r="K169" s="913">
        <v>0</v>
      </c>
      <c r="L169" s="913">
        <v>0</v>
      </c>
      <c r="M169" s="913">
        <v>0</v>
      </c>
      <c r="N169" s="913">
        <v>0</v>
      </c>
      <c r="O169" s="913">
        <v>0</v>
      </c>
      <c r="P169" s="913">
        <v>0</v>
      </c>
    </row>
    <row r="170" spans="1:16">
      <c r="A170" s="864" t="s">
        <v>162</v>
      </c>
      <c r="B170" s="913">
        <v>311438.12951</v>
      </c>
      <c r="C170" s="913">
        <v>59651.93028</v>
      </c>
      <c r="D170" s="913">
        <v>262076.47967</v>
      </c>
      <c r="E170" s="913">
        <v>164473.39504</v>
      </c>
      <c r="F170" s="913">
        <v>626924.31229999999</v>
      </c>
      <c r="G170" s="913">
        <v>43987.399689999998</v>
      </c>
      <c r="H170" s="913">
        <v>59051.410429999996</v>
      </c>
      <c r="I170" s="913">
        <v>90344.217279999997</v>
      </c>
      <c r="J170" s="913">
        <v>11746.18975</v>
      </c>
      <c r="K170" s="913">
        <v>15655.328730000001</v>
      </c>
      <c r="L170" s="913">
        <v>191272.55361</v>
      </c>
      <c r="M170" s="913">
        <v>8463.5225200000004</v>
      </c>
      <c r="N170" s="913">
        <v>88321.052909999999</v>
      </c>
      <c r="O170" s="913">
        <v>50417.392159999996</v>
      </c>
      <c r="P170" s="913">
        <v>1983823.31388</v>
      </c>
    </row>
    <row r="171" spans="1:16">
      <c r="A171" s="864" t="s">
        <v>163</v>
      </c>
      <c r="B171" s="913">
        <v>87686.615219999992</v>
      </c>
      <c r="C171" s="913">
        <v>59651.795920000004</v>
      </c>
      <c r="D171" s="913">
        <v>239010</v>
      </c>
      <c r="E171" s="913">
        <v>164473.39365000001</v>
      </c>
      <c r="F171" s="913">
        <v>157769</v>
      </c>
      <c r="G171" s="913">
        <v>37765.60901</v>
      </c>
      <c r="H171" s="913">
        <v>48234.334040000002</v>
      </c>
      <c r="I171" s="913">
        <v>80081.102870000002</v>
      </c>
      <c r="J171" s="913">
        <v>1022.04601</v>
      </c>
      <c r="K171" s="913">
        <v>12733.478019999999</v>
      </c>
      <c r="L171" s="913">
        <v>48618.769249999998</v>
      </c>
      <c r="M171" s="913">
        <v>6715.5310899999995</v>
      </c>
      <c r="N171" s="913">
        <v>11698.774359999999</v>
      </c>
      <c r="O171" s="913">
        <v>50417.392159999996</v>
      </c>
      <c r="P171" s="913">
        <v>1005877.8416</v>
      </c>
    </row>
    <row r="172" spans="1:16">
      <c r="A172" s="864" t="s">
        <v>164</v>
      </c>
      <c r="B172" s="913">
        <v>0</v>
      </c>
      <c r="C172" s="913">
        <v>0</v>
      </c>
      <c r="D172" s="913">
        <v>23066.479670000001</v>
      </c>
      <c r="E172" s="913">
        <v>0</v>
      </c>
      <c r="F172" s="913">
        <v>90078.223549999995</v>
      </c>
      <c r="G172" s="913">
        <v>6221.7906800000001</v>
      </c>
      <c r="H172" s="913">
        <v>10817.07639</v>
      </c>
      <c r="I172" s="913">
        <v>10263.11441</v>
      </c>
      <c r="J172" s="913">
        <v>10724.14374</v>
      </c>
      <c r="K172" s="913">
        <v>2921.8507100000002</v>
      </c>
      <c r="L172" s="913">
        <v>18783.642660000001</v>
      </c>
      <c r="M172" s="913">
        <v>1747.99143</v>
      </c>
      <c r="N172" s="913">
        <v>0</v>
      </c>
      <c r="O172" s="913">
        <v>0</v>
      </c>
      <c r="P172" s="913">
        <v>174624.31324000002</v>
      </c>
    </row>
    <row r="173" spans="1:16">
      <c r="A173" s="864" t="s">
        <v>165</v>
      </c>
      <c r="B173" s="913">
        <v>223751.51428999999</v>
      </c>
      <c r="C173" s="913">
        <v>0.13436000000000001</v>
      </c>
      <c r="D173" s="913">
        <v>0</v>
      </c>
      <c r="E173" s="913">
        <v>1.39E-3</v>
      </c>
      <c r="F173" s="913">
        <v>379077.08875</v>
      </c>
      <c r="G173" s="913">
        <v>0</v>
      </c>
      <c r="H173" s="913">
        <v>0</v>
      </c>
      <c r="I173" s="913">
        <v>0</v>
      </c>
      <c r="J173" s="913">
        <v>0</v>
      </c>
      <c r="K173" s="913">
        <v>0</v>
      </c>
      <c r="L173" s="913">
        <v>123870.14170000001</v>
      </c>
      <c r="M173" s="913">
        <v>0</v>
      </c>
      <c r="N173" s="913">
        <v>76622.278550000003</v>
      </c>
      <c r="O173" s="913">
        <v>0</v>
      </c>
      <c r="P173" s="913">
        <v>803321.15903999994</v>
      </c>
    </row>
    <row r="174" spans="1:16">
      <c r="A174" s="864" t="s">
        <v>166</v>
      </c>
      <c r="B174" s="913">
        <v>228632.96430000002</v>
      </c>
      <c r="C174" s="913">
        <v>144327.79178</v>
      </c>
      <c r="D174" s="913">
        <v>254191.60121000002</v>
      </c>
      <c r="E174" s="913">
        <v>292265.40935000003</v>
      </c>
      <c r="F174" s="913">
        <v>165064.01765999998</v>
      </c>
      <c r="G174" s="913">
        <v>71368.278709999999</v>
      </c>
      <c r="H174" s="913">
        <v>83165.781419999999</v>
      </c>
      <c r="I174" s="913">
        <v>181848.31272999998</v>
      </c>
      <c r="J174" s="913">
        <v>-10679.628939999999</v>
      </c>
      <c r="K174" s="913">
        <v>19310.048870000002</v>
      </c>
      <c r="L174" s="913">
        <v>112415.59926999999</v>
      </c>
      <c r="M174" s="913">
        <v>25238.03067</v>
      </c>
      <c r="N174" s="913">
        <v>85266.82114</v>
      </c>
      <c r="O174" s="913">
        <v>86494.466589999996</v>
      </c>
      <c r="P174" s="913">
        <v>1738909.4947599999</v>
      </c>
    </row>
    <row r="175" spans="1:16">
      <c r="A175" s="864" t="s">
        <v>167</v>
      </c>
      <c r="B175" s="913">
        <v>285</v>
      </c>
      <c r="C175" s="913">
        <v>0</v>
      </c>
      <c r="D175" s="913">
        <v>0</v>
      </c>
      <c r="E175" s="913">
        <v>0</v>
      </c>
      <c r="F175" s="913">
        <v>0</v>
      </c>
      <c r="G175" s="913">
        <v>3568.3604</v>
      </c>
      <c r="H175" s="913">
        <v>6.2349199999999998</v>
      </c>
      <c r="I175" s="913">
        <v>0</v>
      </c>
      <c r="J175" s="913">
        <v>-12052.391180000001</v>
      </c>
      <c r="K175" s="913">
        <v>0</v>
      </c>
      <c r="L175" s="913">
        <v>0</v>
      </c>
      <c r="M175" s="913">
        <v>0.54796</v>
      </c>
      <c r="N175" s="913">
        <v>0</v>
      </c>
      <c r="O175" s="913">
        <v>0.74833000000000005</v>
      </c>
      <c r="P175" s="913">
        <v>-8191.4995699999999</v>
      </c>
    </row>
    <row r="176" spans="1:16">
      <c r="A176" s="864" t="s">
        <v>168</v>
      </c>
      <c r="B176" s="913">
        <v>228347.96430000002</v>
      </c>
      <c r="C176" s="913">
        <v>144327.79178</v>
      </c>
      <c r="D176" s="913">
        <v>254191.60121000002</v>
      </c>
      <c r="E176" s="913">
        <v>292265.40935000003</v>
      </c>
      <c r="F176" s="913">
        <v>165064.01765999998</v>
      </c>
      <c r="G176" s="913">
        <v>67799.918310000008</v>
      </c>
      <c r="H176" s="913">
        <v>83159.546499999997</v>
      </c>
      <c r="I176" s="913">
        <v>181848.31272999998</v>
      </c>
      <c r="J176" s="913">
        <v>1372.76224</v>
      </c>
      <c r="K176" s="913">
        <v>19310.048870000002</v>
      </c>
      <c r="L176" s="913">
        <v>112415.59926999999</v>
      </c>
      <c r="M176" s="913">
        <v>25237.48271</v>
      </c>
      <c r="N176" s="913">
        <v>85266.82114</v>
      </c>
      <c r="O176" s="913">
        <v>86493.718260000009</v>
      </c>
      <c r="P176" s="913">
        <v>1747100.9943299999</v>
      </c>
    </row>
    <row r="177" spans="1:16">
      <c r="A177" s="864" t="s">
        <v>169</v>
      </c>
      <c r="B177" s="913">
        <v>18707588.974709999</v>
      </c>
      <c r="C177" s="913">
        <v>19540940.073430002</v>
      </c>
      <c r="D177" s="913">
        <v>21617398.879580002</v>
      </c>
      <c r="E177" s="913">
        <v>16349686.066989999</v>
      </c>
      <c r="F177" s="913">
        <v>12081870.92825</v>
      </c>
      <c r="G177" s="913">
        <v>7499554.8750100005</v>
      </c>
      <c r="H177" s="913">
        <v>7223308.3168100007</v>
      </c>
      <c r="I177" s="913">
        <v>8852385.7658700012</v>
      </c>
      <c r="J177" s="913">
        <v>176816.68288000001</v>
      </c>
      <c r="K177" s="913">
        <v>463676.01758999994</v>
      </c>
      <c r="L177" s="913">
        <v>8421990.5261000004</v>
      </c>
      <c r="M177" s="913">
        <v>1934414.2183599998</v>
      </c>
      <c r="N177" s="913">
        <v>6928794.4940499999</v>
      </c>
      <c r="O177" s="913">
        <v>6235055.9260600004</v>
      </c>
      <c r="P177" s="913">
        <v>136033481.74568999</v>
      </c>
    </row>
    <row r="178" spans="1:16">
      <c r="A178" s="864" t="s">
        <v>170</v>
      </c>
      <c r="B178" s="913">
        <v>2838112.6881399998</v>
      </c>
      <c r="C178" s="913">
        <v>1107349.74535</v>
      </c>
      <c r="D178" s="913">
        <v>2618818.31923</v>
      </c>
      <c r="E178" s="913">
        <v>4563916.48587</v>
      </c>
      <c r="F178" s="913">
        <v>1884535.6102199999</v>
      </c>
      <c r="G178" s="913">
        <v>711432.95513000002</v>
      </c>
      <c r="H178" s="913">
        <v>278819.59109</v>
      </c>
      <c r="I178" s="913">
        <v>1015.2392199999999</v>
      </c>
      <c r="J178" s="913">
        <v>62538.690560000003</v>
      </c>
      <c r="K178" s="913">
        <v>146746.83006000001</v>
      </c>
      <c r="L178" s="913">
        <v>54574.304619999995</v>
      </c>
      <c r="M178" s="913">
        <v>131736.03101999999</v>
      </c>
      <c r="N178" s="913">
        <v>188990.49086000002</v>
      </c>
      <c r="O178" s="913">
        <v>105581.37276</v>
      </c>
      <c r="P178" s="913">
        <v>14694168.35413</v>
      </c>
    </row>
    <row r="179" spans="1:16">
      <c r="A179" s="864" t="s">
        <v>171</v>
      </c>
      <c r="B179" s="913">
        <v>126635.9317</v>
      </c>
      <c r="C179" s="913">
        <v>140717.05882000001</v>
      </c>
      <c r="D179" s="913">
        <v>187127.62716999999</v>
      </c>
      <c r="E179" s="913">
        <v>291493.19162</v>
      </c>
      <c r="F179" s="913">
        <v>130224.11141</v>
      </c>
      <c r="G179" s="913">
        <v>87945.154989999995</v>
      </c>
      <c r="H179" s="913">
        <v>21225.47997</v>
      </c>
      <c r="I179" s="913">
        <v>0</v>
      </c>
      <c r="J179" s="913">
        <v>1215.69181</v>
      </c>
      <c r="K179" s="913">
        <v>19335.06136</v>
      </c>
      <c r="L179" s="913">
        <v>0</v>
      </c>
      <c r="M179" s="913">
        <v>0</v>
      </c>
      <c r="N179" s="913">
        <v>0</v>
      </c>
      <c r="O179" s="913">
        <v>0</v>
      </c>
      <c r="P179" s="913">
        <v>1005919.30885</v>
      </c>
    </row>
    <row r="180" spans="1:16">
      <c r="A180" s="864" t="s">
        <v>172</v>
      </c>
      <c r="B180" s="913">
        <v>57550.622450000003</v>
      </c>
      <c r="C180" s="913">
        <v>70232.108430000008</v>
      </c>
      <c r="D180" s="913">
        <v>75356.885730000009</v>
      </c>
      <c r="E180" s="913">
        <v>46392.259789999996</v>
      </c>
      <c r="F180" s="913">
        <v>15081.982609999999</v>
      </c>
      <c r="G180" s="913">
        <v>56625.547780000001</v>
      </c>
      <c r="H180" s="913">
        <v>18126.707249999999</v>
      </c>
      <c r="I180" s="913">
        <v>0</v>
      </c>
      <c r="J180" s="913">
        <v>0</v>
      </c>
      <c r="K180" s="913">
        <v>2569.7559999999999</v>
      </c>
      <c r="L180" s="913">
        <v>0</v>
      </c>
      <c r="M180" s="913">
        <v>0</v>
      </c>
      <c r="N180" s="913">
        <v>0</v>
      </c>
      <c r="O180" s="913">
        <v>0</v>
      </c>
      <c r="P180" s="913">
        <v>341935.87004000001</v>
      </c>
    </row>
    <row r="181" spans="1:16">
      <c r="A181" s="864" t="s">
        <v>173</v>
      </c>
      <c r="B181" s="913">
        <v>18222.548579999999</v>
      </c>
      <c r="C181" s="913">
        <v>5534.433</v>
      </c>
      <c r="D181" s="913">
        <v>17653.99944</v>
      </c>
      <c r="E181" s="913">
        <v>57312.33511</v>
      </c>
      <c r="F181" s="913">
        <v>10000.6121</v>
      </c>
      <c r="G181" s="913">
        <v>758.30720999999994</v>
      </c>
      <c r="H181" s="913">
        <v>3098.7727200000004</v>
      </c>
      <c r="I181" s="913">
        <v>0</v>
      </c>
      <c r="J181" s="913">
        <v>1215.69181</v>
      </c>
      <c r="K181" s="913">
        <v>14599.79466</v>
      </c>
      <c r="L181" s="913">
        <v>0</v>
      </c>
      <c r="M181" s="913">
        <v>0</v>
      </c>
      <c r="N181" s="913">
        <v>0</v>
      </c>
      <c r="O181" s="913">
        <v>0</v>
      </c>
      <c r="P181" s="913">
        <v>128396.49463</v>
      </c>
    </row>
    <row r="182" spans="1:16">
      <c r="A182" s="864" t="s">
        <v>174</v>
      </c>
      <c r="B182" s="913">
        <v>3708.9962</v>
      </c>
      <c r="C182" s="913">
        <v>27354.973389999999</v>
      </c>
      <c r="D182" s="913">
        <v>3578.1766000000002</v>
      </c>
      <c r="E182" s="913">
        <v>13889.56747</v>
      </c>
      <c r="F182" s="913">
        <v>69806.682409999994</v>
      </c>
      <c r="G182" s="913">
        <v>0</v>
      </c>
      <c r="H182" s="913">
        <v>0</v>
      </c>
      <c r="I182" s="913">
        <v>0</v>
      </c>
      <c r="J182" s="913">
        <v>0</v>
      </c>
      <c r="K182" s="913">
        <v>2165.5107000000003</v>
      </c>
      <c r="L182" s="913">
        <v>0</v>
      </c>
      <c r="M182" s="913">
        <v>0</v>
      </c>
      <c r="N182" s="913">
        <v>0</v>
      </c>
      <c r="O182" s="913">
        <v>0</v>
      </c>
      <c r="P182" s="913">
        <v>120503.90677</v>
      </c>
    </row>
    <row r="183" spans="1:16">
      <c r="A183" s="864" t="s">
        <v>175</v>
      </c>
      <c r="B183" s="913">
        <v>33269.614609999997</v>
      </c>
      <c r="C183" s="913">
        <v>0</v>
      </c>
      <c r="D183" s="913">
        <v>4989.8672999999999</v>
      </c>
      <c r="E183" s="913">
        <v>6052.25551</v>
      </c>
      <c r="F183" s="913">
        <v>0</v>
      </c>
      <c r="G183" s="913">
        <v>0</v>
      </c>
      <c r="H183" s="913">
        <v>0</v>
      </c>
      <c r="I183" s="913">
        <v>0</v>
      </c>
      <c r="J183" s="913">
        <v>0</v>
      </c>
      <c r="K183" s="913">
        <v>0</v>
      </c>
      <c r="L183" s="913">
        <v>0</v>
      </c>
      <c r="M183" s="913">
        <v>0</v>
      </c>
      <c r="N183" s="913">
        <v>0</v>
      </c>
      <c r="O183" s="913">
        <v>0</v>
      </c>
      <c r="P183" s="913">
        <v>44311.737420000005</v>
      </c>
    </row>
    <row r="184" spans="1:16">
      <c r="A184" s="864" t="s">
        <v>176</v>
      </c>
      <c r="B184" s="913">
        <v>13884.14986</v>
      </c>
      <c r="C184" s="913">
        <v>37595.544000000002</v>
      </c>
      <c r="D184" s="913">
        <v>85548.698099999994</v>
      </c>
      <c r="E184" s="913">
        <v>167846.77374</v>
      </c>
      <c r="F184" s="913">
        <v>35334.834289999999</v>
      </c>
      <c r="G184" s="913">
        <v>30561.3</v>
      </c>
      <c r="H184" s="913">
        <v>0</v>
      </c>
      <c r="I184" s="913">
        <v>0</v>
      </c>
      <c r="J184" s="913">
        <v>0</v>
      </c>
      <c r="K184" s="913">
        <v>0</v>
      </c>
      <c r="L184" s="913">
        <v>0</v>
      </c>
      <c r="M184" s="913">
        <v>0</v>
      </c>
      <c r="N184" s="913">
        <v>0</v>
      </c>
      <c r="O184" s="913">
        <v>0</v>
      </c>
      <c r="P184" s="913">
        <v>370771.29999000003</v>
      </c>
    </row>
    <row r="185" spans="1:16">
      <c r="A185" s="864" t="s">
        <v>177</v>
      </c>
      <c r="B185" s="913">
        <v>2485602.7755700001</v>
      </c>
      <c r="C185" s="913">
        <v>923021.57632000011</v>
      </c>
      <c r="D185" s="913">
        <v>2219096.25618</v>
      </c>
      <c r="E185" s="913">
        <v>4087653.9325000001</v>
      </c>
      <c r="F185" s="913">
        <v>1601578.6914900001</v>
      </c>
      <c r="G185" s="913">
        <v>526726.07487999997</v>
      </c>
      <c r="H185" s="913">
        <v>212346.69330000001</v>
      </c>
      <c r="I185" s="913">
        <v>1015.2392199999999</v>
      </c>
      <c r="J185" s="913">
        <v>61322.998749999999</v>
      </c>
      <c r="K185" s="913">
        <v>127411.7687</v>
      </c>
      <c r="L185" s="913">
        <v>54574.304619999995</v>
      </c>
      <c r="M185" s="913">
        <v>97385.62887</v>
      </c>
      <c r="N185" s="913">
        <v>181124.10074000002</v>
      </c>
      <c r="O185" s="913">
        <v>19197.408219999998</v>
      </c>
      <c r="P185" s="913">
        <v>12598057.44936</v>
      </c>
    </row>
    <row r="186" spans="1:16">
      <c r="A186" s="864" t="s">
        <v>178</v>
      </c>
      <c r="B186" s="913">
        <v>641.11419999999998</v>
      </c>
      <c r="C186" s="913">
        <v>0</v>
      </c>
      <c r="D186" s="913">
        <v>0</v>
      </c>
      <c r="E186" s="913">
        <v>0</v>
      </c>
      <c r="F186" s="913">
        <v>0</v>
      </c>
      <c r="G186" s="913">
        <v>0</v>
      </c>
      <c r="H186" s="913">
        <v>0</v>
      </c>
      <c r="I186" s="913">
        <v>0</v>
      </c>
      <c r="J186" s="913">
        <v>0</v>
      </c>
      <c r="K186" s="913">
        <v>0</v>
      </c>
      <c r="L186" s="913">
        <v>0</v>
      </c>
      <c r="M186" s="913">
        <v>0</v>
      </c>
      <c r="N186" s="913">
        <v>0</v>
      </c>
      <c r="O186" s="913">
        <v>0</v>
      </c>
      <c r="P186" s="913">
        <v>641.11419999999998</v>
      </c>
    </row>
    <row r="187" spans="1:16">
      <c r="A187" s="864" t="s">
        <v>179</v>
      </c>
      <c r="B187" s="913">
        <v>958824.72834999999</v>
      </c>
      <c r="C187" s="913">
        <v>502318.15581000003</v>
      </c>
      <c r="D187" s="913">
        <v>1374111.16919</v>
      </c>
      <c r="E187" s="913">
        <v>1917443.0559100001</v>
      </c>
      <c r="F187" s="913">
        <v>1021835.96452</v>
      </c>
      <c r="G187" s="913">
        <v>3953.22498</v>
      </c>
      <c r="H187" s="913">
        <v>0</v>
      </c>
      <c r="I187" s="913">
        <v>0</v>
      </c>
      <c r="J187" s="913">
        <v>37327.369579999999</v>
      </c>
      <c r="K187" s="913">
        <v>86614.089720000004</v>
      </c>
      <c r="L187" s="913">
        <v>0</v>
      </c>
      <c r="M187" s="913">
        <v>0</v>
      </c>
      <c r="N187" s="913">
        <v>0</v>
      </c>
      <c r="O187" s="913">
        <v>0</v>
      </c>
      <c r="P187" s="913">
        <v>5902427.7580600008</v>
      </c>
    </row>
    <row r="188" spans="1:16">
      <c r="A188" s="864" t="s">
        <v>180</v>
      </c>
      <c r="B188" s="913">
        <v>1526136.9330199999</v>
      </c>
      <c r="C188" s="913">
        <v>335465.00129000004</v>
      </c>
      <c r="D188" s="913">
        <v>731923.26211999997</v>
      </c>
      <c r="E188" s="913">
        <v>1288838.2093900002</v>
      </c>
      <c r="F188" s="913">
        <v>371560.92207999999</v>
      </c>
      <c r="G188" s="913">
        <v>470152.61087999999</v>
      </c>
      <c r="H188" s="913">
        <v>212346.69330000001</v>
      </c>
      <c r="I188" s="913">
        <v>1015.2392199999999</v>
      </c>
      <c r="J188" s="913">
        <v>23995.62917</v>
      </c>
      <c r="K188" s="913">
        <v>39592.425000000003</v>
      </c>
      <c r="L188" s="913">
        <v>42529.161380000005</v>
      </c>
      <c r="M188" s="913">
        <v>97385.62887</v>
      </c>
      <c r="N188" s="913">
        <v>181124.10074000002</v>
      </c>
      <c r="O188" s="913">
        <v>19197.408219999998</v>
      </c>
      <c r="P188" s="913">
        <v>5341263.22468</v>
      </c>
    </row>
    <row r="189" spans="1:16">
      <c r="A189" s="864" t="s">
        <v>181</v>
      </c>
      <c r="B189" s="913">
        <v>0</v>
      </c>
      <c r="C189" s="913">
        <v>0</v>
      </c>
      <c r="D189" s="913">
        <v>0</v>
      </c>
      <c r="E189" s="913">
        <v>0</v>
      </c>
      <c r="F189" s="913">
        <v>0</v>
      </c>
      <c r="G189" s="913">
        <v>0</v>
      </c>
      <c r="H189" s="913">
        <v>0</v>
      </c>
      <c r="I189" s="913">
        <v>0</v>
      </c>
      <c r="J189" s="913">
        <v>0</v>
      </c>
      <c r="K189" s="913">
        <v>1205.25398</v>
      </c>
      <c r="L189" s="913">
        <v>0</v>
      </c>
      <c r="M189" s="913">
        <v>0</v>
      </c>
      <c r="N189" s="913">
        <v>0</v>
      </c>
      <c r="O189" s="913">
        <v>0</v>
      </c>
      <c r="P189" s="913">
        <v>1205.25398</v>
      </c>
    </row>
    <row r="190" spans="1:16">
      <c r="A190" s="864" t="s">
        <v>182</v>
      </c>
      <c r="B190" s="913">
        <v>0</v>
      </c>
      <c r="C190" s="913">
        <v>85238.419219999996</v>
      </c>
      <c r="D190" s="913">
        <v>113061.82487000001</v>
      </c>
      <c r="E190" s="913">
        <v>881372.66720000003</v>
      </c>
      <c r="F190" s="913">
        <v>208181.80489</v>
      </c>
      <c r="G190" s="913">
        <v>52620.239020000001</v>
      </c>
      <c r="H190" s="913">
        <v>0</v>
      </c>
      <c r="I190" s="913">
        <v>0</v>
      </c>
      <c r="J190" s="913">
        <v>0</v>
      </c>
      <c r="K190" s="913">
        <v>0</v>
      </c>
      <c r="L190" s="913">
        <v>12045.143239999999</v>
      </c>
      <c r="M190" s="913">
        <v>0</v>
      </c>
      <c r="N190" s="913">
        <v>0</v>
      </c>
      <c r="O190" s="913">
        <v>0</v>
      </c>
      <c r="P190" s="913">
        <v>1352520.0984400001</v>
      </c>
    </row>
    <row r="191" spans="1:16">
      <c r="A191" s="864" t="s">
        <v>183</v>
      </c>
      <c r="B191" s="913">
        <v>0</v>
      </c>
      <c r="C191" s="913">
        <v>0</v>
      </c>
      <c r="D191" s="913">
        <v>0</v>
      </c>
      <c r="E191" s="913">
        <v>0</v>
      </c>
      <c r="F191" s="913">
        <v>0</v>
      </c>
      <c r="G191" s="913">
        <v>0</v>
      </c>
      <c r="H191" s="913">
        <v>0</v>
      </c>
      <c r="I191" s="913">
        <v>0</v>
      </c>
      <c r="J191" s="913">
        <v>0</v>
      </c>
      <c r="K191" s="913">
        <v>0</v>
      </c>
      <c r="L191" s="913">
        <v>0</v>
      </c>
      <c r="M191" s="913">
        <v>0</v>
      </c>
      <c r="N191" s="913">
        <v>0</v>
      </c>
      <c r="O191" s="913">
        <v>0</v>
      </c>
      <c r="P191" s="913">
        <v>0</v>
      </c>
    </row>
    <row r="192" spans="1:16">
      <c r="A192" s="864" t="s">
        <v>184</v>
      </c>
      <c r="B192" s="913">
        <v>225873.98087</v>
      </c>
      <c r="C192" s="913">
        <v>43611.110209999999</v>
      </c>
      <c r="D192" s="913">
        <v>209213.87964</v>
      </c>
      <c r="E192" s="913">
        <v>181557.95600999999</v>
      </c>
      <c r="F192" s="913">
        <v>126571.64234999999</v>
      </c>
      <c r="G192" s="913">
        <v>96761.725260000007</v>
      </c>
      <c r="H192" s="913">
        <v>45247.417820000002</v>
      </c>
      <c r="I192" s="913">
        <v>0</v>
      </c>
      <c r="J192" s="913">
        <v>0</v>
      </c>
      <c r="K192" s="913">
        <v>0</v>
      </c>
      <c r="L192" s="913">
        <v>0</v>
      </c>
      <c r="M192" s="913">
        <v>34350.402150000002</v>
      </c>
      <c r="N192" s="913">
        <v>594.37497999999994</v>
      </c>
      <c r="O192" s="913">
        <v>86383.964540000001</v>
      </c>
      <c r="P192" s="913">
        <v>1050166.45383</v>
      </c>
    </row>
    <row r="193" spans="1:16">
      <c r="A193" s="864" t="s">
        <v>185</v>
      </c>
      <c r="B193" s="913">
        <v>63331.022640000003</v>
      </c>
      <c r="C193" s="913">
        <v>3116.0869500000003</v>
      </c>
      <c r="D193" s="913">
        <v>20007.707350000001</v>
      </c>
      <c r="E193" s="913">
        <v>3174.8157299999998</v>
      </c>
      <c r="F193" s="913">
        <v>1073.20173</v>
      </c>
      <c r="G193" s="913">
        <v>3431.5386100000001</v>
      </c>
      <c r="H193" s="913">
        <v>4198.8002699999997</v>
      </c>
      <c r="I193" s="913">
        <v>0</v>
      </c>
      <c r="J193" s="913">
        <v>0</v>
      </c>
      <c r="K193" s="913">
        <v>0</v>
      </c>
      <c r="L193" s="913">
        <v>0</v>
      </c>
      <c r="M193" s="913">
        <v>0</v>
      </c>
      <c r="N193" s="913">
        <v>0</v>
      </c>
      <c r="O193" s="913">
        <v>0</v>
      </c>
      <c r="P193" s="913">
        <v>98333.173280000003</v>
      </c>
    </row>
    <row r="194" spans="1:16">
      <c r="A194" s="864" t="s">
        <v>186</v>
      </c>
      <c r="B194" s="913">
        <v>162542.95822999999</v>
      </c>
      <c r="C194" s="913">
        <v>40495.023259999994</v>
      </c>
      <c r="D194" s="913">
        <v>189206.17228999999</v>
      </c>
      <c r="E194" s="913">
        <v>178383.14027999999</v>
      </c>
      <c r="F194" s="913">
        <v>125498.44062000001</v>
      </c>
      <c r="G194" s="913">
        <v>93330.186650000003</v>
      </c>
      <c r="H194" s="913">
        <v>41048.617549999995</v>
      </c>
      <c r="I194" s="913">
        <v>0</v>
      </c>
      <c r="J194" s="913">
        <v>0</v>
      </c>
      <c r="K194" s="913">
        <v>0</v>
      </c>
      <c r="L194" s="913">
        <v>0</v>
      </c>
      <c r="M194" s="913">
        <v>0</v>
      </c>
      <c r="N194" s="913">
        <v>594.37497999999994</v>
      </c>
      <c r="O194" s="913">
        <v>6313.9418900000001</v>
      </c>
      <c r="P194" s="913">
        <v>837412.85574999999</v>
      </c>
    </row>
    <row r="195" spans="1:16">
      <c r="A195" s="864" t="s">
        <v>187</v>
      </c>
      <c r="B195" s="913">
        <v>0</v>
      </c>
      <c r="C195" s="913">
        <v>0</v>
      </c>
      <c r="D195" s="913">
        <v>0</v>
      </c>
      <c r="E195" s="913">
        <v>0</v>
      </c>
      <c r="F195" s="913">
        <v>0</v>
      </c>
      <c r="G195" s="913">
        <v>0</v>
      </c>
      <c r="H195" s="913">
        <v>0</v>
      </c>
      <c r="I195" s="913">
        <v>0</v>
      </c>
      <c r="J195" s="913">
        <v>0</v>
      </c>
      <c r="K195" s="913">
        <v>0</v>
      </c>
      <c r="L195" s="913">
        <v>0</v>
      </c>
      <c r="M195" s="913">
        <v>0</v>
      </c>
      <c r="N195" s="913">
        <v>0</v>
      </c>
      <c r="O195" s="913">
        <v>0</v>
      </c>
      <c r="P195" s="913">
        <v>0</v>
      </c>
    </row>
    <row r="196" spans="1:16">
      <c r="A196" s="864" t="s">
        <v>188</v>
      </c>
      <c r="B196" s="913">
        <v>0</v>
      </c>
      <c r="C196" s="913">
        <v>0</v>
      </c>
      <c r="D196" s="913">
        <v>0</v>
      </c>
      <c r="E196" s="913">
        <v>0</v>
      </c>
      <c r="F196" s="913">
        <v>0</v>
      </c>
      <c r="G196" s="913">
        <v>0</v>
      </c>
      <c r="H196" s="913">
        <v>0</v>
      </c>
      <c r="I196" s="913">
        <v>0</v>
      </c>
      <c r="J196" s="913">
        <v>0</v>
      </c>
      <c r="K196" s="913">
        <v>0</v>
      </c>
      <c r="L196" s="913">
        <v>0</v>
      </c>
      <c r="M196" s="913">
        <v>34350.402150000002</v>
      </c>
      <c r="N196" s="913">
        <v>0</v>
      </c>
      <c r="O196" s="913">
        <v>80070.022649999999</v>
      </c>
      <c r="P196" s="913">
        <v>114420.42479999999</v>
      </c>
    </row>
    <row r="197" spans="1:16">
      <c r="A197" s="864" t="s">
        <v>189</v>
      </c>
      <c r="B197" s="913">
        <v>0</v>
      </c>
      <c r="C197" s="913">
        <v>0</v>
      </c>
      <c r="D197" s="913">
        <v>3380.5562400000003</v>
      </c>
      <c r="E197" s="913">
        <v>3211.4057400000002</v>
      </c>
      <c r="F197" s="913">
        <v>26161.164969999998</v>
      </c>
      <c r="G197" s="913">
        <v>0</v>
      </c>
      <c r="H197" s="913">
        <v>0</v>
      </c>
      <c r="I197" s="913">
        <v>0</v>
      </c>
      <c r="J197" s="913">
        <v>0</v>
      </c>
      <c r="K197" s="913">
        <v>0</v>
      </c>
      <c r="L197" s="913">
        <v>0</v>
      </c>
      <c r="M197" s="913">
        <v>0</v>
      </c>
      <c r="N197" s="913">
        <v>7272.0151399999995</v>
      </c>
      <c r="O197" s="913">
        <v>0</v>
      </c>
      <c r="P197" s="913">
        <v>40025.142090000001</v>
      </c>
    </row>
    <row r="198" spans="1:16">
      <c r="A198" s="864" t="s">
        <v>190</v>
      </c>
      <c r="B198" s="913">
        <v>25759889.666560002</v>
      </c>
      <c r="C198" s="913">
        <v>50118723.616999999</v>
      </c>
      <c r="D198" s="913">
        <v>37016770.605620004</v>
      </c>
      <c r="E198" s="913">
        <v>25031708.243970003</v>
      </c>
      <c r="F198" s="913">
        <v>30611953.370499998</v>
      </c>
      <c r="G198" s="913">
        <v>11928612.026799999</v>
      </c>
      <c r="H198" s="913">
        <v>12181261.70482</v>
      </c>
      <c r="I198" s="913">
        <v>6960664.6991899991</v>
      </c>
      <c r="J198" s="913">
        <v>1003730.83062</v>
      </c>
      <c r="K198" s="913">
        <v>685955.75213000004</v>
      </c>
      <c r="L198" s="913">
        <v>16495307.077889999</v>
      </c>
      <c r="M198" s="913">
        <v>2738907.3331999998</v>
      </c>
      <c r="N198" s="913">
        <v>11368296.23557</v>
      </c>
      <c r="O198" s="913">
        <v>13225489.3358</v>
      </c>
      <c r="P198" s="913">
        <v>245127270.49967</v>
      </c>
    </row>
    <row r="199" spans="1:16">
      <c r="A199" s="864" t="s">
        <v>191</v>
      </c>
      <c r="B199" s="913">
        <v>224215.12297999999</v>
      </c>
      <c r="C199" s="913">
        <v>857164.47761000006</v>
      </c>
      <c r="D199" s="913">
        <v>22765.578579999998</v>
      </c>
      <c r="E199" s="913">
        <v>1341017.4138100001</v>
      </c>
      <c r="F199" s="913">
        <v>11365.07634</v>
      </c>
      <c r="G199" s="913">
        <v>34843.752220000002</v>
      </c>
      <c r="H199" s="913">
        <v>5495.3818000000001</v>
      </c>
      <c r="I199" s="913">
        <v>413.07585</v>
      </c>
      <c r="J199" s="913">
        <v>16824.76352</v>
      </c>
      <c r="K199" s="913">
        <v>0</v>
      </c>
      <c r="L199" s="913">
        <v>0</v>
      </c>
      <c r="M199" s="913">
        <v>195657.99956999999</v>
      </c>
      <c r="N199" s="913">
        <v>3129234.3427199996</v>
      </c>
      <c r="O199" s="913">
        <v>0</v>
      </c>
      <c r="P199" s="913">
        <v>5838996.9850000003</v>
      </c>
    </row>
    <row r="200" spans="1:16">
      <c r="A200" s="864" t="s">
        <v>192</v>
      </c>
      <c r="B200" s="913">
        <v>3748.7853999999998</v>
      </c>
      <c r="C200" s="913">
        <v>119.6</v>
      </c>
      <c r="D200" s="913">
        <v>0</v>
      </c>
      <c r="E200" s="913">
        <v>0</v>
      </c>
      <c r="F200" s="913">
        <v>0</v>
      </c>
      <c r="G200" s="913">
        <v>0</v>
      </c>
      <c r="H200" s="913">
        <v>0</v>
      </c>
      <c r="I200" s="913">
        <v>0</v>
      </c>
      <c r="J200" s="913">
        <v>0</v>
      </c>
      <c r="K200" s="913">
        <v>0</v>
      </c>
      <c r="L200" s="913">
        <v>0</v>
      </c>
      <c r="M200" s="913">
        <v>192910.69560000001</v>
      </c>
      <c r="N200" s="913">
        <v>0</v>
      </c>
      <c r="O200" s="913">
        <v>0</v>
      </c>
      <c r="P200" s="913">
        <v>196779.08100000001</v>
      </c>
    </row>
    <row r="201" spans="1:16">
      <c r="A201" s="864" t="s">
        <v>193</v>
      </c>
      <c r="B201" s="913">
        <v>0</v>
      </c>
      <c r="C201" s="913">
        <v>814940</v>
      </c>
      <c r="D201" s="913">
        <v>0</v>
      </c>
      <c r="E201" s="913">
        <v>0</v>
      </c>
      <c r="F201" s="913">
        <v>0</v>
      </c>
      <c r="G201" s="913">
        <v>0</v>
      </c>
      <c r="H201" s="913">
        <v>0</v>
      </c>
      <c r="I201" s="913">
        <v>0</v>
      </c>
      <c r="J201" s="913">
        <v>0</v>
      </c>
      <c r="K201" s="913">
        <v>0</v>
      </c>
      <c r="L201" s="913">
        <v>0</v>
      </c>
      <c r="M201" s="913">
        <v>0</v>
      </c>
      <c r="N201" s="913">
        <v>0</v>
      </c>
      <c r="O201" s="913">
        <v>0</v>
      </c>
      <c r="P201" s="913">
        <v>814940</v>
      </c>
    </row>
    <row r="202" spans="1:16">
      <c r="A202" s="864" t="s">
        <v>194</v>
      </c>
      <c r="B202" s="913">
        <v>220466.33758000002</v>
      </c>
      <c r="C202" s="913">
        <v>42104.877609999996</v>
      </c>
      <c r="D202" s="913">
        <v>22765.578579999998</v>
      </c>
      <c r="E202" s="913">
        <v>1341017.4138100001</v>
      </c>
      <c r="F202" s="913">
        <v>11365.07634</v>
      </c>
      <c r="G202" s="913">
        <v>34843.752220000002</v>
      </c>
      <c r="H202" s="913">
        <v>5495.3818000000001</v>
      </c>
      <c r="I202" s="913">
        <v>413.07585</v>
      </c>
      <c r="J202" s="913">
        <v>16824.76352</v>
      </c>
      <c r="K202" s="913">
        <v>0</v>
      </c>
      <c r="L202" s="913">
        <v>0</v>
      </c>
      <c r="M202" s="913">
        <v>2747.3039700000004</v>
      </c>
      <c r="N202" s="913">
        <v>3129234.3427199996</v>
      </c>
      <c r="O202" s="913">
        <v>0</v>
      </c>
      <c r="P202" s="913">
        <v>4827277.9040000001</v>
      </c>
    </row>
    <row r="203" spans="1:16">
      <c r="A203" s="864" t="s">
        <v>195</v>
      </c>
      <c r="B203" s="913">
        <v>0.30299999999999999</v>
      </c>
      <c r="C203" s="913">
        <v>25516988.555720001</v>
      </c>
      <c r="D203" s="913">
        <v>33817.867409999999</v>
      </c>
      <c r="E203" s="913">
        <v>0</v>
      </c>
      <c r="F203" s="913">
        <v>0</v>
      </c>
      <c r="G203" s="913">
        <v>0</v>
      </c>
      <c r="H203" s="913">
        <v>0</v>
      </c>
      <c r="I203" s="913">
        <v>0</v>
      </c>
      <c r="J203" s="913">
        <v>28827.816709999999</v>
      </c>
      <c r="K203" s="913">
        <v>0</v>
      </c>
      <c r="L203" s="913">
        <v>0</v>
      </c>
      <c r="M203" s="913">
        <v>571.37393000000009</v>
      </c>
      <c r="N203" s="913">
        <v>0</v>
      </c>
      <c r="O203" s="913">
        <v>332323.49958</v>
      </c>
      <c r="P203" s="913">
        <v>25912529.41635</v>
      </c>
    </row>
    <row r="204" spans="1:16">
      <c r="A204" s="864" t="s">
        <v>196</v>
      </c>
      <c r="B204" s="913">
        <v>0</v>
      </c>
      <c r="C204" s="913">
        <v>0</v>
      </c>
      <c r="D204" s="913">
        <v>0</v>
      </c>
      <c r="E204" s="913">
        <v>0</v>
      </c>
      <c r="F204" s="913">
        <v>0</v>
      </c>
      <c r="G204" s="913">
        <v>0</v>
      </c>
      <c r="H204" s="913">
        <v>0</v>
      </c>
      <c r="I204" s="913">
        <v>0</v>
      </c>
      <c r="J204" s="913">
        <v>0</v>
      </c>
      <c r="K204" s="913">
        <v>0</v>
      </c>
      <c r="L204" s="913">
        <v>0</v>
      </c>
      <c r="M204" s="913">
        <v>0</v>
      </c>
      <c r="N204" s="913">
        <v>0</v>
      </c>
      <c r="O204" s="913">
        <v>0</v>
      </c>
      <c r="P204" s="913">
        <v>0</v>
      </c>
    </row>
    <row r="205" spans="1:16">
      <c r="A205" s="864" t="s">
        <v>197</v>
      </c>
      <c r="B205" s="913">
        <v>0</v>
      </c>
      <c r="C205" s="913">
        <v>333127.32793000003</v>
      </c>
      <c r="D205" s="913">
        <v>33817.867409999999</v>
      </c>
      <c r="E205" s="913">
        <v>0</v>
      </c>
      <c r="F205" s="913">
        <v>0</v>
      </c>
      <c r="G205" s="913">
        <v>0</v>
      </c>
      <c r="H205" s="913">
        <v>0</v>
      </c>
      <c r="I205" s="913">
        <v>0</v>
      </c>
      <c r="J205" s="913">
        <v>28827.816709999999</v>
      </c>
      <c r="K205" s="913">
        <v>0</v>
      </c>
      <c r="L205" s="913">
        <v>0</v>
      </c>
      <c r="M205" s="913">
        <v>571.37393000000009</v>
      </c>
      <c r="N205" s="913">
        <v>0</v>
      </c>
      <c r="O205" s="913">
        <v>332323.49958</v>
      </c>
      <c r="P205" s="913">
        <v>728667.88555999997</v>
      </c>
    </row>
    <row r="206" spans="1:16">
      <c r="A206" s="864" t="s">
        <v>198</v>
      </c>
      <c r="B206" s="913">
        <v>0</v>
      </c>
      <c r="C206" s="913">
        <v>25183847.360789999</v>
      </c>
      <c r="D206" s="913">
        <v>0</v>
      </c>
      <c r="E206" s="913">
        <v>0</v>
      </c>
      <c r="F206" s="913">
        <v>0</v>
      </c>
      <c r="G206" s="913">
        <v>0</v>
      </c>
      <c r="H206" s="913">
        <v>0</v>
      </c>
      <c r="I206" s="913">
        <v>0</v>
      </c>
      <c r="J206" s="913">
        <v>0</v>
      </c>
      <c r="K206" s="913">
        <v>0</v>
      </c>
      <c r="L206" s="913">
        <v>0</v>
      </c>
      <c r="M206" s="913">
        <v>0</v>
      </c>
      <c r="N206" s="913">
        <v>0</v>
      </c>
      <c r="O206" s="913">
        <v>0</v>
      </c>
      <c r="P206" s="913">
        <v>25183847.360789999</v>
      </c>
    </row>
    <row r="207" spans="1:16">
      <c r="A207" s="864" t="s">
        <v>199</v>
      </c>
      <c r="B207" s="913">
        <v>0</v>
      </c>
      <c r="C207" s="913">
        <v>0</v>
      </c>
      <c r="D207" s="913">
        <v>0</v>
      </c>
      <c r="E207" s="913">
        <v>0</v>
      </c>
      <c r="F207" s="913">
        <v>0</v>
      </c>
      <c r="G207" s="913">
        <v>0</v>
      </c>
      <c r="H207" s="913">
        <v>0</v>
      </c>
      <c r="I207" s="913">
        <v>0</v>
      </c>
      <c r="J207" s="913">
        <v>0</v>
      </c>
      <c r="K207" s="913">
        <v>0</v>
      </c>
      <c r="L207" s="913">
        <v>0</v>
      </c>
      <c r="M207" s="913">
        <v>0</v>
      </c>
      <c r="N207" s="913">
        <v>0</v>
      </c>
      <c r="O207" s="913">
        <v>0</v>
      </c>
      <c r="P207" s="913">
        <v>0</v>
      </c>
    </row>
    <row r="208" spans="1:16">
      <c r="A208" s="864" t="s">
        <v>200</v>
      </c>
      <c r="B208" s="913">
        <v>0.30299999999999999</v>
      </c>
      <c r="C208" s="913">
        <v>13.867000000000001</v>
      </c>
      <c r="D208" s="913">
        <v>0</v>
      </c>
      <c r="E208" s="913">
        <v>0</v>
      </c>
      <c r="F208" s="913">
        <v>0</v>
      </c>
      <c r="G208" s="913">
        <v>0</v>
      </c>
      <c r="H208" s="913">
        <v>0</v>
      </c>
      <c r="I208" s="913">
        <v>0</v>
      </c>
      <c r="J208" s="913">
        <v>0</v>
      </c>
      <c r="K208" s="913">
        <v>0</v>
      </c>
      <c r="L208" s="913">
        <v>0</v>
      </c>
      <c r="M208" s="913">
        <v>0</v>
      </c>
      <c r="N208" s="913">
        <v>0</v>
      </c>
      <c r="O208" s="913">
        <v>0</v>
      </c>
      <c r="P208" s="913">
        <v>14.17</v>
      </c>
    </row>
    <row r="209" spans="1:16">
      <c r="A209" s="864" t="s">
        <v>201</v>
      </c>
      <c r="B209" s="913">
        <v>56643.322650000002</v>
      </c>
      <c r="C209" s="913">
        <v>13493.741300000002</v>
      </c>
      <c r="D209" s="913">
        <v>100098.48453</v>
      </c>
      <c r="E209" s="913">
        <v>55475.501100000001</v>
      </c>
      <c r="F209" s="913">
        <v>49463.487670000002</v>
      </c>
      <c r="G209" s="913">
        <v>55514.436929999996</v>
      </c>
      <c r="H209" s="913">
        <v>21976.9372</v>
      </c>
      <c r="I209" s="913">
        <v>0</v>
      </c>
      <c r="J209" s="913">
        <v>5048.6149400000004</v>
      </c>
      <c r="K209" s="913">
        <v>5517.1299800000006</v>
      </c>
      <c r="L209" s="913">
        <v>0</v>
      </c>
      <c r="M209" s="913">
        <v>0</v>
      </c>
      <c r="N209" s="913">
        <v>0</v>
      </c>
      <c r="O209" s="913">
        <v>0</v>
      </c>
      <c r="P209" s="913">
        <v>363231.65630000003</v>
      </c>
    </row>
    <row r="210" spans="1:16">
      <c r="A210" s="864" t="s">
        <v>202</v>
      </c>
      <c r="B210" s="913">
        <v>42824.426180000002</v>
      </c>
      <c r="C210" s="913">
        <v>8224.8526500000007</v>
      </c>
      <c r="D210" s="913">
        <v>67686.958809999996</v>
      </c>
      <c r="E210" s="913">
        <v>49912.992859999998</v>
      </c>
      <c r="F210" s="913">
        <v>47207.072799999994</v>
      </c>
      <c r="G210" s="913">
        <v>28466.001350000002</v>
      </c>
      <c r="H210" s="913">
        <v>20429.80243</v>
      </c>
      <c r="I210" s="913">
        <v>0</v>
      </c>
      <c r="J210" s="913">
        <v>5048.6149400000004</v>
      </c>
      <c r="K210" s="913">
        <v>4705.5864299999994</v>
      </c>
      <c r="L210" s="913">
        <v>0</v>
      </c>
      <c r="M210" s="913">
        <v>0</v>
      </c>
      <c r="N210" s="913">
        <v>0</v>
      </c>
      <c r="O210" s="913">
        <v>0</v>
      </c>
      <c r="P210" s="913">
        <v>274506.30845000001</v>
      </c>
    </row>
    <row r="211" spans="1:16">
      <c r="A211" s="864" t="s">
        <v>203</v>
      </c>
      <c r="B211" s="913">
        <v>13818.896470000002</v>
      </c>
      <c r="C211" s="913">
        <v>5268.8886500000008</v>
      </c>
      <c r="D211" s="913">
        <v>32411.525719999998</v>
      </c>
      <c r="E211" s="913">
        <v>5562.5082400000001</v>
      </c>
      <c r="F211" s="913">
        <v>2256.4148700000001</v>
      </c>
      <c r="G211" s="913">
        <v>27048.435579999998</v>
      </c>
      <c r="H211" s="913">
        <v>1547.1347700000001</v>
      </c>
      <c r="I211" s="913">
        <v>0</v>
      </c>
      <c r="J211" s="913">
        <v>0</v>
      </c>
      <c r="K211" s="913">
        <v>811.5435500000001</v>
      </c>
      <c r="L211" s="913">
        <v>0</v>
      </c>
      <c r="M211" s="913">
        <v>0</v>
      </c>
      <c r="N211" s="913">
        <v>0</v>
      </c>
      <c r="O211" s="913">
        <v>0</v>
      </c>
      <c r="P211" s="913">
        <v>88725.347849999991</v>
      </c>
    </row>
    <row r="212" spans="1:16">
      <c r="A212" s="864" t="s">
        <v>204</v>
      </c>
      <c r="B212" s="913">
        <v>0</v>
      </c>
      <c r="C212" s="913">
        <v>34698.950159999993</v>
      </c>
      <c r="D212" s="913">
        <v>0</v>
      </c>
      <c r="E212" s="913">
        <v>0</v>
      </c>
      <c r="F212" s="913">
        <v>0</v>
      </c>
      <c r="G212" s="913">
        <v>0</v>
      </c>
      <c r="H212" s="913">
        <v>0</v>
      </c>
      <c r="I212" s="913">
        <v>0</v>
      </c>
      <c r="J212" s="913">
        <v>0</v>
      </c>
      <c r="K212" s="913">
        <v>0</v>
      </c>
      <c r="L212" s="913">
        <v>0</v>
      </c>
      <c r="M212" s="913">
        <v>0</v>
      </c>
      <c r="N212" s="913">
        <v>0</v>
      </c>
      <c r="O212" s="913">
        <v>0</v>
      </c>
      <c r="P212" s="913">
        <v>34698.950159999993</v>
      </c>
    </row>
    <row r="213" spans="1:16">
      <c r="A213" s="864" t="s">
        <v>205</v>
      </c>
      <c r="B213" s="913">
        <v>0</v>
      </c>
      <c r="C213" s="913">
        <v>34698.950159999993</v>
      </c>
      <c r="D213" s="913">
        <v>0</v>
      </c>
      <c r="E213" s="913">
        <v>0</v>
      </c>
      <c r="F213" s="913">
        <v>0</v>
      </c>
      <c r="G213" s="913">
        <v>0</v>
      </c>
      <c r="H213" s="913">
        <v>0</v>
      </c>
      <c r="I213" s="913">
        <v>0</v>
      </c>
      <c r="J213" s="913">
        <v>0</v>
      </c>
      <c r="K213" s="913">
        <v>0</v>
      </c>
      <c r="L213" s="913">
        <v>0</v>
      </c>
      <c r="M213" s="913">
        <v>0</v>
      </c>
      <c r="N213" s="913">
        <v>0</v>
      </c>
      <c r="O213" s="913">
        <v>0</v>
      </c>
      <c r="P213" s="913">
        <v>34698.950159999993</v>
      </c>
    </row>
    <row r="214" spans="1:16">
      <c r="A214" s="864" t="s">
        <v>206</v>
      </c>
      <c r="B214" s="913">
        <v>0</v>
      </c>
      <c r="C214" s="913">
        <v>0</v>
      </c>
      <c r="D214" s="913">
        <v>0</v>
      </c>
      <c r="E214" s="913">
        <v>0</v>
      </c>
      <c r="F214" s="913">
        <v>0</v>
      </c>
      <c r="G214" s="913">
        <v>0</v>
      </c>
      <c r="H214" s="913">
        <v>0</v>
      </c>
      <c r="I214" s="913">
        <v>0</v>
      </c>
      <c r="J214" s="913">
        <v>0</v>
      </c>
      <c r="K214" s="913">
        <v>0</v>
      </c>
      <c r="L214" s="913">
        <v>0</v>
      </c>
      <c r="M214" s="913">
        <v>0</v>
      </c>
      <c r="N214" s="913">
        <v>0</v>
      </c>
      <c r="O214" s="913">
        <v>0</v>
      </c>
      <c r="P214" s="913">
        <v>0</v>
      </c>
    </row>
    <row r="215" spans="1:16">
      <c r="A215" s="864" t="s">
        <v>207</v>
      </c>
      <c r="B215" s="913">
        <v>21041763.408419997</v>
      </c>
      <c r="C215" s="913">
        <v>16652395.734100001</v>
      </c>
      <c r="D215" s="913">
        <v>31467622.27657</v>
      </c>
      <c r="E215" s="913">
        <v>17744962.841019999</v>
      </c>
      <c r="F215" s="913">
        <v>14151287.796610001</v>
      </c>
      <c r="G215" s="913">
        <v>9664122.87476</v>
      </c>
      <c r="H215" s="913">
        <v>9708863.9814799987</v>
      </c>
      <c r="I215" s="913">
        <v>5421676.8362799995</v>
      </c>
      <c r="J215" s="913">
        <v>373736.9817</v>
      </c>
      <c r="K215" s="913">
        <v>477456.97933</v>
      </c>
      <c r="L215" s="913">
        <v>15773166.401350001</v>
      </c>
      <c r="M215" s="913">
        <v>2292474.0678699999</v>
      </c>
      <c r="N215" s="913">
        <v>6522546.0684200004</v>
      </c>
      <c r="O215" s="913">
        <v>11220418.4783</v>
      </c>
      <c r="P215" s="913">
        <v>162512494.72621</v>
      </c>
    </row>
    <row r="216" spans="1:16">
      <c r="A216" s="864" t="s">
        <v>208</v>
      </c>
      <c r="B216" s="913">
        <v>16003527.578229999</v>
      </c>
      <c r="C216" s="913">
        <v>8735318.4530300014</v>
      </c>
      <c r="D216" s="913">
        <v>24299695.644090001</v>
      </c>
      <c r="E216" s="913">
        <v>9629770.7338999994</v>
      </c>
      <c r="F216" s="913">
        <v>7828770.9407700002</v>
      </c>
      <c r="G216" s="913">
        <v>7041617.4012000002</v>
      </c>
      <c r="H216" s="913">
        <v>7620040.6523199994</v>
      </c>
      <c r="I216" s="913">
        <v>990368.52380999993</v>
      </c>
      <c r="J216" s="913">
        <v>215700.77327000001</v>
      </c>
      <c r="K216" s="913">
        <v>1712.2874899999999</v>
      </c>
      <c r="L216" s="913">
        <v>7464810.4048699997</v>
      </c>
      <c r="M216" s="913">
        <v>1901340.0254500001</v>
      </c>
      <c r="N216" s="913">
        <v>3117103.0880100001</v>
      </c>
      <c r="O216" s="913">
        <v>7114157.8113199994</v>
      </c>
      <c r="P216" s="913">
        <v>101963934.31775999</v>
      </c>
    </row>
    <row r="217" spans="1:16">
      <c r="A217" s="864" t="s">
        <v>209</v>
      </c>
      <c r="B217" s="913">
        <v>144092.15605000002</v>
      </c>
      <c r="C217" s="913">
        <v>76654.772629999992</v>
      </c>
      <c r="D217" s="913">
        <v>75956.861579999997</v>
      </c>
      <c r="E217" s="913">
        <v>53325.608829999997</v>
      </c>
      <c r="F217" s="913">
        <v>1166.0424699999999</v>
      </c>
      <c r="G217" s="913">
        <v>90809.390019999992</v>
      </c>
      <c r="H217" s="913">
        <v>0</v>
      </c>
      <c r="I217" s="913">
        <v>0</v>
      </c>
      <c r="J217" s="913">
        <v>0</v>
      </c>
      <c r="K217" s="913">
        <v>0</v>
      </c>
      <c r="L217" s="913">
        <v>0</v>
      </c>
      <c r="M217" s="913">
        <v>175.49938</v>
      </c>
      <c r="N217" s="913">
        <v>0</v>
      </c>
      <c r="O217" s="913">
        <v>0</v>
      </c>
      <c r="P217" s="913">
        <v>442180.33095999999</v>
      </c>
    </row>
    <row r="218" spans="1:16">
      <c r="A218" s="864" t="s">
        <v>210</v>
      </c>
      <c r="B218" s="913">
        <v>2950730.6433200003</v>
      </c>
      <c r="C218" s="913">
        <v>5383757.4957700009</v>
      </c>
      <c r="D218" s="913">
        <v>3564106.8054400003</v>
      </c>
      <c r="E218" s="913">
        <v>4887246.7180200005</v>
      </c>
      <c r="F218" s="913">
        <v>4328995.9373900006</v>
      </c>
      <c r="G218" s="913">
        <v>1773787.0660299999</v>
      </c>
      <c r="H218" s="913">
        <v>1175124.1159000001</v>
      </c>
      <c r="I218" s="913">
        <v>4368051.6757200006</v>
      </c>
      <c r="J218" s="913">
        <v>101788.35771</v>
      </c>
      <c r="K218" s="913">
        <v>348323.84414999996</v>
      </c>
      <c r="L218" s="913">
        <v>8203689.2961499998</v>
      </c>
      <c r="M218" s="913">
        <v>285863.01850999997</v>
      </c>
      <c r="N218" s="913">
        <v>3368390.7186500002</v>
      </c>
      <c r="O218" s="913">
        <v>4044666.6195999999</v>
      </c>
      <c r="P218" s="913">
        <v>44784522.312360004</v>
      </c>
    </row>
    <row r="219" spans="1:16">
      <c r="A219" s="864" t="s">
        <v>211</v>
      </c>
      <c r="B219" s="913">
        <v>328407.56014999998</v>
      </c>
      <c r="C219" s="913">
        <v>160110.59792</v>
      </c>
      <c r="D219" s="913">
        <v>199759.2401</v>
      </c>
      <c r="E219" s="913">
        <v>116584.02449</v>
      </c>
      <c r="F219" s="913">
        <v>98098.539310000007</v>
      </c>
      <c r="G219" s="913">
        <v>450876.93474</v>
      </c>
      <c r="H219" s="913">
        <v>67438.827489999996</v>
      </c>
      <c r="I219" s="913">
        <v>0</v>
      </c>
      <c r="J219" s="913">
        <v>0</v>
      </c>
      <c r="K219" s="913">
        <v>37470.907670000001</v>
      </c>
      <c r="L219" s="913">
        <v>0</v>
      </c>
      <c r="M219" s="913">
        <v>0</v>
      </c>
      <c r="N219" s="913">
        <v>0</v>
      </c>
      <c r="O219" s="913">
        <v>0</v>
      </c>
      <c r="P219" s="913">
        <v>1458746.6318699999</v>
      </c>
    </row>
    <row r="220" spans="1:16">
      <c r="A220" s="864" t="s">
        <v>212</v>
      </c>
      <c r="B220" s="913">
        <v>466563.34613999998</v>
      </c>
      <c r="C220" s="913">
        <v>299576.60761000001</v>
      </c>
      <c r="D220" s="913">
        <v>193670.50091999999</v>
      </c>
      <c r="E220" s="913">
        <v>616378.29644000006</v>
      </c>
      <c r="F220" s="913">
        <v>490308.05560000002</v>
      </c>
      <c r="G220" s="913">
        <v>148586.09980000003</v>
      </c>
      <c r="H220" s="913">
        <v>77219.717439999993</v>
      </c>
      <c r="I220" s="913">
        <v>8418.4334799999997</v>
      </c>
      <c r="J220" s="913">
        <v>4033.1591400000002</v>
      </c>
      <c r="K220" s="913">
        <v>1109.21398</v>
      </c>
      <c r="L220" s="913">
        <v>90332.977029999995</v>
      </c>
      <c r="M220" s="913">
        <v>60051.415719999997</v>
      </c>
      <c r="N220" s="913">
        <v>37052.261760000001</v>
      </c>
      <c r="O220" s="913">
        <v>43636.411919999999</v>
      </c>
      <c r="P220" s="913">
        <v>2536936.4969799998</v>
      </c>
    </row>
    <row r="221" spans="1:16">
      <c r="A221" s="864" t="s">
        <v>213</v>
      </c>
      <c r="B221" s="913">
        <v>1091384.70878</v>
      </c>
      <c r="C221" s="913">
        <v>509143.67352999997</v>
      </c>
      <c r="D221" s="913">
        <v>2412801.3872699998</v>
      </c>
      <c r="E221" s="913">
        <v>2422122.4641999998</v>
      </c>
      <c r="F221" s="913">
        <v>1364293.3320599999</v>
      </c>
      <c r="G221" s="913">
        <v>17643.919999999998</v>
      </c>
      <c r="H221" s="913">
        <v>6860</v>
      </c>
      <c r="I221" s="913">
        <v>0</v>
      </c>
      <c r="J221" s="913">
        <v>52214.691579999999</v>
      </c>
      <c r="K221" s="913">
        <v>88840.726040000009</v>
      </c>
      <c r="L221" s="913">
        <v>286.61498</v>
      </c>
      <c r="M221" s="913">
        <v>42530.675539999997</v>
      </c>
      <c r="N221" s="913">
        <v>0</v>
      </c>
      <c r="O221" s="913">
        <v>798.72366</v>
      </c>
      <c r="P221" s="913">
        <v>8008920.9176400006</v>
      </c>
    </row>
    <row r="222" spans="1:16">
      <c r="A222" s="864" t="s">
        <v>214</v>
      </c>
      <c r="B222" s="913">
        <v>35.845999999999997</v>
      </c>
      <c r="C222" s="913">
        <v>0</v>
      </c>
      <c r="D222" s="913">
        <v>2.56</v>
      </c>
      <c r="E222" s="913">
        <v>0</v>
      </c>
      <c r="F222" s="913">
        <v>39654.949009999997</v>
      </c>
      <c r="G222" s="913">
        <v>0</v>
      </c>
      <c r="H222" s="913">
        <v>0</v>
      </c>
      <c r="I222" s="913">
        <v>0</v>
      </c>
      <c r="J222" s="913">
        <v>0</v>
      </c>
      <c r="K222" s="913">
        <v>0</v>
      </c>
      <c r="L222" s="913">
        <v>0</v>
      </c>
      <c r="M222" s="913">
        <v>0</v>
      </c>
      <c r="N222" s="913">
        <v>0</v>
      </c>
      <c r="O222" s="913">
        <v>0</v>
      </c>
      <c r="P222" s="913">
        <v>39693.355009999999</v>
      </c>
    </row>
    <row r="223" spans="1:16">
      <c r="A223" s="864" t="s">
        <v>215</v>
      </c>
      <c r="B223" s="913">
        <v>0</v>
      </c>
      <c r="C223" s="913">
        <v>0</v>
      </c>
      <c r="D223" s="913">
        <v>0</v>
      </c>
      <c r="E223" s="913">
        <v>0</v>
      </c>
      <c r="F223" s="913">
        <v>0</v>
      </c>
      <c r="G223" s="913">
        <v>0</v>
      </c>
      <c r="H223" s="913">
        <v>0</v>
      </c>
      <c r="I223" s="913">
        <v>0</v>
      </c>
      <c r="J223" s="913">
        <v>0</v>
      </c>
      <c r="K223" s="913">
        <v>0</v>
      </c>
      <c r="L223" s="913">
        <v>0</v>
      </c>
      <c r="M223" s="913">
        <v>0</v>
      </c>
      <c r="N223" s="913">
        <v>0</v>
      </c>
      <c r="O223" s="913">
        <v>0</v>
      </c>
      <c r="P223" s="913">
        <v>0</v>
      </c>
    </row>
    <row r="224" spans="1:16">
      <c r="A224" s="864" t="s">
        <v>216</v>
      </c>
      <c r="B224" s="913">
        <v>57021.569750000002</v>
      </c>
      <c r="C224" s="913">
        <v>1487834.1336099999</v>
      </c>
      <c r="D224" s="913">
        <v>721629.2771699999</v>
      </c>
      <c r="E224" s="913">
        <v>19534.995139999999</v>
      </c>
      <c r="F224" s="913">
        <v>0</v>
      </c>
      <c r="G224" s="913">
        <v>140802.06297</v>
      </c>
      <c r="H224" s="913">
        <v>762180.66833000001</v>
      </c>
      <c r="I224" s="913">
        <v>54838.203270000005</v>
      </c>
      <c r="J224" s="913">
        <v>0</v>
      </c>
      <c r="K224" s="913">
        <v>0</v>
      </c>
      <c r="L224" s="913">
        <v>14047.108320000001</v>
      </c>
      <c r="M224" s="913">
        <v>2513.43327</v>
      </c>
      <c r="N224" s="913">
        <v>0</v>
      </c>
      <c r="O224" s="913">
        <v>17158.911800000002</v>
      </c>
      <c r="P224" s="913">
        <v>3277560.36363</v>
      </c>
    </row>
    <row r="225" spans="1:16">
      <c r="A225" s="864" t="s">
        <v>217</v>
      </c>
      <c r="B225" s="913">
        <v>4417936.8700100007</v>
      </c>
      <c r="C225" s="913">
        <v>3496847.4343499998</v>
      </c>
      <c r="D225" s="913">
        <v>5392466.3983900007</v>
      </c>
      <c r="E225" s="913">
        <v>5427952.7189799994</v>
      </c>
      <c r="F225" s="913">
        <v>16009685.81968</v>
      </c>
      <c r="G225" s="913">
        <v>2174130.9628900001</v>
      </c>
      <c r="H225" s="913">
        <v>2440582.2356699998</v>
      </c>
      <c r="I225" s="913">
        <v>1538574.78706</v>
      </c>
      <c r="J225" s="913">
        <v>579292.65375000006</v>
      </c>
      <c r="K225" s="913">
        <v>202981.64281999998</v>
      </c>
      <c r="L225" s="913">
        <v>722140.67654000001</v>
      </c>
      <c r="M225" s="913">
        <v>250148.88587999999</v>
      </c>
      <c r="N225" s="913">
        <v>1716515.82443</v>
      </c>
      <c r="O225" s="913">
        <v>1670030.0676099998</v>
      </c>
      <c r="P225" s="913">
        <v>46039286.97806</v>
      </c>
    </row>
    <row r="226" spans="1:16">
      <c r="A226" s="864" t="s">
        <v>218</v>
      </c>
      <c r="B226" s="913">
        <v>2061030.80219</v>
      </c>
      <c r="C226" s="913">
        <v>775109.55611999996</v>
      </c>
      <c r="D226" s="913">
        <v>1351719.5985899998</v>
      </c>
      <c r="E226" s="913">
        <v>2042018.5148499999</v>
      </c>
      <c r="F226" s="913">
        <v>11518918.63415</v>
      </c>
      <c r="G226" s="913">
        <v>1623567.78382</v>
      </c>
      <c r="H226" s="913">
        <v>585378.87858999998</v>
      </c>
      <c r="I226" s="913">
        <v>30543.767589999999</v>
      </c>
      <c r="J226" s="913">
        <v>28545.882899999997</v>
      </c>
      <c r="K226" s="913">
        <v>0</v>
      </c>
      <c r="L226" s="913">
        <v>509464.20461000002</v>
      </c>
      <c r="M226" s="913">
        <v>90322.932959999991</v>
      </c>
      <c r="N226" s="913">
        <v>1268897.09042</v>
      </c>
      <c r="O226" s="913">
        <v>745527.34684000001</v>
      </c>
      <c r="P226" s="913">
        <v>22631044.993629999</v>
      </c>
    </row>
    <row r="227" spans="1:16">
      <c r="A227" s="864" t="s">
        <v>219</v>
      </c>
      <c r="B227" s="913">
        <v>266925.80408999999</v>
      </c>
      <c r="C227" s="913">
        <v>77144.386040000012</v>
      </c>
      <c r="D227" s="913">
        <v>889929.22126000002</v>
      </c>
      <c r="E227" s="913">
        <v>136324.4901</v>
      </c>
      <c r="F227" s="913">
        <v>520410.43193000002</v>
      </c>
      <c r="G227" s="913">
        <v>74864.774739999993</v>
      </c>
      <c r="H227" s="913">
        <v>100550.92018</v>
      </c>
      <c r="I227" s="913">
        <v>57561.268939999994</v>
      </c>
      <c r="J227" s="913">
        <v>0</v>
      </c>
      <c r="K227" s="913">
        <v>0</v>
      </c>
      <c r="L227" s="913">
        <v>68600</v>
      </c>
      <c r="M227" s="913">
        <v>0</v>
      </c>
      <c r="N227" s="913">
        <v>0</v>
      </c>
      <c r="O227" s="913">
        <v>326084.72862999997</v>
      </c>
      <c r="P227" s="913">
        <v>2518396.0259099999</v>
      </c>
    </row>
    <row r="228" spans="1:16">
      <c r="A228" s="864" t="s">
        <v>220</v>
      </c>
      <c r="B228" s="913">
        <v>232485.52006000001</v>
      </c>
      <c r="C228" s="913">
        <v>501681.59730000002</v>
      </c>
      <c r="D228" s="913">
        <v>648957.59014999995</v>
      </c>
      <c r="E228" s="913">
        <v>542598.18226999999</v>
      </c>
      <c r="F228" s="913">
        <v>520172.88810000004</v>
      </c>
      <c r="G228" s="913">
        <v>88499.292829999991</v>
      </c>
      <c r="H228" s="913">
        <v>122747.13629000001</v>
      </c>
      <c r="I228" s="913">
        <v>154098.28505000001</v>
      </c>
      <c r="J228" s="913">
        <v>14566.70866</v>
      </c>
      <c r="K228" s="913">
        <v>10999.631130000002</v>
      </c>
      <c r="L228" s="913">
        <v>67416.584780000005</v>
      </c>
      <c r="M228" s="913">
        <v>22366.047770000001</v>
      </c>
      <c r="N228" s="913">
        <v>97150.591819999987</v>
      </c>
      <c r="O228" s="913">
        <v>90268.662620000003</v>
      </c>
      <c r="P228" s="913">
        <v>3114008.7188300001</v>
      </c>
    </row>
    <row r="229" spans="1:16">
      <c r="A229" s="864" t="s">
        <v>221</v>
      </c>
      <c r="B229" s="913">
        <v>50829.442179999998</v>
      </c>
      <c r="C229" s="913">
        <v>66596.501310000007</v>
      </c>
      <c r="D229" s="913">
        <v>161805.85759999999</v>
      </c>
      <c r="E229" s="913">
        <v>1071424.3580800002</v>
      </c>
      <c r="F229" s="913">
        <v>12344.3716</v>
      </c>
      <c r="G229" s="913">
        <v>23201.542690000002</v>
      </c>
      <c r="H229" s="913">
        <v>11979.928619999999</v>
      </c>
      <c r="I229" s="913">
        <v>15740.458279999999</v>
      </c>
      <c r="J229" s="913">
        <v>37.893089999999994</v>
      </c>
      <c r="K229" s="913">
        <v>0</v>
      </c>
      <c r="L229" s="913">
        <v>8053.7831500000002</v>
      </c>
      <c r="M229" s="913">
        <v>6754.6797800000004</v>
      </c>
      <c r="N229" s="913">
        <v>1205.2800199999999</v>
      </c>
      <c r="O229" s="913">
        <v>8001.3147399999998</v>
      </c>
      <c r="P229" s="913">
        <v>1437975.4111400002</v>
      </c>
    </row>
    <row r="230" spans="1:16">
      <c r="A230" s="864" t="s">
        <v>222</v>
      </c>
      <c r="B230" s="913">
        <v>255212.58</v>
      </c>
      <c r="C230" s="913">
        <v>0</v>
      </c>
      <c r="D230" s="913">
        <v>0</v>
      </c>
      <c r="E230" s="913">
        <v>259135.14171999999</v>
      </c>
      <c r="F230" s="913">
        <v>15144.12228</v>
      </c>
      <c r="G230" s="913">
        <v>58338.167729999994</v>
      </c>
      <c r="H230" s="913">
        <v>0</v>
      </c>
      <c r="I230" s="913">
        <v>0</v>
      </c>
      <c r="J230" s="913">
        <v>0</v>
      </c>
      <c r="K230" s="913">
        <v>0</v>
      </c>
      <c r="L230" s="913">
        <v>0</v>
      </c>
      <c r="M230" s="913">
        <v>0</v>
      </c>
      <c r="N230" s="913">
        <v>0</v>
      </c>
      <c r="O230" s="913">
        <v>0</v>
      </c>
      <c r="P230" s="913">
        <v>587830.01173000003</v>
      </c>
    </row>
    <row r="231" spans="1:16">
      <c r="A231" s="864" t="s">
        <v>223</v>
      </c>
      <c r="B231" s="913">
        <v>1551452.7214899999</v>
      </c>
      <c r="C231" s="913">
        <v>2076315.3935799999</v>
      </c>
      <c r="D231" s="913">
        <v>2340054.1307899999</v>
      </c>
      <c r="E231" s="913">
        <v>1376452.0319600001</v>
      </c>
      <c r="F231" s="913">
        <v>3422695.3716199999</v>
      </c>
      <c r="G231" s="913">
        <v>305659.40107999998</v>
      </c>
      <c r="H231" s="913">
        <v>1619925.3719899999</v>
      </c>
      <c r="I231" s="913">
        <v>1280631.0072000001</v>
      </c>
      <c r="J231" s="913">
        <v>536142.16910000006</v>
      </c>
      <c r="K231" s="913">
        <v>191982.01168999998</v>
      </c>
      <c r="L231" s="913">
        <v>68606.104000000007</v>
      </c>
      <c r="M231" s="913">
        <v>130705.22537</v>
      </c>
      <c r="N231" s="913">
        <v>349262.86217000004</v>
      </c>
      <c r="O231" s="913">
        <v>500148.01477999997</v>
      </c>
      <c r="P231" s="913">
        <v>15750031.816819999</v>
      </c>
    </row>
    <row r="232" spans="1:16">
      <c r="A232" s="864" t="s">
        <v>224</v>
      </c>
      <c r="B232" s="913">
        <v>0</v>
      </c>
      <c r="C232" s="913">
        <v>0</v>
      </c>
      <c r="D232" s="913">
        <v>0</v>
      </c>
      <c r="E232" s="913">
        <v>0</v>
      </c>
      <c r="F232" s="913">
        <v>0</v>
      </c>
      <c r="G232" s="913">
        <v>0</v>
      </c>
      <c r="H232" s="913">
        <v>0</v>
      </c>
      <c r="I232" s="913">
        <v>0</v>
      </c>
      <c r="J232" s="913">
        <v>0</v>
      </c>
      <c r="K232" s="913">
        <v>0</v>
      </c>
      <c r="L232" s="913">
        <v>0</v>
      </c>
      <c r="M232" s="913">
        <v>0</v>
      </c>
      <c r="N232" s="913">
        <v>0</v>
      </c>
      <c r="O232" s="913">
        <v>0</v>
      </c>
      <c r="P232" s="913">
        <v>0</v>
      </c>
    </row>
    <row r="233" spans="1:16">
      <c r="A233" s="864" t="s">
        <v>225</v>
      </c>
      <c r="B233" s="913">
        <v>19330.639500000001</v>
      </c>
      <c r="C233" s="913">
        <v>217753.80051</v>
      </c>
      <c r="D233" s="913">
        <v>0</v>
      </c>
      <c r="E233" s="913">
        <v>462299.76906000002</v>
      </c>
      <c r="F233" s="913">
        <v>386969.88276000001</v>
      </c>
      <c r="G233" s="913">
        <v>0</v>
      </c>
      <c r="H233" s="913">
        <v>4343.16867</v>
      </c>
      <c r="I233" s="913">
        <v>0</v>
      </c>
      <c r="J233" s="913">
        <v>0</v>
      </c>
      <c r="K233" s="913">
        <v>0</v>
      </c>
      <c r="L233" s="913">
        <v>0</v>
      </c>
      <c r="M233" s="913">
        <v>55.005949999999999</v>
      </c>
      <c r="N233" s="913">
        <v>0</v>
      </c>
      <c r="O233" s="913">
        <v>2717.2903099999999</v>
      </c>
      <c r="P233" s="913">
        <v>1093469.5567600001</v>
      </c>
    </row>
    <row r="234" spans="1:16">
      <c r="A234" s="864" t="s">
        <v>226</v>
      </c>
      <c r="B234" s="913">
        <v>17122.762899999998</v>
      </c>
      <c r="C234" s="913">
        <v>212177.7334</v>
      </c>
      <c r="D234" s="913">
        <v>0</v>
      </c>
      <c r="E234" s="913">
        <v>205869.61111000003</v>
      </c>
      <c r="F234" s="913">
        <v>386969.88276999997</v>
      </c>
      <c r="G234" s="913">
        <v>0</v>
      </c>
      <c r="H234" s="913">
        <v>4277.3126700000003</v>
      </c>
      <c r="I234" s="913">
        <v>0</v>
      </c>
      <c r="J234" s="913">
        <v>0</v>
      </c>
      <c r="K234" s="913">
        <v>0</v>
      </c>
      <c r="L234" s="913">
        <v>0</v>
      </c>
      <c r="M234" s="913">
        <v>55.005949999999999</v>
      </c>
      <c r="N234" s="913">
        <v>0</v>
      </c>
      <c r="O234" s="913">
        <v>2558.5480499999999</v>
      </c>
      <c r="P234" s="913">
        <v>829030.85684999998</v>
      </c>
    </row>
    <row r="235" spans="1:16">
      <c r="A235" s="864" t="s">
        <v>227</v>
      </c>
      <c r="B235" s="913">
        <v>2207.8766000000001</v>
      </c>
      <c r="C235" s="913">
        <v>5576.06711</v>
      </c>
      <c r="D235" s="913">
        <v>0</v>
      </c>
      <c r="E235" s="913">
        <v>256430.15794999999</v>
      </c>
      <c r="F235" s="913">
        <v>-1.0000000000000001E-5</v>
      </c>
      <c r="G235" s="913">
        <v>0</v>
      </c>
      <c r="H235" s="913">
        <v>65.855999999999995</v>
      </c>
      <c r="I235" s="913">
        <v>0</v>
      </c>
      <c r="J235" s="913">
        <v>0</v>
      </c>
      <c r="K235" s="913">
        <v>0</v>
      </c>
      <c r="L235" s="913">
        <v>0</v>
      </c>
      <c r="M235" s="913">
        <v>0</v>
      </c>
      <c r="N235" s="913">
        <v>0</v>
      </c>
      <c r="O235" s="913">
        <v>158.74226000000002</v>
      </c>
      <c r="P235" s="913">
        <v>264438.69991000002</v>
      </c>
    </row>
    <row r="236" spans="1:16">
      <c r="A236" s="864" t="s">
        <v>228</v>
      </c>
      <c r="B236" s="913">
        <v>0</v>
      </c>
      <c r="C236" s="913">
        <v>3329380.92325</v>
      </c>
      <c r="D236" s="913">
        <v>1.4000000000000001E-4</v>
      </c>
      <c r="E236" s="913">
        <v>0</v>
      </c>
      <c r="F236" s="913">
        <v>3181.30744</v>
      </c>
      <c r="G236" s="913">
        <v>0</v>
      </c>
      <c r="H236" s="913">
        <v>0</v>
      </c>
      <c r="I236" s="913">
        <v>0</v>
      </c>
      <c r="J236" s="913">
        <v>0</v>
      </c>
      <c r="K236" s="913">
        <v>0</v>
      </c>
      <c r="L236" s="913">
        <v>0</v>
      </c>
      <c r="M236" s="913">
        <v>0</v>
      </c>
      <c r="N236" s="913">
        <v>0</v>
      </c>
      <c r="O236" s="913">
        <v>0</v>
      </c>
      <c r="P236" s="913">
        <v>3332562.2308299998</v>
      </c>
    </row>
    <row r="237" spans="1:16">
      <c r="A237" s="864" t="s">
        <v>229</v>
      </c>
      <c r="B237" s="913">
        <v>0</v>
      </c>
      <c r="C237" s="913">
        <v>2766461.05871</v>
      </c>
      <c r="D237" s="913">
        <v>1.4000000000000001E-4</v>
      </c>
      <c r="E237" s="913">
        <v>0</v>
      </c>
      <c r="F237" s="913">
        <v>3181.30744</v>
      </c>
      <c r="G237" s="913">
        <v>0</v>
      </c>
      <c r="H237" s="913">
        <v>0</v>
      </c>
      <c r="I237" s="913">
        <v>0</v>
      </c>
      <c r="J237" s="913">
        <v>0</v>
      </c>
      <c r="K237" s="913">
        <v>0</v>
      </c>
      <c r="L237" s="913">
        <v>0</v>
      </c>
      <c r="M237" s="913">
        <v>0</v>
      </c>
      <c r="N237" s="913">
        <v>0</v>
      </c>
      <c r="O237" s="913">
        <v>0</v>
      </c>
      <c r="P237" s="913">
        <v>2769642.3662899998</v>
      </c>
    </row>
    <row r="238" spans="1:16">
      <c r="A238" s="864" t="s">
        <v>227</v>
      </c>
      <c r="B238" s="913">
        <v>0</v>
      </c>
      <c r="C238" s="913">
        <v>562919.86453999998</v>
      </c>
      <c r="D238" s="913">
        <v>0</v>
      </c>
      <c r="E238" s="913">
        <v>0</v>
      </c>
      <c r="F238" s="913">
        <v>0</v>
      </c>
      <c r="G238" s="913">
        <v>0</v>
      </c>
      <c r="H238" s="913">
        <v>0</v>
      </c>
      <c r="I238" s="913">
        <v>0</v>
      </c>
      <c r="J238" s="913">
        <v>0</v>
      </c>
      <c r="K238" s="913">
        <v>0</v>
      </c>
      <c r="L238" s="913">
        <v>0</v>
      </c>
      <c r="M238" s="913">
        <v>0</v>
      </c>
      <c r="N238" s="913">
        <v>0</v>
      </c>
      <c r="O238" s="913">
        <v>0</v>
      </c>
      <c r="P238" s="913">
        <v>562919.86453999998</v>
      </c>
    </row>
    <row r="239" spans="1:16">
      <c r="A239" s="864" t="s">
        <v>230</v>
      </c>
      <c r="B239" s="913">
        <v>19330.639500000001</v>
      </c>
      <c r="C239" s="913">
        <v>217753.80051</v>
      </c>
      <c r="D239" s="913">
        <v>0</v>
      </c>
      <c r="E239" s="913">
        <v>462299.76906000002</v>
      </c>
      <c r="F239" s="913">
        <v>386969.88274000003</v>
      </c>
      <c r="G239" s="913">
        <v>0</v>
      </c>
      <c r="H239" s="913">
        <v>4343.16867</v>
      </c>
      <c r="I239" s="913">
        <v>0</v>
      </c>
      <c r="J239" s="913">
        <v>0</v>
      </c>
      <c r="K239" s="913">
        <v>0</v>
      </c>
      <c r="L239" s="913">
        <v>0</v>
      </c>
      <c r="M239" s="913">
        <v>55.005949999999999</v>
      </c>
      <c r="N239" s="913">
        <v>0</v>
      </c>
      <c r="O239" s="913">
        <v>2717.2903099999999</v>
      </c>
      <c r="P239" s="913">
        <v>1093469.5567399999</v>
      </c>
    </row>
    <row r="240" spans="1:16" ht="15.75" thickBot="1">
      <c r="A240" s="864" t="s">
        <v>231</v>
      </c>
      <c r="B240" s="913">
        <v>0</v>
      </c>
      <c r="C240" s="913">
        <v>3329380.92325</v>
      </c>
      <c r="D240" s="913">
        <v>0</v>
      </c>
      <c r="E240" s="913">
        <v>0</v>
      </c>
      <c r="F240" s="913">
        <v>3181.30744</v>
      </c>
      <c r="G240" s="913">
        <v>0</v>
      </c>
      <c r="H240" s="913">
        <v>0</v>
      </c>
      <c r="I240" s="913">
        <v>0</v>
      </c>
      <c r="J240" s="913">
        <v>0</v>
      </c>
      <c r="K240" s="913">
        <v>0</v>
      </c>
      <c r="L240" s="913">
        <v>0</v>
      </c>
      <c r="M240" s="913">
        <v>0</v>
      </c>
      <c r="N240" s="913">
        <v>0</v>
      </c>
      <c r="O240" s="913">
        <v>0</v>
      </c>
      <c r="P240" s="913">
        <v>3332562.2306900001</v>
      </c>
    </row>
    <row r="241" spans="1:16" s="912" customFormat="1" ht="15.75" thickTop="1">
      <c r="A241" s="907" t="s">
        <v>232</v>
      </c>
      <c r="B241" s="914">
        <v>943419.10533000005</v>
      </c>
      <c r="C241" s="914">
        <v>1054467.2258200001</v>
      </c>
      <c r="D241" s="914">
        <v>1061515.19362</v>
      </c>
      <c r="E241" s="914">
        <v>767653.15595000004</v>
      </c>
      <c r="F241" s="914">
        <v>746716.37260999996</v>
      </c>
      <c r="G241" s="914">
        <v>373740.0148</v>
      </c>
      <c r="H241" s="914">
        <v>527186.80857999995</v>
      </c>
      <c r="I241" s="914">
        <v>1266934.3438599999</v>
      </c>
      <c r="J241" s="914">
        <v>8626.6301800000001</v>
      </c>
      <c r="K241" s="914">
        <v>14898.80085</v>
      </c>
      <c r="L241" s="914">
        <v>1091386.98765</v>
      </c>
      <c r="M241" s="914">
        <v>224367.09713000001</v>
      </c>
      <c r="N241" s="914">
        <v>736957.95082999999</v>
      </c>
      <c r="O241" s="914">
        <v>728055.37435000006</v>
      </c>
      <c r="P241" s="914">
        <v>9545925.0615599994</v>
      </c>
    </row>
    <row r="242" spans="1:16">
      <c r="A242" s="864" t="s">
        <v>233</v>
      </c>
      <c r="B242" s="913">
        <v>361.20580999999999</v>
      </c>
      <c r="C242" s="913">
        <v>286.55008000000004</v>
      </c>
      <c r="D242" s="913">
        <v>72.540469999999999</v>
      </c>
      <c r="E242" s="913">
        <v>331.37617999999998</v>
      </c>
      <c r="F242" s="913">
        <v>85.199640000000002</v>
      </c>
      <c r="G242" s="913">
        <v>2194.4164100000003</v>
      </c>
      <c r="H242" s="913">
        <v>0.38812000000000002</v>
      </c>
      <c r="I242" s="913">
        <v>1.04539</v>
      </c>
      <c r="J242" s="913">
        <v>0</v>
      </c>
      <c r="K242" s="913">
        <v>6.9596499999999999</v>
      </c>
      <c r="L242" s="913">
        <v>6.23346</v>
      </c>
      <c r="M242" s="913">
        <v>0</v>
      </c>
      <c r="N242" s="913">
        <v>3.3573200000000001</v>
      </c>
      <c r="O242" s="913">
        <v>0.11409</v>
      </c>
      <c r="P242" s="913">
        <v>3349.3866200000002</v>
      </c>
    </row>
    <row r="243" spans="1:16">
      <c r="A243" s="864" t="s">
        <v>234</v>
      </c>
      <c r="B243" s="913">
        <v>100192.23738999999</v>
      </c>
      <c r="C243" s="913">
        <v>119817.35034</v>
      </c>
      <c r="D243" s="913">
        <v>110356.65456</v>
      </c>
      <c r="E243" s="913">
        <v>81253.796359999993</v>
      </c>
      <c r="F243" s="913">
        <v>59924.490899999997</v>
      </c>
      <c r="G243" s="913">
        <v>34143.940470000001</v>
      </c>
      <c r="H243" s="913">
        <v>23014.623250000001</v>
      </c>
      <c r="I243" s="913">
        <v>25990.069350000002</v>
      </c>
      <c r="J243" s="913">
        <v>231.16522000000001</v>
      </c>
      <c r="K243" s="913">
        <v>787.24801000000002</v>
      </c>
      <c r="L243" s="913">
        <v>13665.71141</v>
      </c>
      <c r="M243" s="913">
        <v>4823.60718</v>
      </c>
      <c r="N243" s="913">
        <v>252889.28144999998</v>
      </c>
      <c r="O243" s="913">
        <v>13636.816070000001</v>
      </c>
      <c r="P243" s="913">
        <v>840726.99196000001</v>
      </c>
    </row>
    <row r="244" spans="1:16">
      <c r="A244" s="864" t="s">
        <v>235</v>
      </c>
      <c r="B244" s="913">
        <v>729071.72439999995</v>
      </c>
      <c r="C244" s="913">
        <v>866822.23361</v>
      </c>
      <c r="D244" s="913">
        <v>868891.60837999999</v>
      </c>
      <c r="E244" s="913">
        <v>546857.03389999992</v>
      </c>
      <c r="F244" s="913">
        <v>640657.40196000005</v>
      </c>
      <c r="G244" s="913">
        <v>304614.57071</v>
      </c>
      <c r="H244" s="913">
        <v>486819.36631999997</v>
      </c>
      <c r="I244" s="913">
        <v>1235926.1955500001</v>
      </c>
      <c r="J244" s="913">
        <v>6792.1806699999997</v>
      </c>
      <c r="K244" s="913">
        <v>8431.3279999999995</v>
      </c>
      <c r="L244" s="913">
        <v>1061023.4736800001</v>
      </c>
      <c r="M244" s="913">
        <v>204934.94088000001</v>
      </c>
      <c r="N244" s="913">
        <v>373607.69657999999</v>
      </c>
      <c r="O244" s="913">
        <v>691795.1640499999</v>
      </c>
      <c r="P244" s="913">
        <v>8026244.9186899997</v>
      </c>
    </row>
    <row r="245" spans="1:16">
      <c r="A245" s="864" t="s">
        <v>236</v>
      </c>
      <c r="B245" s="913">
        <v>3671.8953500000002</v>
      </c>
      <c r="C245" s="913">
        <v>21706.243670000003</v>
      </c>
      <c r="D245" s="913">
        <v>6577.0547200000001</v>
      </c>
      <c r="E245" s="913">
        <v>15480.0581</v>
      </c>
      <c r="F245" s="913">
        <v>3304.90931</v>
      </c>
      <c r="G245" s="913">
        <v>5260.0949500000006</v>
      </c>
      <c r="H245" s="913">
        <v>4687.5836399999998</v>
      </c>
      <c r="I245" s="913">
        <v>868.96336999999994</v>
      </c>
      <c r="J245" s="913">
        <v>0</v>
      </c>
      <c r="K245" s="913">
        <v>0</v>
      </c>
      <c r="L245" s="913">
        <v>3298.5660200000002</v>
      </c>
      <c r="M245" s="913">
        <v>1063.3764099999999</v>
      </c>
      <c r="N245" s="913">
        <v>1046.0555200000001</v>
      </c>
      <c r="O245" s="913">
        <v>5464.6111500000006</v>
      </c>
      <c r="P245" s="913">
        <v>72429.412209999995</v>
      </c>
    </row>
    <row r="246" spans="1:16">
      <c r="A246" s="864" t="s">
        <v>237</v>
      </c>
      <c r="B246" s="913">
        <v>23539.86491</v>
      </c>
      <c r="C246" s="913">
        <v>9305.1467899999989</v>
      </c>
      <c r="D246" s="913">
        <v>7630.0747799999999</v>
      </c>
      <c r="E246" s="913">
        <v>4530.0131200000005</v>
      </c>
      <c r="F246" s="913">
        <v>10380.79365</v>
      </c>
      <c r="G246" s="913">
        <v>8202.6864999999998</v>
      </c>
      <c r="H246" s="913">
        <v>1741.0250700000001</v>
      </c>
      <c r="I246" s="913">
        <v>623.70803000000001</v>
      </c>
      <c r="J246" s="913">
        <v>29.824400000000001</v>
      </c>
      <c r="K246" s="913">
        <v>0</v>
      </c>
      <c r="L246" s="913">
        <v>7827.6508800000001</v>
      </c>
      <c r="M246" s="913">
        <v>1888.4673300000002</v>
      </c>
      <c r="N246" s="913">
        <v>2052.5337500000001</v>
      </c>
      <c r="O246" s="913">
        <v>4865.0670999999993</v>
      </c>
      <c r="P246" s="913">
        <v>82616.856310000003</v>
      </c>
    </row>
    <row r="247" spans="1:16">
      <c r="A247" s="864" t="s">
        <v>238</v>
      </c>
      <c r="B247" s="913">
        <v>11.836870000000001</v>
      </c>
      <c r="C247" s="913">
        <v>1274.8275000000001</v>
      </c>
      <c r="D247" s="913">
        <v>156.90257</v>
      </c>
      <c r="E247" s="913">
        <v>1020.82006</v>
      </c>
      <c r="F247" s="913">
        <v>516.18729999999994</v>
      </c>
      <c r="G247" s="913">
        <v>691.61708999999996</v>
      </c>
      <c r="H247" s="913">
        <v>247.23137</v>
      </c>
      <c r="I247" s="913">
        <v>0.15587999999999999</v>
      </c>
      <c r="J247" s="913">
        <v>0</v>
      </c>
      <c r="K247" s="913">
        <v>0</v>
      </c>
      <c r="L247" s="913">
        <v>339.88522999999998</v>
      </c>
      <c r="M247" s="913">
        <v>80.471270000000004</v>
      </c>
      <c r="N247" s="913">
        <v>23.700710000000001</v>
      </c>
      <c r="O247" s="913">
        <v>1728.37781</v>
      </c>
      <c r="P247" s="913">
        <v>6092.0136600000005</v>
      </c>
    </row>
    <row r="248" spans="1:16">
      <c r="A248" s="864" t="s">
        <v>239</v>
      </c>
      <c r="B248" s="913">
        <v>2027.7096000000001</v>
      </c>
      <c r="C248" s="913">
        <v>2146.4301</v>
      </c>
      <c r="D248" s="913">
        <v>6870.7405199999994</v>
      </c>
      <c r="E248" s="913">
        <v>0</v>
      </c>
      <c r="F248" s="913">
        <v>1608.90894</v>
      </c>
      <c r="G248" s="913">
        <v>1700.04854</v>
      </c>
      <c r="H248" s="913">
        <v>2190.1288500000001</v>
      </c>
      <c r="I248" s="913">
        <v>408.04032000000001</v>
      </c>
      <c r="J248" s="913">
        <v>23.34281</v>
      </c>
      <c r="K248" s="913">
        <v>0</v>
      </c>
      <c r="L248" s="913">
        <v>1010.4044200000001</v>
      </c>
      <c r="M248" s="913">
        <v>3943.4120899999998</v>
      </c>
      <c r="N248" s="913">
        <v>157.81431000000001</v>
      </c>
      <c r="O248" s="913">
        <v>1666.12977</v>
      </c>
      <c r="P248" s="913">
        <v>23753.110270000001</v>
      </c>
    </row>
    <row r="249" spans="1:16">
      <c r="A249" s="864" t="s">
        <v>240</v>
      </c>
      <c r="B249" s="913">
        <v>0</v>
      </c>
      <c r="C249" s="913">
        <v>142.96754000000001</v>
      </c>
      <c r="D249" s="913">
        <v>192.13451999999998</v>
      </c>
      <c r="E249" s="913">
        <v>0</v>
      </c>
      <c r="F249" s="913">
        <v>280.54128000000003</v>
      </c>
      <c r="G249" s="913">
        <v>501.11634999999995</v>
      </c>
      <c r="H249" s="913">
        <v>174.05118999999999</v>
      </c>
      <c r="I249" s="913">
        <v>6.3026800000000005</v>
      </c>
      <c r="J249" s="913">
        <v>0</v>
      </c>
      <c r="K249" s="913">
        <v>0</v>
      </c>
      <c r="L249" s="913">
        <v>86.377369999999999</v>
      </c>
      <c r="M249" s="913">
        <v>54.624190000000006</v>
      </c>
      <c r="N249" s="913">
        <v>0</v>
      </c>
      <c r="O249" s="913">
        <v>652.34226999999998</v>
      </c>
      <c r="P249" s="913">
        <v>2090.45739</v>
      </c>
    </row>
    <row r="250" spans="1:16">
      <c r="A250" s="864" t="s">
        <v>241</v>
      </c>
      <c r="B250" s="913">
        <v>910.9926999999999</v>
      </c>
      <c r="C250" s="913">
        <v>6.6657700000000002</v>
      </c>
      <c r="D250" s="913">
        <v>13.47584</v>
      </c>
      <c r="E250" s="913">
        <v>0</v>
      </c>
      <c r="F250" s="913">
        <v>0</v>
      </c>
      <c r="G250" s="913">
        <v>0</v>
      </c>
      <c r="H250" s="913">
        <v>0</v>
      </c>
      <c r="I250" s="913">
        <v>0</v>
      </c>
      <c r="J250" s="913">
        <v>0</v>
      </c>
      <c r="K250" s="913">
        <v>0</v>
      </c>
      <c r="L250" s="913">
        <v>5.0979299999999999</v>
      </c>
      <c r="M250" s="913">
        <v>0</v>
      </c>
      <c r="N250" s="913">
        <v>0</v>
      </c>
      <c r="O250" s="913">
        <v>0</v>
      </c>
      <c r="P250" s="913">
        <v>936.23224000000005</v>
      </c>
    </row>
    <row r="251" spans="1:16">
      <c r="A251" s="864" t="s">
        <v>242</v>
      </c>
      <c r="B251" s="913">
        <v>21216.948629999999</v>
      </c>
      <c r="C251" s="913">
        <v>13455.992390000001</v>
      </c>
      <c r="D251" s="913">
        <v>17261.337319999999</v>
      </c>
      <c r="E251" s="913">
        <v>11756.645460000002</v>
      </c>
      <c r="F251" s="913">
        <v>460.27848999999998</v>
      </c>
      <c r="G251" s="913">
        <v>702.20060999999998</v>
      </c>
      <c r="H251" s="913">
        <v>232.46319</v>
      </c>
      <c r="I251" s="913">
        <v>2860.9267799999998</v>
      </c>
      <c r="J251" s="913">
        <v>5.1110000000000003E-2</v>
      </c>
      <c r="K251" s="913">
        <v>165.95399</v>
      </c>
      <c r="L251" s="913">
        <v>2030.8714499999999</v>
      </c>
      <c r="M251" s="913">
        <v>3195.1858700000003</v>
      </c>
      <c r="N251" s="913">
        <v>105122.08959999999</v>
      </c>
      <c r="O251" s="913">
        <v>7876.12878</v>
      </c>
      <c r="P251" s="913">
        <v>186337.07366999998</v>
      </c>
    </row>
    <row r="252" spans="1:16" ht="15.75" thickBot="1">
      <c r="A252" s="864" t="s">
        <v>243</v>
      </c>
      <c r="B252" s="913">
        <v>62414.68967</v>
      </c>
      <c r="C252" s="913">
        <v>19502.818030000002</v>
      </c>
      <c r="D252" s="913">
        <v>43492.66994</v>
      </c>
      <c r="E252" s="913">
        <v>106423.41277</v>
      </c>
      <c r="F252" s="913">
        <v>29497.66114</v>
      </c>
      <c r="G252" s="913">
        <v>15729.32317</v>
      </c>
      <c r="H252" s="913">
        <v>8079.94758</v>
      </c>
      <c r="I252" s="913">
        <v>248.93651</v>
      </c>
      <c r="J252" s="913">
        <v>1550.0659699999999</v>
      </c>
      <c r="K252" s="913">
        <v>5507.3112000000001</v>
      </c>
      <c r="L252" s="913">
        <v>2092.7157999999999</v>
      </c>
      <c r="M252" s="913">
        <v>4383.0119100000002</v>
      </c>
      <c r="N252" s="913">
        <v>2055.4215899999999</v>
      </c>
      <c r="O252" s="913">
        <v>370.62326000000002</v>
      </c>
      <c r="P252" s="913">
        <v>301348.60854000004</v>
      </c>
    </row>
    <row r="253" spans="1:16" s="912" customFormat="1" ht="15.75" thickTop="1">
      <c r="A253" s="907" t="s">
        <v>244</v>
      </c>
      <c r="B253" s="914">
        <v>-206590.98290999999</v>
      </c>
      <c r="C253" s="914">
        <v>-143518.57343000002</v>
      </c>
      <c r="D253" s="914">
        <v>-215843.58569000001</v>
      </c>
      <c r="E253" s="914">
        <v>-115988.05849</v>
      </c>
      <c r="F253" s="914">
        <v>-151749.38738</v>
      </c>
      <c r="G253" s="914">
        <v>-100103.43517</v>
      </c>
      <c r="H253" s="914">
        <v>-114862.95421</v>
      </c>
      <c r="I253" s="914">
        <v>-221651.61618000001</v>
      </c>
      <c r="J253" s="914">
        <v>-356.20753000000002</v>
      </c>
      <c r="K253" s="914">
        <v>-945.73209999999995</v>
      </c>
      <c r="L253" s="914">
        <v>-211007.14366999999</v>
      </c>
      <c r="M253" s="914">
        <v>-45371.639430000003</v>
      </c>
      <c r="N253" s="914">
        <v>-217606.31305000003</v>
      </c>
      <c r="O253" s="914">
        <v>-114304.05764</v>
      </c>
      <c r="P253" s="914">
        <v>-1859899.6868800002</v>
      </c>
    </row>
    <row r="254" spans="1:16">
      <c r="A254" s="864" t="s">
        <v>245</v>
      </c>
      <c r="B254" s="913">
        <v>-183377.57629</v>
      </c>
      <c r="C254" s="913">
        <v>-134658.19152000002</v>
      </c>
      <c r="D254" s="913">
        <v>-178131.7329</v>
      </c>
      <c r="E254" s="913">
        <v>-104968.53202</v>
      </c>
      <c r="F254" s="913">
        <v>-132714.80799999999</v>
      </c>
      <c r="G254" s="913">
        <v>-86691.38887000001</v>
      </c>
      <c r="H254" s="913">
        <v>-103802.94239</v>
      </c>
      <c r="I254" s="913">
        <v>-160857.00213000001</v>
      </c>
      <c r="J254" s="913">
        <v>-150.09207999999998</v>
      </c>
      <c r="K254" s="913">
        <v>-293.47732999999999</v>
      </c>
      <c r="L254" s="913">
        <v>-145306.76747999998</v>
      </c>
      <c r="M254" s="913">
        <v>-44132.345110000002</v>
      </c>
      <c r="N254" s="913">
        <v>-176527.31994999998</v>
      </c>
      <c r="O254" s="913">
        <v>-110086.84234</v>
      </c>
      <c r="P254" s="913">
        <v>-1561699.01841</v>
      </c>
    </row>
    <row r="255" spans="1:16">
      <c r="A255" s="864" t="s">
        <v>246</v>
      </c>
      <c r="B255" s="913">
        <v>0</v>
      </c>
      <c r="C255" s="913">
        <v>0</v>
      </c>
      <c r="D255" s="913">
        <v>0</v>
      </c>
      <c r="E255" s="913">
        <v>0</v>
      </c>
      <c r="F255" s="913">
        <v>0</v>
      </c>
      <c r="G255" s="913">
        <v>0</v>
      </c>
      <c r="H255" s="913">
        <v>0</v>
      </c>
      <c r="I255" s="913">
        <v>0</v>
      </c>
      <c r="J255" s="913">
        <v>0</v>
      </c>
      <c r="K255" s="913">
        <v>0</v>
      </c>
      <c r="L255" s="913">
        <v>0</v>
      </c>
      <c r="M255" s="913">
        <v>0</v>
      </c>
      <c r="N255" s="913">
        <v>0</v>
      </c>
      <c r="O255" s="913">
        <v>0</v>
      </c>
      <c r="P255" s="913">
        <v>0</v>
      </c>
    </row>
    <row r="256" spans="1:16">
      <c r="A256" s="864" t="s">
        <v>247</v>
      </c>
      <c r="B256" s="913">
        <v>-4397.6736900000005</v>
      </c>
      <c r="C256" s="913">
        <v>-5551.4422000000004</v>
      </c>
      <c r="D256" s="913">
        <v>-2634.75162</v>
      </c>
      <c r="E256" s="913">
        <v>-2764.04898</v>
      </c>
      <c r="F256" s="913">
        <v>-2809.84042</v>
      </c>
      <c r="G256" s="913">
        <v>-6725.2124299999996</v>
      </c>
      <c r="H256" s="913">
        <v>-3153.0839500000002</v>
      </c>
      <c r="I256" s="913">
        <v>-22575.91533</v>
      </c>
      <c r="J256" s="913">
        <v>-206.11545000000001</v>
      </c>
      <c r="K256" s="913">
        <v>-652.25477000000001</v>
      </c>
      <c r="L256" s="913">
        <v>-22707.975320000001</v>
      </c>
      <c r="M256" s="913">
        <v>-1198.1035300000001</v>
      </c>
      <c r="N256" s="913">
        <v>-35123.139510000001</v>
      </c>
      <c r="O256" s="913">
        <v>-3959.0023799999999</v>
      </c>
      <c r="P256" s="913">
        <v>-114458.55958</v>
      </c>
    </row>
    <row r="257" spans="1:16">
      <c r="A257" s="864" t="s">
        <v>248</v>
      </c>
      <c r="B257" s="913">
        <v>-107.34994</v>
      </c>
      <c r="C257" s="913">
        <v>-2743.8835600000002</v>
      </c>
      <c r="D257" s="913">
        <v>-78.604140000000001</v>
      </c>
      <c r="E257" s="913">
        <v>-1267.02224</v>
      </c>
      <c r="F257" s="913">
        <v>-120.05</v>
      </c>
      <c r="G257" s="913">
        <v>0</v>
      </c>
      <c r="H257" s="913">
        <v>-286.7851</v>
      </c>
      <c r="I257" s="913">
        <v>-247.60326000000001</v>
      </c>
      <c r="J257" s="913">
        <v>0</v>
      </c>
      <c r="K257" s="913">
        <v>0</v>
      </c>
      <c r="L257" s="913">
        <v>-2951.1097</v>
      </c>
      <c r="M257" s="913">
        <v>0</v>
      </c>
      <c r="N257" s="913">
        <v>-9.6000000000000002E-2</v>
      </c>
      <c r="O257" s="913">
        <v>0</v>
      </c>
      <c r="P257" s="913">
        <v>-7802.5039400000005</v>
      </c>
    </row>
    <row r="258" spans="1:16">
      <c r="A258" s="864" t="s">
        <v>249</v>
      </c>
      <c r="B258" s="913">
        <v>-9004.0756899999997</v>
      </c>
      <c r="C258" s="913">
        <v>0</v>
      </c>
      <c r="D258" s="913">
        <v>0</v>
      </c>
      <c r="E258" s="913">
        <v>0</v>
      </c>
      <c r="F258" s="913">
        <v>0</v>
      </c>
      <c r="G258" s="913">
        <v>0</v>
      </c>
      <c r="H258" s="913">
        <v>0</v>
      </c>
      <c r="I258" s="913">
        <v>-27730.872789999998</v>
      </c>
      <c r="J258" s="913">
        <v>0</v>
      </c>
      <c r="K258" s="913">
        <v>0</v>
      </c>
      <c r="L258" s="913">
        <v>-32057.22221</v>
      </c>
      <c r="M258" s="913">
        <v>0</v>
      </c>
      <c r="N258" s="913">
        <v>0</v>
      </c>
      <c r="O258" s="913">
        <v>0</v>
      </c>
      <c r="P258" s="913">
        <v>-68792.170689999999</v>
      </c>
    </row>
    <row r="259" spans="1:16">
      <c r="A259" s="864" t="s">
        <v>250</v>
      </c>
      <c r="B259" s="913">
        <v>-9628.5928699999986</v>
      </c>
      <c r="C259" s="913">
        <v>0</v>
      </c>
      <c r="D259" s="913">
        <v>-8929.7553599999992</v>
      </c>
      <c r="E259" s="913">
        <v>-3848.3618300000003</v>
      </c>
      <c r="F259" s="913">
        <v>-4385.19589</v>
      </c>
      <c r="G259" s="913">
        <v>-4844.6602999999996</v>
      </c>
      <c r="H259" s="913">
        <v>-7620.1427699999995</v>
      </c>
      <c r="I259" s="913">
        <v>-10240.222669999999</v>
      </c>
      <c r="J259" s="913">
        <v>0</v>
      </c>
      <c r="K259" s="913">
        <v>0</v>
      </c>
      <c r="L259" s="913">
        <v>-6381.5308299999997</v>
      </c>
      <c r="M259" s="913">
        <v>-41.19079</v>
      </c>
      <c r="N259" s="913">
        <v>-5955.7575900000002</v>
      </c>
      <c r="O259" s="913">
        <v>0</v>
      </c>
      <c r="P259" s="913">
        <v>-61875.410899999995</v>
      </c>
    </row>
    <row r="260" spans="1:16">
      <c r="A260" s="864" t="s">
        <v>251</v>
      </c>
      <c r="B260" s="913">
        <v>-75.714429999999993</v>
      </c>
      <c r="C260" s="913">
        <v>-565.05615</v>
      </c>
      <c r="D260" s="913">
        <v>-26068.741670000003</v>
      </c>
      <c r="E260" s="913">
        <v>-3140.0934200000002</v>
      </c>
      <c r="F260" s="913">
        <v>-11719.49307</v>
      </c>
      <c r="G260" s="913">
        <v>-1842.1735700000002</v>
      </c>
      <c r="H260" s="913">
        <v>0</v>
      </c>
      <c r="I260" s="913">
        <v>0</v>
      </c>
      <c r="J260" s="913">
        <v>0</v>
      </c>
      <c r="K260" s="913">
        <v>0</v>
      </c>
      <c r="L260" s="913">
        <v>-1602.5381299999999</v>
      </c>
      <c r="M260" s="913">
        <v>0</v>
      </c>
      <c r="N260" s="913">
        <v>0</v>
      </c>
      <c r="O260" s="913">
        <v>-258.21292</v>
      </c>
      <c r="P260" s="913">
        <v>-45272.023359999999</v>
      </c>
    </row>
    <row r="261" spans="1:16">
      <c r="A261" s="864" t="s">
        <v>252</v>
      </c>
      <c r="B261" s="913">
        <v>736828.12241999991</v>
      </c>
      <c r="C261" s="913">
        <v>910948.65238999994</v>
      </c>
      <c r="D261" s="913">
        <v>845671.60792999994</v>
      </c>
      <c r="E261" s="913">
        <v>651665.09746000008</v>
      </c>
      <c r="F261" s="913">
        <v>594966.98522999999</v>
      </c>
      <c r="G261" s="913">
        <v>273636.57962999999</v>
      </c>
      <c r="H261" s="913">
        <v>412323.85437000002</v>
      </c>
      <c r="I261" s="913">
        <v>1045282.7276799999</v>
      </c>
      <c r="J261" s="913">
        <v>8270.4226500000004</v>
      </c>
      <c r="K261" s="913">
        <v>13953.06875</v>
      </c>
      <c r="L261" s="913">
        <v>880379.84398000001</v>
      </c>
      <c r="M261" s="913">
        <v>178995.4577</v>
      </c>
      <c r="N261" s="913">
        <v>519351.63777999999</v>
      </c>
      <c r="O261" s="913">
        <v>613751.31671000004</v>
      </c>
      <c r="P261" s="913">
        <v>7686025.3746800004</v>
      </c>
    </row>
    <row r="262" spans="1:16">
      <c r="A262" s="864" t="s">
        <v>253</v>
      </c>
      <c r="B262" s="913">
        <v>333203.61981</v>
      </c>
      <c r="C262" s="913">
        <v>374788.08441000001</v>
      </c>
      <c r="D262" s="913">
        <v>366509.48168000003</v>
      </c>
      <c r="E262" s="913">
        <v>512118.39217000001</v>
      </c>
      <c r="F262" s="913">
        <v>229926.00722999999</v>
      </c>
      <c r="G262" s="913">
        <v>202171.77968000001</v>
      </c>
      <c r="H262" s="913">
        <v>106952.44357999999</v>
      </c>
      <c r="I262" s="913">
        <v>31916.582839999999</v>
      </c>
      <c r="J262" s="913">
        <v>5937.0886799999998</v>
      </c>
      <c r="K262" s="913">
        <v>51139.412079999995</v>
      </c>
      <c r="L262" s="913">
        <v>59004.361340000003</v>
      </c>
      <c r="M262" s="913">
        <v>37362.405630000001</v>
      </c>
      <c r="N262" s="913">
        <v>111508.59396</v>
      </c>
      <c r="O262" s="913">
        <v>53686.046689999996</v>
      </c>
      <c r="P262" s="913">
        <v>2476224.29978</v>
      </c>
    </row>
    <row r="263" spans="1:16">
      <c r="A263" s="864" t="s">
        <v>254</v>
      </c>
      <c r="B263" s="913">
        <v>141546.42929</v>
      </c>
      <c r="C263" s="913">
        <v>243330.94433000003</v>
      </c>
      <c r="D263" s="913">
        <v>130862.96583</v>
      </c>
      <c r="E263" s="913">
        <v>162753.55877999999</v>
      </c>
      <c r="F263" s="913">
        <v>132257.79063999999</v>
      </c>
      <c r="G263" s="913">
        <v>116341.36435999999</v>
      </c>
      <c r="H263" s="913">
        <v>48007.006700000005</v>
      </c>
      <c r="I263" s="913">
        <v>14431.373800000001</v>
      </c>
      <c r="J263" s="913">
        <v>2354.0244900000002</v>
      </c>
      <c r="K263" s="913">
        <v>17883.174800000001</v>
      </c>
      <c r="L263" s="913">
        <v>30269.028770000001</v>
      </c>
      <c r="M263" s="913">
        <v>3430.91032</v>
      </c>
      <c r="N263" s="913">
        <v>33388.57804</v>
      </c>
      <c r="O263" s="913">
        <v>41984.547149999999</v>
      </c>
      <c r="P263" s="913">
        <v>1118841.6972999999</v>
      </c>
    </row>
    <row r="264" spans="1:16">
      <c r="A264" s="864" t="s">
        <v>255</v>
      </c>
      <c r="B264" s="913">
        <v>129704.36598999999</v>
      </c>
      <c r="C264" s="913">
        <v>101377.55401000001</v>
      </c>
      <c r="D264" s="913">
        <v>129833.23090000001</v>
      </c>
      <c r="E264" s="913">
        <v>149560.23611000003</v>
      </c>
      <c r="F264" s="913">
        <v>54556.926090000001</v>
      </c>
      <c r="G264" s="913">
        <v>72821.679230000009</v>
      </c>
      <c r="H264" s="913">
        <v>23224.053520000001</v>
      </c>
      <c r="I264" s="913">
        <v>6913.1284900000001</v>
      </c>
      <c r="J264" s="913">
        <v>1731.20119</v>
      </c>
      <c r="K264" s="913">
        <v>31891.641620000002</v>
      </c>
      <c r="L264" s="913">
        <v>13782.485990000001</v>
      </c>
      <c r="M264" s="913">
        <v>1646.19318</v>
      </c>
      <c r="N264" s="913">
        <v>9894.4187600000005</v>
      </c>
      <c r="O264" s="913">
        <v>3670.5159100000001</v>
      </c>
      <c r="P264" s="913">
        <v>730607.63098999998</v>
      </c>
    </row>
    <row r="265" spans="1:16">
      <c r="A265" s="864" t="s">
        <v>256</v>
      </c>
      <c r="B265" s="913">
        <v>8199.41129</v>
      </c>
      <c r="C265" s="913">
        <v>2621.9648500000003</v>
      </c>
      <c r="D265" s="913">
        <v>47234.697060000006</v>
      </c>
      <c r="E265" s="913">
        <v>111004.40545999999</v>
      </c>
      <c r="F265" s="913">
        <v>2112.7014700000004</v>
      </c>
      <c r="G265" s="913">
        <v>2719.5828199999996</v>
      </c>
      <c r="H265" s="913">
        <v>5459.58493</v>
      </c>
      <c r="I265" s="913">
        <v>520.25067999999999</v>
      </c>
      <c r="J265" s="913">
        <v>1089.6051699999998</v>
      </c>
      <c r="K265" s="913">
        <v>1.0132699999999999</v>
      </c>
      <c r="L265" s="913">
        <v>695.65</v>
      </c>
      <c r="M265" s="913">
        <v>680.80585999999994</v>
      </c>
      <c r="N265" s="913">
        <v>0</v>
      </c>
      <c r="O265" s="913">
        <v>1732.4952800000001</v>
      </c>
      <c r="P265" s="913">
        <v>184072.16813999999</v>
      </c>
    </row>
    <row r="266" spans="1:16">
      <c r="A266" s="864" t="s">
        <v>257</v>
      </c>
      <c r="B266" s="913">
        <v>35613.860439999997</v>
      </c>
      <c r="C266" s="913">
        <v>9426.4625399999986</v>
      </c>
      <c r="D266" s="913">
        <v>22292.774129999998</v>
      </c>
      <c r="E266" s="913">
        <v>56601.019979999997</v>
      </c>
      <c r="F266" s="913">
        <v>4480.8712000000005</v>
      </c>
      <c r="G266" s="913">
        <v>0</v>
      </c>
      <c r="H266" s="913">
        <v>416.66947999999996</v>
      </c>
      <c r="I266" s="913">
        <v>330.62311999999997</v>
      </c>
      <c r="J266" s="913">
        <v>0</v>
      </c>
      <c r="K266" s="913">
        <v>0</v>
      </c>
      <c r="L266" s="913">
        <v>220.06751</v>
      </c>
      <c r="M266" s="913">
        <v>25602.516149999999</v>
      </c>
      <c r="N266" s="913">
        <v>64393.929389999998</v>
      </c>
      <c r="O266" s="913">
        <v>0</v>
      </c>
      <c r="P266" s="913">
        <v>219378.79394</v>
      </c>
    </row>
    <row r="267" spans="1:16">
      <c r="A267" s="864" t="s">
        <v>258</v>
      </c>
      <c r="B267" s="913">
        <v>18139.552800000001</v>
      </c>
      <c r="C267" s="913">
        <v>18031.15868</v>
      </c>
      <c r="D267" s="913">
        <v>36285.813759999997</v>
      </c>
      <c r="E267" s="913">
        <v>32199.171839999999</v>
      </c>
      <c r="F267" s="913">
        <v>36517.717830000001</v>
      </c>
      <c r="G267" s="913">
        <v>10289.153269999999</v>
      </c>
      <c r="H267" s="913">
        <v>29845.128949999998</v>
      </c>
      <c r="I267" s="913">
        <v>9721.2067499999994</v>
      </c>
      <c r="J267" s="913">
        <v>762.25783000000001</v>
      </c>
      <c r="K267" s="913">
        <v>1363.5823899999998</v>
      </c>
      <c r="L267" s="913">
        <v>14037.129070000001</v>
      </c>
      <c r="M267" s="913">
        <v>6001.9801200000002</v>
      </c>
      <c r="N267" s="913">
        <v>3831.66777</v>
      </c>
      <c r="O267" s="913">
        <v>6298.4883499999996</v>
      </c>
      <c r="P267" s="913">
        <v>223324.00941</v>
      </c>
    </row>
    <row r="268" spans="1:16">
      <c r="A268" s="864" t="s">
        <v>259</v>
      </c>
      <c r="B268" s="913">
        <v>-106075.42561000001</v>
      </c>
      <c r="C268" s="913">
        <v>-93457.174459999995</v>
      </c>
      <c r="D268" s="913">
        <v>-145979.33734</v>
      </c>
      <c r="E268" s="913">
        <v>-69447.055590000004</v>
      </c>
      <c r="F268" s="913">
        <v>-85505.973830000003</v>
      </c>
      <c r="G268" s="913">
        <v>-90341.470109999995</v>
      </c>
      <c r="H268" s="913">
        <v>-25894.532729999999</v>
      </c>
      <c r="I268" s="913">
        <v>-16287.29839</v>
      </c>
      <c r="J268" s="913">
        <v>-808.12293</v>
      </c>
      <c r="K268" s="913">
        <v>-5569.9457400000001</v>
      </c>
      <c r="L268" s="913">
        <v>-16829.037620000003</v>
      </c>
      <c r="M268" s="913">
        <v>-5106.0971500000005</v>
      </c>
      <c r="N268" s="913">
        <v>-29062.982949999998</v>
      </c>
      <c r="O268" s="913">
        <v>-10422.336160000001</v>
      </c>
      <c r="P268" s="913">
        <v>-700786.79061000003</v>
      </c>
    </row>
    <row r="269" spans="1:16">
      <c r="A269" s="864" t="s">
        <v>254</v>
      </c>
      <c r="B269" s="913">
        <v>-43487.856270000004</v>
      </c>
      <c r="C269" s="913">
        <v>-34066.166590000001</v>
      </c>
      <c r="D269" s="913">
        <v>-50246.659520000001</v>
      </c>
      <c r="E269" s="913">
        <v>-13531.554970000001</v>
      </c>
      <c r="F269" s="913">
        <v>-7668.1180599999998</v>
      </c>
      <c r="G269" s="913">
        <v>-23506.730680000001</v>
      </c>
      <c r="H269" s="913">
        <v>-16140.9324</v>
      </c>
      <c r="I269" s="913">
        <v>-11328.6124</v>
      </c>
      <c r="J269" s="913">
        <v>-426.71726000000001</v>
      </c>
      <c r="K269" s="913">
        <v>-5563.3915999999999</v>
      </c>
      <c r="L269" s="913">
        <v>-6469.2660199999991</v>
      </c>
      <c r="M269" s="913">
        <v>-2021.60115</v>
      </c>
      <c r="N269" s="913">
        <v>-12493.883019999999</v>
      </c>
      <c r="O269" s="913">
        <v>-5963.5149199999996</v>
      </c>
      <c r="P269" s="913">
        <v>-232915.00486000002</v>
      </c>
    </row>
    <row r="270" spans="1:16">
      <c r="A270" s="864" t="s">
        <v>260</v>
      </c>
      <c r="B270" s="913">
        <v>-3017.1482700000001</v>
      </c>
      <c r="C270" s="913">
        <v>-18510.874510000001</v>
      </c>
      <c r="D270" s="913">
        <v>-24862.612229999999</v>
      </c>
      <c r="E270" s="913">
        <v>-7443.2538199999999</v>
      </c>
      <c r="F270" s="913">
        <v>-1805.2895700000001</v>
      </c>
      <c r="G270" s="913">
        <v>-23448.24857</v>
      </c>
      <c r="H270" s="913">
        <v>-753.43106999999998</v>
      </c>
      <c r="I270" s="913">
        <v>-27.82789</v>
      </c>
      <c r="J270" s="913">
        <v>-0.41919999999999996</v>
      </c>
      <c r="K270" s="913">
        <v>-6.3541400000000001</v>
      </c>
      <c r="L270" s="913">
        <v>-8.0000000000000002E-3</v>
      </c>
      <c r="M270" s="913">
        <v>-635.18909999999994</v>
      </c>
      <c r="N270" s="913">
        <v>-0.41899999999999998</v>
      </c>
      <c r="O270" s="913">
        <v>-341.49450000000002</v>
      </c>
      <c r="P270" s="913">
        <v>-80852.569870000007</v>
      </c>
    </row>
    <row r="271" spans="1:16">
      <c r="A271" s="864" t="s">
        <v>261</v>
      </c>
      <c r="B271" s="913">
        <v>-307.99496000000005</v>
      </c>
      <c r="C271" s="913">
        <v>-117.37877999999999</v>
      </c>
      <c r="D271" s="913">
        <v>-2762.4464400000002</v>
      </c>
      <c r="E271" s="913">
        <v>-5972.3562699999993</v>
      </c>
      <c r="F271" s="913">
        <v>0</v>
      </c>
      <c r="G271" s="913">
        <v>0</v>
      </c>
      <c r="H271" s="913">
        <v>0</v>
      </c>
      <c r="I271" s="913">
        <v>0</v>
      </c>
      <c r="J271" s="913">
        <v>0</v>
      </c>
      <c r="K271" s="913">
        <v>0</v>
      </c>
      <c r="L271" s="913">
        <v>-9.672600000000001</v>
      </c>
      <c r="M271" s="913">
        <v>-525.73777000000007</v>
      </c>
      <c r="N271" s="913">
        <v>-1169.92479</v>
      </c>
      <c r="O271" s="913">
        <v>0</v>
      </c>
      <c r="P271" s="913">
        <v>-10865.51161</v>
      </c>
    </row>
    <row r="272" spans="1:16">
      <c r="A272" s="864" t="s">
        <v>262</v>
      </c>
      <c r="B272" s="913">
        <v>0</v>
      </c>
      <c r="C272" s="913">
        <v>0</v>
      </c>
      <c r="D272" s="913">
        <v>0</v>
      </c>
      <c r="E272" s="913">
        <v>0</v>
      </c>
      <c r="F272" s="913">
        <v>0</v>
      </c>
      <c r="G272" s="913">
        <v>0</v>
      </c>
      <c r="H272" s="913">
        <v>0</v>
      </c>
      <c r="I272" s="913">
        <v>0</v>
      </c>
      <c r="J272" s="913">
        <v>-92.944940000000003</v>
      </c>
      <c r="K272" s="913">
        <v>0</v>
      </c>
      <c r="L272" s="913">
        <v>0</v>
      </c>
      <c r="M272" s="913">
        <v>0</v>
      </c>
      <c r="N272" s="913">
        <v>0</v>
      </c>
      <c r="O272" s="913">
        <v>0</v>
      </c>
      <c r="P272" s="913">
        <v>-92.944940000000003</v>
      </c>
    </row>
    <row r="273" spans="1:16">
      <c r="A273" s="864" t="s">
        <v>263</v>
      </c>
      <c r="B273" s="913">
        <v>-59262.42611</v>
      </c>
      <c r="C273" s="913">
        <v>-40762.754580000001</v>
      </c>
      <c r="D273" s="913">
        <v>-68107.619150000013</v>
      </c>
      <c r="E273" s="913">
        <v>-42499.890530000004</v>
      </c>
      <c r="F273" s="913">
        <v>-76032.566200000001</v>
      </c>
      <c r="G273" s="913">
        <v>-43386.490859999998</v>
      </c>
      <c r="H273" s="913">
        <v>-9000.1692600000006</v>
      </c>
      <c r="I273" s="913">
        <v>-4930.8580999999995</v>
      </c>
      <c r="J273" s="913">
        <v>-288.04153000000002</v>
      </c>
      <c r="K273" s="913">
        <v>-0.2</v>
      </c>
      <c r="L273" s="913">
        <v>-10350.091</v>
      </c>
      <c r="M273" s="913">
        <v>-1923.5691299999999</v>
      </c>
      <c r="N273" s="913">
        <v>-15398.756140000001</v>
      </c>
      <c r="O273" s="913">
        <v>-4117.3267400000004</v>
      </c>
      <c r="P273" s="913">
        <v>-376060.75932999997</v>
      </c>
    </row>
    <row r="274" spans="1:16">
      <c r="A274" s="864" t="s">
        <v>264</v>
      </c>
      <c r="B274" s="913">
        <v>963956.31662000006</v>
      </c>
      <c r="C274" s="913">
        <v>1192279.5623399999</v>
      </c>
      <c r="D274" s="913">
        <v>1066201.7522700001</v>
      </c>
      <c r="E274" s="913">
        <v>1094336.43404</v>
      </c>
      <c r="F274" s="913">
        <v>739387.01862999995</v>
      </c>
      <c r="G274" s="913">
        <v>385466.88919999998</v>
      </c>
      <c r="H274" s="913">
        <v>493381.76522</v>
      </c>
      <c r="I274" s="913">
        <v>1060912.0121299999</v>
      </c>
      <c r="J274" s="913">
        <v>13399.3884</v>
      </c>
      <c r="K274" s="913">
        <v>59522.535090000005</v>
      </c>
      <c r="L274" s="913">
        <v>922555.16769999999</v>
      </c>
      <c r="M274" s="913">
        <v>211251.76618000001</v>
      </c>
      <c r="N274" s="913">
        <v>601797.24878999998</v>
      </c>
      <c r="O274" s="913">
        <v>657015.02723999997</v>
      </c>
      <c r="P274" s="913">
        <v>9461462.8838500008</v>
      </c>
    </row>
    <row r="275" spans="1:16">
      <c r="A275" s="864" t="s">
        <v>265</v>
      </c>
      <c r="B275" s="913">
        <v>132744.47372000001</v>
      </c>
      <c r="C275" s="913">
        <v>192469.22731000002</v>
      </c>
      <c r="D275" s="913">
        <v>75445.762040000001</v>
      </c>
      <c r="E275" s="913">
        <v>259569.73796999999</v>
      </c>
      <c r="F275" s="913">
        <v>96960.455370000011</v>
      </c>
      <c r="G275" s="913">
        <v>16903.555319999999</v>
      </c>
      <c r="H275" s="913">
        <v>64527.883329999997</v>
      </c>
      <c r="I275" s="913">
        <v>28049.837149999999</v>
      </c>
      <c r="J275" s="913">
        <v>1472.22245</v>
      </c>
      <c r="K275" s="913">
        <v>14490.334080000001</v>
      </c>
      <c r="L275" s="913">
        <v>337224.46931000001</v>
      </c>
      <c r="M275" s="913">
        <v>37335.84921</v>
      </c>
      <c r="N275" s="913">
        <v>357111.62952999998</v>
      </c>
      <c r="O275" s="913">
        <v>110046.76972</v>
      </c>
      <c r="P275" s="913">
        <v>1724352.2065099999</v>
      </c>
    </row>
    <row r="276" spans="1:16">
      <c r="A276" s="864" t="s">
        <v>266</v>
      </c>
      <c r="B276" s="913">
        <v>1347.5128</v>
      </c>
      <c r="C276" s="913">
        <v>6705.9208499999995</v>
      </c>
      <c r="D276" s="913">
        <v>3471.1742599999998</v>
      </c>
      <c r="E276" s="913">
        <v>1202.36493</v>
      </c>
      <c r="F276" s="913">
        <v>22513.502210000002</v>
      </c>
      <c r="G276" s="913">
        <v>199.96670999999998</v>
      </c>
      <c r="H276" s="913">
        <v>1303.6886200000001</v>
      </c>
      <c r="I276" s="913">
        <v>7888.5127899999998</v>
      </c>
      <c r="J276" s="913">
        <v>55.292769999999997</v>
      </c>
      <c r="K276" s="913">
        <v>0</v>
      </c>
      <c r="L276" s="913">
        <v>3411.7008500000002</v>
      </c>
      <c r="M276" s="913">
        <v>1984.91247</v>
      </c>
      <c r="N276" s="913">
        <v>9813.5263500000001</v>
      </c>
      <c r="O276" s="913">
        <v>6821.8136500000001</v>
      </c>
      <c r="P276" s="913">
        <v>66719.889259999996</v>
      </c>
    </row>
    <row r="277" spans="1:16">
      <c r="A277" s="864" t="s">
        <v>267</v>
      </c>
      <c r="B277" s="913">
        <v>131396.96092000001</v>
      </c>
      <c r="C277" s="913">
        <v>182099.83825</v>
      </c>
      <c r="D277" s="913">
        <v>63120.444459999999</v>
      </c>
      <c r="E277" s="913">
        <v>247965.10058000003</v>
      </c>
      <c r="F277" s="913">
        <v>67758.527109999995</v>
      </c>
      <c r="G277" s="913">
        <v>15487.21992</v>
      </c>
      <c r="H277" s="913">
        <v>62159.214599999999</v>
      </c>
      <c r="I277" s="913">
        <v>19691.897719999997</v>
      </c>
      <c r="J277" s="913">
        <v>1416.92968</v>
      </c>
      <c r="K277" s="913">
        <v>14490.334080000001</v>
      </c>
      <c r="L277" s="913">
        <v>333786.75438</v>
      </c>
      <c r="M277" s="913">
        <v>33966.549650000001</v>
      </c>
      <c r="N277" s="913">
        <v>201012.43528999999</v>
      </c>
      <c r="O277" s="913">
        <v>103224.25606999999</v>
      </c>
      <c r="P277" s="913">
        <v>1477576.4627100001</v>
      </c>
    </row>
    <row r="278" spans="1:16">
      <c r="A278" s="864" t="s">
        <v>268</v>
      </c>
      <c r="B278" s="913">
        <v>0</v>
      </c>
      <c r="C278" s="913">
        <v>3663.3782099999999</v>
      </c>
      <c r="D278" s="913">
        <v>8486.91273</v>
      </c>
      <c r="E278" s="913">
        <v>6760.6759000000002</v>
      </c>
      <c r="F278" s="913">
        <v>6519.7012400000003</v>
      </c>
      <c r="G278" s="913">
        <v>282.97561999999999</v>
      </c>
      <c r="H278" s="913">
        <v>783.0874</v>
      </c>
      <c r="I278" s="913">
        <v>241.61185999999998</v>
      </c>
      <c r="J278" s="913">
        <v>0</v>
      </c>
      <c r="K278" s="913">
        <v>0</v>
      </c>
      <c r="L278" s="913">
        <v>26.014080000000003</v>
      </c>
      <c r="M278" s="913">
        <v>583.16381000000001</v>
      </c>
      <c r="N278" s="913">
        <v>25555.311180000001</v>
      </c>
      <c r="O278" s="913">
        <v>0</v>
      </c>
      <c r="P278" s="913">
        <v>52902.832029999998</v>
      </c>
    </row>
    <row r="279" spans="1:16">
      <c r="A279" s="864" t="s">
        <v>269</v>
      </c>
      <c r="B279" s="913">
        <v>0</v>
      </c>
      <c r="C279" s="913">
        <v>0</v>
      </c>
      <c r="D279" s="913">
        <v>36.133199999999995</v>
      </c>
      <c r="E279" s="913">
        <v>3641.59656</v>
      </c>
      <c r="F279" s="913">
        <v>1.6397599999999999</v>
      </c>
      <c r="G279" s="913">
        <v>0</v>
      </c>
      <c r="H279" s="913">
        <v>0</v>
      </c>
      <c r="I279" s="913">
        <v>227.81477999999998</v>
      </c>
      <c r="J279" s="913">
        <v>0</v>
      </c>
      <c r="K279" s="913">
        <v>0</v>
      </c>
      <c r="L279" s="913">
        <v>0</v>
      </c>
      <c r="M279" s="913">
        <v>785.09228000000007</v>
      </c>
      <c r="N279" s="913">
        <v>120730.35670999999</v>
      </c>
      <c r="O279" s="913">
        <v>0</v>
      </c>
      <c r="P279" s="913">
        <v>125422.63329000001</v>
      </c>
    </row>
    <row r="280" spans="1:16">
      <c r="A280" s="864" t="s">
        <v>270</v>
      </c>
      <c r="B280" s="913">
        <v>0</v>
      </c>
      <c r="C280" s="913">
        <v>0</v>
      </c>
      <c r="D280" s="913">
        <v>21.334130000000002</v>
      </c>
      <c r="E280" s="913">
        <v>0</v>
      </c>
      <c r="F280" s="913">
        <v>0</v>
      </c>
      <c r="G280" s="913">
        <v>0</v>
      </c>
      <c r="H280" s="913">
        <v>0</v>
      </c>
      <c r="I280" s="913">
        <v>0</v>
      </c>
      <c r="J280" s="913">
        <v>0</v>
      </c>
      <c r="K280" s="913">
        <v>0</v>
      </c>
      <c r="L280" s="913">
        <v>0</v>
      </c>
      <c r="M280" s="913">
        <v>0</v>
      </c>
      <c r="N280" s="913">
        <v>0</v>
      </c>
      <c r="O280" s="913">
        <v>0</v>
      </c>
      <c r="P280" s="913">
        <v>21.334130000000002</v>
      </c>
    </row>
    <row r="281" spans="1:16">
      <c r="A281" s="864" t="s">
        <v>271</v>
      </c>
      <c r="B281" s="913">
        <v>0</v>
      </c>
      <c r="C281" s="913">
        <v>0.09</v>
      </c>
      <c r="D281" s="913">
        <v>309.76326</v>
      </c>
      <c r="E281" s="913">
        <v>0</v>
      </c>
      <c r="F281" s="913">
        <v>167.08505</v>
      </c>
      <c r="G281" s="913">
        <v>933.39306999999997</v>
      </c>
      <c r="H281" s="913">
        <v>281.89271000000002</v>
      </c>
      <c r="I281" s="913">
        <v>0</v>
      </c>
      <c r="J281" s="913">
        <v>0</v>
      </c>
      <c r="K281" s="913">
        <v>0</v>
      </c>
      <c r="L281" s="913">
        <v>0</v>
      </c>
      <c r="M281" s="913">
        <v>16.131</v>
      </c>
      <c r="N281" s="913">
        <v>0</v>
      </c>
      <c r="O281" s="913">
        <v>0.7</v>
      </c>
      <c r="P281" s="913">
        <v>1709.0550900000001</v>
      </c>
    </row>
    <row r="282" spans="1:16">
      <c r="A282" s="864" t="s">
        <v>272</v>
      </c>
      <c r="B282" s="913">
        <v>-186323.21637000001</v>
      </c>
      <c r="C282" s="913">
        <v>-297317.96883999999</v>
      </c>
      <c r="D282" s="913">
        <v>-121667.73844</v>
      </c>
      <c r="E282" s="913">
        <v>-340286.65164</v>
      </c>
      <c r="F282" s="913">
        <v>-148608.72018999999</v>
      </c>
      <c r="G282" s="913">
        <v>-42383.482609999999</v>
      </c>
      <c r="H282" s="913">
        <v>-114632.55218000001</v>
      </c>
      <c r="I282" s="913">
        <v>-135509.11066000001</v>
      </c>
      <c r="J282" s="913">
        <v>-628.60950000000003</v>
      </c>
      <c r="K282" s="913">
        <v>-14578.868060000001</v>
      </c>
      <c r="L282" s="913">
        <v>-442346.79618</v>
      </c>
      <c r="M282" s="913">
        <v>-58104.614860000001</v>
      </c>
      <c r="N282" s="913">
        <v>-510613.31107999996</v>
      </c>
      <c r="O282" s="913">
        <v>-152907.41668999998</v>
      </c>
      <c r="P282" s="913">
        <v>-2565909.0573</v>
      </c>
    </row>
    <row r="283" spans="1:16">
      <c r="A283" s="864" t="s">
        <v>273</v>
      </c>
      <c r="B283" s="913">
        <v>-170207.34831</v>
      </c>
      <c r="C283" s="913">
        <v>-276197.54479000001</v>
      </c>
      <c r="D283" s="913">
        <v>-95602.827519999992</v>
      </c>
      <c r="E283" s="913">
        <v>-328403.36556000001</v>
      </c>
      <c r="F283" s="913">
        <v>-138002.11921</v>
      </c>
      <c r="G283" s="913">
        <v>-41063.122909999998</v>
      </c>
      <c r="H283" s="913">
        <v>-112221.23726000001</v>
      </c>
      <c r="I283" s="913">
        <v>-123570.50231</v>
      </c>
      <c r="J283" s="913">
        <v>-628.60950000000003</v>
      </c>
      <c r="K283" s="913">
        <v>-14578.868060000001</v>
      </c>
      <c r="L283" s="913">
        <v>-442320.78210000001</v>
      </c>
      <c r="M283" s="913">
        <v>-53343.770710000004</v>
      </c>
      <c r="N283" s="913">
        <v>-271264.59633999999</v>
      </c>
      <c r="O283" s="913">
        <v>-152834.89567</v>
      </c>
      <c r="P283" s="913">
        <v>-2220239.5902499999</v>
      </c>
    </row>
    <row r="284" spans="1:16">
      <c r="A284" s="864" t="s">
        <v>274</v>
      </c>
      <c r="B284" s="913">
        <v>-16090.149539999999</v>
      </c>
      <c r="C284" s="913">
        <v>-17569.039069999999</v>
      </c>
      <c r="D284" s="913">
        <v>-19755.710210000001</v>
      </c>
      <c r="E284" s="913">
        <v>-11249.50894</v>
      </c>
      <c r="F284" s="913">
        <v>-3623.5877599999999</v>
      </c>
      <c r="G284" s="913">
        <v>-21.54252</v>
      </c>
      <c r="H284" s="913">
        <v>-1754.8097</v>
      </c>
      <c r="I284" s="913">
        <v>-522.27279999999996</v>
      </c>
      <c r="J284" s="913">
        <v>0</v>
      </c>
      <c r="K284" s="913">
        <v>0</v>
      </c>
      <c r="L284" s="913">
        <v>-26.014080000000003</v>
      </c>
      <c r="M284" s="913">
        <v>-169.29814000000002</v>
      </c>
      <c r="N284" s="913">
        <v>-57541.346640000003</v>
      </c>
      <c r="O284" s="913">
        <v>0</v>
      </c>
      <c r="P284" s="913">
        <v>-128323.2794</v>
      </c>
    </row>
    <row r="285" spans="1:16">
      <c r="A285" s="864" t="s">
        <v>275</v>
      </c>
      <c r="B285" s="913">
        <v>0</v>
      </c>
      <c r="C285" s="913">
        <v>-13.265799999999999</v>
      </c>
      <c r="D285" s="913">
        <v>-1148.2813899999999</v>
      </c>
      <c r="E285" s="913">
        <v>-478.15908000000002</v>
      </c>
      <c r="F285" s="913">
        <v>-6.6193</v>
      </c>
      <c r="G285" s="913">
        <v>0</v>
      </c>
      <c r="H285" s="913">
        <v>0</v>
      </c>
      <c r="I285" s="913">
        <v>-1294.2116899999999</v>
      </c>
      <c r="J285" s="913">
        <v>0</v>
      </c>
      <c r="K285" s="913">
        <v>0</v>
      </c>
      <c r="L285" s="913">
        <v>0</v>
      </c>
      <c r="M285" s="913">
        <v>-743.07758000000001</v>
      </c>
      <c r="N285" s="913">
        <v>-179147.92658</v>
      </c>
      <c r="O285" s="913">
        <v>0</v>
      </c>
      <c r="P285" s="913">
        <v>-182831.54141999999</v>
      </c>
    </row>
    <row r="286" spans="1:16">
      <c r="A286" s="864" t="s">
        <v>276</v>
      </c>
      <c r="B286" s="913">
        <v>-25.718520000000002</v>
      </c>
      <c r="C286" s="913">
        <v>-2957.2665299999999</v>
      </c>
      <c r="D286" s="913">
        <v>-1796.877</v>
      </c>
      <c r="E286" s="913">
        <v>-155.61805999999999</v>
      </c>
      <c r="F286" s="913">
        <v>-6725.4614499999998</v>
      </c>
      <c r="G286" s="913">
        <v>-29.478429999999999</v>
      </c>
      <c r="H286" s="913">
        <v>-477.01064000000002</v>
      </c>
      <c r="I286" s="913">
        <v>-9852.2951599999997</v>
      </c>
      <c r="J286" s="913">
        <v>0</v>
      </c>
      <c r="K286" s="913">
        <v>0</v>
      </c>
      <c r="L286" s="913">
        <v>0</v>
      </c>
      <c r="M286" s="913">
        <v>-3848.4684300000004</v>
      </c>
      <c r="N286" s="913">
        <v>-2659.4415199999999</v>
      </c>
      <c r="O286" s="913">
        <v>-68.401119999999992</v>
      </c>
      <c r="P286" s="913">
        <v>-28596.03686</v>
      </c>
    </row>
    <row r="287" spans="1:16">
      <c r="A287" s="864" t="s">
        <v>277</v>
      </c>
      <c r="B287" s="913">
        <v>0</v>
      </c>
      <c r="C287" s="913">
        <v>-248.46026999999998</v>
      </c>
      <c r="D287" s="913">
        <v>-3036.7453599999999</v>
      </c>
      <c r="E287" s="913">
        <v>0</v>
      </c>
      <c r="F287" s="913">
        <v>0</v>
      </c>
      <c r="G287" s="913">
        <v>0</v>
      </c>
      <c r="H287" s="913">
        <v>0</v>
      </c>
      <c r="I287" s="913">
        <v>0</v>
      </c>
      <c r="J287" s="913">
        <v>0</v>
      </c>
      <c r="K287" s="913">
        <v>0</v>
      </c>
      <c r="L287" s="913">
        <v>0</v>
      </c>
      <c r="M287" s="913">
        <v>0</v>
      </c>
      <c r="N287" s="913">
        <v>0</v>
      </c>
      <c r="O287" s="913">
        <v>0</v>
      </c>
      <c r="P287" s="913">
        <v>-3285.2056299999999</v>
      </c>
    </row>
    <row r="288" spans="1:16">
      <c r="A288" s="864" t="s">
        <v>278</v>
      </c>
      <c r="B288" s="913">
        <v>0</v>
      </c>
      <c r="C288" s="913">
        <v>-332.39238</v>
      </c>
      <c r="D288" s="913">
        <v>-327.29696000000001</v>
      </c>
      <c r="E288" s="913">
        <v>0</v>
      </c>
      <c r="F288" s="913">
        <v>-250.93247</v>
      </c>
      <c r="G288" s="913">
        <v>-1269.3387499999999</v>
      </c>
      <c r="H288" s="913">
        <v>-179.49457999999998</v>
      </c>
      <c r="I288" s="913">
        <v>-269.82870000000003</v>
      </c>
      <c r="J288" s="913">
        <v>0</v>
      </c>
      <c r="K288" s="913">
        <v>0</v>
      </c>
      <c r="L288" s="913">
        <v>0</v>
      </c>
      <c r="M288" s="913">
        <v>0</v>
      </c>
      <c r="N288" s="913">
        <v>0</v>
      </c>
      <c r="O288" s="913">
        <v>-4.1198999999999995</v>
      </c>
      <c r="P288" s="913">
        <v>-2633.4037400000002</v>
      </c>
    </row>
    <row r="289" spans="1:16">
      <c r="A289" s="864" t="s">
        <v>279</v>
      </c>
      <c r="B289" s="913">
        <v>910377.57397000003</v>
      </c>
      <c r="C289" s="913">
        <v>1087430.8208099999</v>
      </c>
      <c r="D289" s="913">
        <v>1019979.77587</v>
      </c>
      <c r="E289" s="913">
        <v>1013619.52037</v>
      </c>
      <c r="F289" s="913">
        <v>687738.75380999991</v>
      </c>
      <c r="G289" s="913">
        <v>359986.96191000001</v>
      </c>
      <c r="H289" s="913">
        <v>443277.09636999998</v>
      </c>
      <c r="I289" s="913">
        <v>953452.73861999996</v>
      </c>
      <c r="J289" s="913">
        <v>14243.00135</v>
      </c>
      <c r="K289" s="913">
        <v>59434.001109999997</v>
      </c>
      <c r="L289" s="913">
        <v>817432.84083</v>
      </c>
      <c r="M289" s="913">
        <v>190483.00052999999</v>
      </c>
      <c r="N289" s="913">
        <v>448295.56724</v>
      </c>
      <c r="O289" s="913">
        <v>614154.38026999997</v>
      </c>
      <c r="P289" s="913">
        <v>8619906.0330599993</v>
      </c>
    </row>
    <row r="290" spans="1:16">
      <c r="A290" s="864" t="s">
        <v>280</v>
      </c>
      <c r="B290" s="913">
        <v>-575563.28786000004</v>
      </c>
      <c r="C290" s="913">
        <v>-853966.15090999997</v>
      </c>
      <c r="D290" s="913">
        <v>-645053.47784000007</v>
      </c>
      <c r="E290" s="913">
        <v>-573037.93539</v>
      </c>
      <c r="F290" s="913">
        <v>-443402.74620999995</v>
      </c>
      <c r="G290" s="913">
        <v>-255528.74184</v>
      </c>
      <c r="H290" s="913">
        <v>-311232.55608999997</v>
      </c>
      <c r="I290" s="913">
        <v>-626804.02951999998</v>
      </c>
      <c r="J290" s="913">
        <v>-12873.928910000001</v>
      </c>
      <c r="K290" s="913">
        <v>-31711.931170000003</v>
      </c>
      <c r="L290" s="913">
        <v>-614116.95146999997</v>
      </c>
      <c r="M290" s="913">
        <v>-164753.6152</v>
      </c>
      <c r="N290" s="913">
        <v>-357159.25375999999</v>
      </c>
      <c r="O290" s="913">
        <v>-484709.78129000001</v>
      </c>
      <c r="P290" s="913">
        <v>-5949914.3874599999</v>
      </c>
    </row>
    <row r="291" spans="1:16">
      <c r="A291" s="864" t="s">
        <v>281</v>
      </c>
      <c r="B291" s="913">
        <v>-261965.64603</v>
      </c>
      <c r="C291" s="913">
        <v>-415857.06549000001</v>
      </c>
      <c r="D291" s="913">
        <v>-243570.14296999999</v>
      </c>
      <c r="E291" s="913">
        <v>-243558.63078000001</v>
      </c>
      <c r="F291" s="913">
        <v>-201932.71083000003</v>
      </c>
      <c r="G291" s="913">
        <v>-113478.07716</v>
      </c>
      <c r="H291" s="913">
        <v>-165523.03031</v>
      </c>
      <c r="I291" s="913">
        <v>-381188.82331999997</v>
      </c>
      <c r="J291" s="913">
        <v>-6576.0700299999999</v>
      </c>
      <c r="K291" s="913">
        <v>-13664.942789999999</v>
      </c>
      <c r="L291" s="913">
        <v>-407135.58288</v>
      </c>
      <c r="M291" s="913">
        <v>-93150.737629999989</v>
      </c>
      <c r="N291" s="913">
        <v>-179061.15641</v>
      </c>
      <c r="O291" s="913">
        <v>-318592.20412000001</v>
      </c>
      <c r="P291" s="913">
        <v>-3045254.82075</v>
      </c>
    </row>
    <row r="292" spans="1:16">
      <c r="A292" s="864" t="s">
        <v>282</v>
      </c>
      <c r="B292" s="913">
        <v>-48604.067609999998</v>
      </c>
      <c r="C292" s="913">
        <v>-110342.26759</v>
      </c>
      <c r="D292" s="913">
        <v>-68009.620020000002</v>
      </c>
      <c r="E292" s="913">
        <v>-64010.332700000006</v>
      </c>
      <c r="F292" s="913">
        <v>-45158.030859999999</v>
      </c>
      <c r="G292" s="913">
        <v>-17372.1338</v>
      </c>
      <c r="H292" s="913">
        <v>-24048.046180000001</v>
      </c>
      <c r="I292" s="913">
        <v>-52427.725399999996</v>
      </c>
      <c r="J292" s="913">
        <v>-1441.9105</v>
      </c>
      <c r="K292" s="913">
        <v>-2029.7130900000002</v>
      </c>
      <c r="L292" s="913">
        <v>-52267.454760000001</v>
      </c>
      <c r="M292" s="913">
        <v>-12097.487810000001</v>
      </c>
      <c r="N292" s="913">
        <v>-32282.902679999999</v>
      </c>
      <c r="O292" s="913">
        <v>-30195.851750000002</v>
      </c>
      <c r="P292" s="913">
        <v>-560287.54475</v>
      </c>
    </row>
    <row r="293" spans="1:16">
      <c r="A293" s="864" t="s">
        <v>283</v>
      </c>
      <c r="B293" s="913">
        <v>-5067.7167199999994</v>
      </c>
      <c r="C293" s="913">
        <v>-8605.2691300000006</v>
      </c>
      <c r="D293" s="913">
        <v>-5775.4633700000004</v>
      </c>
      <c r="E293" s="913">
        <v>-3978.6737899999998</v>
      </c>
      <c r="F293" s="913">
        <v>-1996.24569</v>
      </c>
      <c r="G293" s="913">
        <v>-2615.1165899999996</v>
      </c>
      <c r="H293" s="913">
        <v>-3570.3696500000001</v>
      </c>
      <c r="I293" s="913">
        <v>-19595.328859999998</v>
      </c>
      <c r="J293" s="913">
        <v>-274.61233000000004</v>
      </c>
      <c r="K293" s="913">
        <v>-270.16965000000005</v>
      </c>
      <c r="L293" s="913">
        <v>-2444.4738199999997</v>
      </c>
      <c r="M293" s="913">
        <v>-843.54101000000003</v>
      </c>
      <c r="N293" s="913">
        <v>-2272.56583</v>
      </c>
      <c r="O293" s="913">
        <v>-3224.8801200000003</v>
      </c>
      <c r="P293" s="913">
        <v>-60534.42656</v>
      </c>
    </row>
    <row r="294" spans="1:16">
      <c r="A294" s="864" t="s">
        <v>284</v>
      </c>
      <c r="B294" s="913">
        <v>-14069.00438</v>
      </c>
      <c r="C294" s="913">
        <v>-23762.943920000002</v>
      </c>
      <c r="D294" s="913">
        <v>-19275.714100000001</v>
      </c>
      <c r="E294" s="913">
        <v>-17948.570390000001</v>
      </c>
      <c r="F294" s="913">
        <v>-9564.0410600000014</v>
      </c>
      <c r="G294" s="913">
        <v>-9928.6906999999992</v>
      </c>
      <c r="H294" s="913">
        <v>-7783.8662999999997</v>
      </c>
      <c r="I294" s="913">
        <v>-21228.800510000001</v>
      </c>
      <c r="J294" s="913">
        <v>-463.77641999999997</v>
      </c>
      <c r="K294" s="913">
        <v>-2101.75531</v>
      </c>
      <c r="L294" s="913">
        <v>-17336.397149999997</v>
      </c>
      <c r="M294" s="913">
        <v>-7665.8822599999994</v>
      </c>
      <c r="N294" s="913">
        <v>-12358.49273</v>
      </c>
      <c r="O294" s="913">
        <v>-15274.44456</v>
      </c>
      <c r="P294" s="913">
        <v>-178762.37978999998</v>
      </c>
    </row>
    <row r="295" spans="1:16">
      <c r="A295" s="864" t="s">
        <v>285</v>
      </c>
      <c r="B295" s="913">
        <v>-51489.543579999998</v>
      </c>
      <c r="C295" s="913">
        <v>-42349.20667</v>
      </c>
      <c r="D295" s="913">
        <v>-55773.143060000002</v>
      </c>
      <c r="E295" s="913">
        <v>-56704.635649999997</v>
      </c>
      <c r="F295" s="913">
        <v>-38985.916899999997</v>
      </c>
      <c r="G295" s="913">
        <v>-25061.423190000001</v>
      </c>
      <c r="H295" s="913">
        <v>-20457.529420000003</v>
      </c>
      <c r="I295" s="913">
        <v>-4479.5544</v>
      </c>
      <c r="J295" s="913">
        <v>-1890.7358999999999</v>
      </c>
      <c r="K295" s="913">
        <v>-7855.5243700000001</v>
      </c>
      <c r="L295" s="913">
        <v>-16712.804319999999</v>
      </c>
      <c r="M295" s="913">
        <v>-7658.4152899999999</v>
      </c>
      <c r="N295" s="913">
        <v>-22056.487000000001</v>
      </c>
      <c r="O295" s="913">
        <v>-3119.18552</v>
      </c>
      <c r="P295" s="913">
        <v>-354594.10527</v>
      </c>
    </row>
    <row r="296" spans="1:16">
      <c r="A296" s="864" t="s">
        <v>286</v>
      </c>
      <c r="B296" s="913">
        <v>-11691.009039999999</v>
      </c>
      <c r="C296" s="913">
        <v>-33456.511920000004</v>
      </c>
      <c r="D296" s="913">
        <v>-47362.402150000002</v>
      </c>
      <c r="E296" s="913">
        <v>-24291.546420000002</v>
      </c>
      <c r="F296" s="913">
        <v>-16548.02087</v>
      </c>
      <c r="G296" s="913">
        <v>-5202.3606799999998</v>
      </c>
      <c r="H296" s="913">
        <v>-11133.880929999999</v>
      </c>
      <c r="I296" s="913">
        <v>-16839.677829999997</v>
      </c>
      <c r="J296" s="913">
        <v>-243.09728000000001</v>
      </c>
      <c r="K296" s="913">
        <v>-143.87791000000001</v>
      </c>
      <c r="L296" s="913">
        <v>-9507.3305199999995</v>
      </c>
      <c r="M296" s="913">
        <v>-2821.3409300000003</v>
      </c>
      <c r="N296" s="913">
        <v>-4973.8104599999997</v>
      </c>
      <c r="O296" s="913">
        <v>-7679.6290799999997</v>
      </c>
      <c r="P296" s="913">
        <v>-191894.49602000002</v>
      </c>
    </row>
    <row r="297" spans="1:16">
      <c r="A297" s="864" t="s">
        <v>287</v>
      </c>
      <c r="B297" s="913">
        <v>-24963.91073</v>
      </c>
      <c r="C297" s="913">
        <v>-47713.631450000001</v>
      </c>
      <c r="D297" s="913">
        <v>-34558.951150000001</v>
      </c>
      <c r="E297" s="913">
        <v>-25962.765760000002</v>
      </c>
      <c r="F297" s="913">
        <v>-15232.449720000001</v>
      </c>
      <c r="G297" s="913">
        <v>-9133.1518699999997</v>
      </c>
      <c r="H297" s="913">
        <v>-10541.319009999999</v>
      </c>
      <c r="I297" s="913">
        <v>-27930.331590000002</v>
      </c>
      <c r="J297" s="913">
        <v>-252.65314999999998</v>
      </c>
      <c r="K297" s="913">
        <v>-898.05253000000005</v>
      </c>
      <c r="L297" s="913">
        <v>-16166.91634</v>
      </c>
      <c r="M297" s="913">
        <v>-6932.1974400000008</v>
      </c>
      <c r="N297" s="913">
        <v>-21384.751359999998</v>
      </c>
      <c r="O297" s="913">
        <v>-16086.97298</v>
      </c>
      <c r="P297" s="913">
        <v>-257758.05508000002</v>
      </c>
    </row>
    <row r="298" spans="1:16">
      <c r="A298" s="864" t="s">
        <v>288</v>
      </c>
      <c r="B298" s="913">
        <v>-8118.3847900000001</v>
      </c>
      <c r="C298" s="913">
        <v>-4329.0884400000004</v>
      </c>
      <c r="D298" s="913">
        <v>-13107.105039999999</v>
      </c>
      <c r="E298" s="913">
        <v>-5270.6982300000009</v>
      </c>
      <c r="F298" s="913">
        <v>-11554.031080000001</v>
      </c>
      <c r="G298" s="913">
        <v>-5113.0213899999999</v>
      </c>
      <c r="H298" s="913">
        <v>-3362.8593999999998</v>
      </c>
      <c r="I298" s="913">
        <v>-8557.8858599999985</v>
      </c>
      <c r="J298" s="913">
        <v>-264.16922999999997</v>
      </c>
      <c r="K298" s="913">
        <v>-450.96368000000001</v>
      </c>
      <c r="L298" s="913">
        <v>-821.87380000000007</v>
      </c>
      <c r="M298" s="913">
        <v>-2681.2634800000001</v>
      </c>
      <c r="N298" s="913">
        <v>-13678.54772</v>
      </c>
      <c r="O298" s="913">
        <v>-4231.0547300000007</v>
      </c>
      <c r="P298" s="913">
        <v>-81540.94687</v>
      </c>
    </row>
    <row r="299" spans="1:16">
      <c r="A299" s="864" t="s">
        <v>289</v>
      </c>
      <c r="B299" s="913">
        <v>-149594.00498</v>
      </c>
      <c r="C299" s="913">
        <v>-167550.16630000001</v>
      </c>
      <c r="D299" s="913">
        <v>-157620.93597999998</v>
      </c>
      <c r="E299" s="913">
        <v>-131312.08167000001</v>
      </c>
      <c r="F299" s="913">
        <v>-102431.29920000001</v>
      </c>
      <c r="G299" s="913">
        <v>-67624.766459999999</v>
      </c>
      <c r="H299" s="913">
        <v>-64811.654889999998</v>
      </c>
      <c r="I299" s="913">
        <v>-94555.901750000005</v>
      </c>
      <c r="J299" s="913">
        <v>-1466.90407</v>
      </c>
      <c r="K299" s="913">
        <v>-4296.9318400000002</v>
      </c>
      <c r="L299" s="913">
        <v>-91724.117879999991</v>
      </c>
      <c r="M299" s="913">
        <v>-30902.749350000002</v>
      </c>
      <c r="N299" s="913">
        <v>-69090.539569999994</v>
      </c>
      <c r="O299" s="913">
        <v>-86305.558430000005</v>
      </c>
      <c r="P299" s="913">
        <v>-1219287.61237</v>
      </c>
    </row>
    <row r="300" spans="1:16">
      <c r="A300" s="864" t="s">
        <v>290</v>
      </c>
      <c r="B300" s="913">
        <v>334814.28610999999</v>
      </c>
      <c r="C300" s="913">
        <v>233464.66990000001</v>
      </c>
      <c r="D300" s="913">
        <v>374926.29802999995</v>
      </c>
      <c r="E300" s="913">
        <v>440581.58498000004</v>
      </c>
      <c r="F300" s="913">
        <v>244336.00759999998</v>
      </c>
      <c r="G300" s="913">
        <v>104458.22007</v>
      </c>
      <c r="H300" s="913">
        <v>132044.54028000002</v>
      </c>
      <c r="I300" s="913">
        <v>326648.70910000004</v>
      </c>
      <c r="J300" s="913">
        <v>1369.0724399999999</v>
      </c>
      <c r="K300" s="913">
        <v>27722.069940000001</v>
      </c>
      <c r="L300" s="913">
        <v>203315.88936</v>
      </c>
      <c r="M300" s="913">
        <v>25729.385329999997</v>
      </c>
      <c r="N300" s="913">
        <v>91136.313479999997</v>
      </c>
      <c r="O300" s="913">
        <v>129444.59898000001</v>
      </c>
      <c r="P300" s="913">
        <v>2669991.6455999999</v>
      </c>
    </row>
    <row r="301" spans="1:16">
      <c r="A301" s="864" t="s">
        <v>291</v>
      </c>
      <c r="B301" s="913">
        <v>-7102.3124900000003</v>
      </c>
      <c r="C301" s="913">
        <v>68.75009</v>
      </c>
      <c r="D301" s="913">
        <v>364.57739000000004</v>
      </c>
      <c r="E301" s="913">
        <v>-31737.322</v>
      </c>
      <c r="F301" s="913">
        <v>-768.19606999999996</v>
      </c>
      <c r="G301" s="913">
        <v>-16753.44355</v>
      </c>
      <c r="H301" s="913">
        <v>-2.7480599999999997</v>
      </c>
      <c r="I301" s="913">
        <v>12.65019</v>
      </c>
      <c r="J301" s="913">
        <v>-5.3046699999999998</v>
      </c>
      <c r="K301" s="913">
        <v>-252.69532999999998</v>
      </c>
      <c r="L301" s="913">
        <v>429.23811999999998</v>
      </c>
      <c r="M301" s="913">
        <v>801.68379000000004</v>
      </c>
      <c r="N301" s="913">
        <v>3.02569</v>
      </c>
      <c r="O301" s="913">
        <v>7.7675400000000003</v>
      </c>
      <c r="P301" s="913">
        <v>-54934.329359999996</v>
      </c>
    </row>
    <row r="302" spans="1:16">
      <c r="A302" s="864" t="s">
        <v>292</v>
      </c>
      <c r="B302" s="913">
        <v>-9087.4842100000005</v>
      </c>
      <c r="C302" s="913">
        <v>1.0000000000000001E-5</v>
      </c>
      <c r="D302" s="913">
        <v>-699.80042000000003</v>
      </c>
      <c r="E302" s="913">
        <v>-32258.49784</v>
      </c>
      <c r="F302" s="913">
        <v>-1130.7436200000002</v>
      </c>
      <c r="G302" s="913">
        <v>-16814.31266</v>
      </c>
      <c r="H302" s="913">
        <v>-72.30913000000001</v>
      </c>
      <c r="I302" s="913">
        <v>0</v>
      </c>
      <c r="J302" s="913">
        <v>-5.3046699999999998</v>
      </c>
      <c r="K302" s="913">
        <v>-252.69532999999998</v>
      </c>
      <c r="L302" s="913">
        <v>0</v>
      </c>
      <c r="M302" s="913">
        <v>1.482E-2</v>
      </c>
      <c r="N302" s="913">
        <v>0</v>
      </c>
      <c r="O302" s="913">
        <v>0</v>
      </c>
      <c r="P302" s="913">
        <v>-60321.133049999997</v>
      </c>
    </row>
    <row r="303" spans="1:16">
      <c r="A303" s="864" t="s">
        <v>293</v>
      </c>
      <c r="B303" s="913">
        <v>1985.1717200000001</v>
      </c>
      <c r="C303" s="913">
        <v>68.750079999999997</v>
      </c>
      <c r="D303" s="913">
        <v>1064.37781</v>
      </c>
      <c r="E303" s="913">
        <v>521.17583999999999</v>
      </c>
      <c r="F303" s="913">
        <v>362.54755</v>
      </c>
      <c r="G303" s="913">
        <v>60.869109999999999</v>
      </c>
      <c r="H303" s="913">
        <v>69.561070000000001</v>
      </c>
      <c r="I303" s="913">
        <v>12.65019</v>
      </c>
      <c r="J303" s="913">
        <v>0</v>
      </c>
      <c r="K303" s="913">
        <v>0</v>
      </c>
      <c r="L303" s="913">
        <v>429.23811999999998</v>
      </c>
      <c r="M303" s="913">
        <v>801.66896999999994</v>
      </c>
      <c r="N303" s="913">
        <v>3.02569</v>
      </c>
      <c r="O303" s="913">
        <v>7.7675400000000003</v>
      </c>
      <c r="P303" s="913">
        <v>5386.8036900000006</v>
      </c>
    </row>
    <row r="304" spans="1:16">
      <c r="A304" s="864" t="s">
        <v>294</v>
      </c>
      <c r="B304" s="913">
        <v>8823.2157100000004</v>
      </c>
      <c r="C304" s="913">
        <v>-1175.27936</v>
      </c>
      <c r="D304" s="913">
        <v>-915.81987000000004</v>
      </c>
      <c r="E304" s="913">
        <v>32159.979480000002</v>
      </c>
      <c r="F304" s="913">
        <v>-11.052100000000001</v>
      </c>
      <c r="G304" s="913">
        <v>16754.34835</v>
      </c>
      <c r="H304" s="913">
        <v>-45.498489999999997</v>
      </c>
      <c r="I304" s="913">
        <v>-70.70478</v>
      </c>
      <c r="J304" s="913">
        <v>-1.88591</v>
      </c>
      <c r="K304" s="913">
        <v>-86.104470000000006</v>
      </c>
      <c r="L304" s="913">
        <v>-169.13926999999998</v>
      </c>
      <c r="M304" s="913">
        <v>-32.508220000000001</v>
      </c>
      <c r="N304" s="913">
        <v>0</v>
      </c>
      <c r="O304" s="913">
        <v>-1.28094</v>
      </c>
      <c r="P304" s="913">
        <v>55228.270130000004</v>
      </c>
    </row>
    <row r="305" spans="1:16">
      <c r="A305" s="864" t="s">
        <v>295</v>
      </c>
      <c r="B305" s="913">
        <v>9114.96119</v>
      </c>
      <c r="C305" s="913">
        <v>-798.71964000000003</v>
      </c>
      <c r="D305" s="913">
        <v>12.616149999999999</v>
      </c>
      <c r="E305" s="913">
        <v>32306.281190000002</v>
      </c>
      <c r="F305" s="913">
        <v>17.521180000000001</v>
      </c>
      <c r="G305" s="913">
        <v>16872.264420000003</v>
      </c>
      <c r="H305" s="913">
        <v>-0.16206999999999999</v>
      </c>
      <c r="I305" s="913">
        <v>0</v>
      </c>
      <c r="J305" s="913">
        <v>-1.88591</v>
      </c>
      <c r="K305" s="913">
        <v>-86.104470000000006</v>
      </c>
      <c r="L305" s="913">
        <v>0</v>
      </c>
      <c r="M305" s="913">
        <v>-1.2289999999999999E-2</v>
      </c>
      <c r="N305" s="913">
        <v>0</v>
      </c>
      <c r="O305" s="913">
        <v>0</v>
      </c>
      <c r="P305" s="913">
        <v>57436.759749999997</v>
      </c>
    </row>
    <row r="306" spans="1:16">
      <c r="A306" s="864" t="s">
        <v>296</v>
      </c>
      <c r="B306" s="913">
        <v>-291.74547999999999</v>
      </c>
      <c r="C306" s="913">
        <v>-376.55971999999997</v>
      </c>
      <c r="D306" s="913">
        <v>-928.43601999999998</v>
      </c>
      <c r="E306" s="913">
        <v>-146.30170999999999</v>
      </c>
      <c r="F306" s="913">
        <v>-28.57328</v>
      </c>
      <c r="G306" s="913">
        <v>-117.91607</v>
      </c>
      <c r="H306" s="913">
        <v>-45.336419999999997</v>
      </c>
      <c r="I306" s="913">
        <v>-70.70478</v>
      </c>
      <c r="J306" s="913">
        <v>0</v>
      </c>
      <c r="K306" s="913">
        <v>0</v>
      </c>
      <c r="L306" s="913">
        <v>-169.13926999999998</v>
      </c>
      <c r="M306" s="913">
        <v>-32.495930000000001</v>
      </c>
      <c r="N306" s="913">
        <v>0</v>
      </c>
      <c r="O306" s="913">
        <v>-1.28094</v>
      </c>
      <c r="P306" s="913">
        <v>-2208.4896200000003</v>
      </c>
    </row>
    <row r="307" spans="1:16">
      <c r="A307" s="864" t="s">
        <v>297</v>
      </c>
      <c r="B307" s="913">
        <v>336535.18932999996</v>
      </c>
      <c r="C307" s="913">
        <v>232358.14063000001</v>
      </c>
      <c r="D307" s="913">
        <v>374375.05554999999</v>
      </c>
      <c r="E307" s="913">
        <v>441004.24245999998</v>
      </c>
      <c r="F307" s="913">
        <v>243556.75943000001</v>
      </c>
      <c r="G307" s="913">
        <v>104459.12487</v>
      </c>
      <c r="H307" s="913">
        <v>131996.29373</v>
      </c>
      <c r="I307" s="913">
        <v>326590.65450999996</v>
      </c>
      <c r="J307" s="913">
        <v>1361.8818600000002</v>
      </c>
      <c r="K307" s="913">
        <v>27383.270140000001</v>
      </c>
      <c r="L307" s="913">
        <v>203575.98821000001</v>
      </c>
      <c r="M307" s="913">
        <v>26498.560899999997</v>
      </c>
      <c r="N307" s="913">
        <v>91139.339170000007</v>
      </c>
      <c r="O307" s="913">
        <v>129451.08558</v>
      </c>
      <c r="P307" s="913">
        <v>2670285.5863699997</v>
      </c>
    </row>
    <row r="308" spans="1:16">
      <c r="A308" s="864" t="s">
        <v>298</v>
      </c>
      <c r="B308" s="913">
        <v>907.38535000000002</v>
      </c>
      <c r="C308" s="913">
        <v>0</v>
      </c>
      <c r="D308" s="913">
        <v>1440.9260800000002</v>
      </c>
      <c r="E308" s="913">
        <v>227.5033</v>
      </c>
      <c r="F308" s="913">
        <v>-2.3440000000000003E-2</v>
      </c>
      <c r="G308" s="913">
        <v>0</v>
      </c>
      <c r="H308" s="913">
        <v>1037.9547399999999</v>
      </c>
      <c r="I308" s="913">
        <v>0</v>
      </c>
      <c r="J308" s="913">
        <v>0</v>
      </c>
      <c r="K308" s="913">
        <v>24.685230000000001</v>
      </c>
      <c r="L308" s="913">
        <v>5003.2693399999998</v>
      </c>
      <c r="M308" s="913">
        <v>0</v>
      </c>
      <c r="N308" s="913">
        <v>0</v>
      </c>
      <c r="O308" s="913">
        <v>40.690300000000001</v>
      </c>
      <c r="P308" s="913">
        <v>8682.3909000000003</v>
      </c>
    </row>
    <row r="309" spans="1:16">
      <c r="A309" s="864" t="s">
        <v>299</v>
      </c>
      <c r="B309" s="913">
        <v>337442.57468000002</v>
      </c>
      <c r="C309" s="913">
        <v>232358.14063000001</v>
      </c>
      <c r="D309" s="913">
        <v>375815.98162999999</v>
      </c>
      <c r="E309" s="913">
        <v>441231.74575999996</v>
      </c>
      <c r="F309" s="913">
        <v>243556.73599000002</v>
      </c>
      <c r="G309" s="913">
        <v>104459.12487</v>
      </c>
      <c r="H309" s="913">
        <v>133034.24846999999</v>
      </c>
      <c r="I309" s="913">
        <v>326590.65450999996</v>
      </c>
      <c r="J309" s="913">
        <v>1361.8818600000002</v>
      </c>
      <c r="K309" s="913">
        <v>27407.95537</v>
      </c>
      <c r="L309" s="913">
        <v>208579.25755000001</v>
      </c>
      <c r="M309" s="913">
        <v>26498.560899999997</v>
      </c>
      <c r="N309" s="913">
        <v>91139.339170000007</v>
      </c>
      <c r="O309" s="913">
        <v>129491.77588</v>
      </c>
      <c r="P309" s="913">
        <v>2678967.9772700001</v>
      </c>
    </row>
    <row r="310" spans="1:16">
      <c r="A310" s="864" t="s">
        <v>300</v>
      </c>
      <c r="B310" s="913">
        <v>-592.14200000000005</v>
      </c>
      <c r="C310" s="913">
        <v>4.2009999999999996</v>
      </c>
      <c r="D310" s="913">
        <v>8509.1571899999999</v>
      </c>
      <c r="E310" s="913">
        <v>128.47359</v>
      </c>
      <c r="F310" s="913">
        <v>2149.4786600000002</v>
      </c>
      <c r="G310" s="913">
        <v>1156.52244</v>
      </c>
      <c r="H310" s="913">
        <v>3059.5428099999999</v>
      </c>
      <c r="I310" s="913">
        <v>-25436.733</v>
      </c>
      <c r="J310" s="913">
        <v>10.880379999999999</v>
      </c>
      <c r="K310" s="913">
        <v>-635.48149999999998</v>
      </c>
      <c r="L310" s="913">
        <v>-11591.63428</v>
      </c>
      <c r="M310" s="913">
        <v>-590.33849999999995</v>
      </c>
      <c r="N310" s="913">
        <v>-243.78003000000001</v>
      </c>
      <c r="O310" s="913">
        <v>592.79438000000005</v>
      </c>
      <c r="P310" s="913">
        <v>-23479.058860000001</v>
      </c>
    </row>
    <row r="311" spans="1:16">
      <c r="A311" s="864" t="s">
        <v>301</v>
      </c>
      <c r="B311" s="913">
        <v>336850.43268000003</v>
      </c>
      <c r="C311" s="913">
        <v>232362.34162999998</v>
      </c>
      <c r="D311" s="913">
        <v>384325.13881999999</v>
      </c>
      <c r="E311" s="913">
        <v>441360.21935000003</v>
      </c>
      <c r="F311" s="913">
        <v>245706.21465000001</v>
      </c>
      <c r="G311" s="913">
        <v>105615.64731</v>
      </c>
      <c r="H311" s="913">
        <v>136093.79128</v>
      </c>
      <c r="I311" s="913">
        <v>301153.92151000001</v>
      </c>
      <c r="J311" s="913">
        <v>1372.76224</v>
      </c>
      <c r="K311" s="913">
        <v>26772.473870000002</v>
      </c>
      <c r="L311" s="913">
        <v>196987.62327000001</v>
      </c>
      <c r="M311" s="913">
        <v>25908.222399999999</v>
      </c>
      <c r="N311" s="913">
        <v>90895.559139999998</v>
      </c>
      <c r="O311" s="913">
        <v>130084.57026000001</v>
      </c>
      <c r="P311" s="913">
        <v>2655488.9184099999</v>
      </c>
    </row>
    <row r="312" spans="1:16">
      <c r="A312" s="864" t="s">
        <v>302</v>
      </c>
      <c r="B312" s="913">
        <v>0</v>
      </c>
      <c r="C312" s="913">
        <v>0</v>
      </c>
      <c r="D312" s="913">
        <v>0</v>
      </c>
      <c r="E312" s="913">
        <v>0</v>
      </c>
      <c r="F312" s="913">
        <v>0</v>
      </c>
      <c r="G312" s="913">
        <v>0</v>
      </c>
      <c r="H312" s="913">
        <v>0</v>
      </c>
      <c r="I312" s="913">
        <v>0</v>
      </c>
      <c r="J312" s="913">
        <v>0</v>
      </c>
      <c r="K312" s="913">
        <v>0</v>
      </c>
      <c r="L312" s="913">
        <v>0</v>
      </c>
      <c r="M312" s="913">
        <v>0</v>
      </c>
      <c r="N312" s="913">
        <v>0</v>
      </c>
      <c r="O312" s="913">
        <v>0</v>
      </c>
      <c r="P312" s="913">
        <v>0</v>
      </c>
    </row>
    <row r="313" spans="1:16">
      <c r="A313" s="864" t="s">
        <v>303</v>
      </c>
      <c r="B313" s="913">
        <v>336850.43268000003</v>
      </c>
      <c r="C313" s="913">
        <v>232362.34162999998</v>
      </c>
      <c r="D313" s="913">
        <v>384325.13881999999</v>
      </c>
      <c r="E313" s="913">
        <v>441360.21935000003</v>
      </c>
      <c r="F313" s="913">
        <v>245706.21465000001</v>
      </c>
      <c r="G313" s="913">
        <v>105615.64731</v>
      </c>
      <c r="H313" s="913">
        <v>136093.79128</v>
      </c>
      <c r="I313" s="913">
        <v>301153.92151000001</v>
      </c>
      <c r="J313" s="913">
        <v>1372.76224</v>
      </c>
      <c r="K313" s="913">
        <v>26772.473870000002</v>
      </c>
      <c r="L313" s="913">
        <v>196987.62327000001</v>
      </c>
      <c r="M313" s="913">
        <v>25908.222399999999</v>
      </c>
      <c r="N313" s="913">
        <v>90895.559139999998</v>
      </c>
      <c r="O313" s="913">
        <v>130084.57026000001</v>
      </c>
      <c r="P313" s="913">
        <v>2655488.9184099999</v>
      </c>
    </row>
    <row r="314" spans="1:16">
      <c r="A314" s="864" t="s">
        <v>304</v>
      </c>
      <c r="B314" s="913">
        <v>-108502.46837999999</v>
      </c>
      <c r="C314" s="913">
        <v>-88034.549849999996</v>
      </c>
      <c r="D314" s="913">
        <v>-130133.5376</v>
      </c>
      <c r="E314" s="913">
        <v>-149094.81</v>
      </c>
      <c r="F314" s="913">
        <v>-80642.197040000014</v>
      </c>
      <c r="G314" s="913">
        <v>-37815.728999999999</v>
      </c>
      <c r="H314" s="913">
        <v>-52934.244840000007</v>
      </c>
      <c r="I314" s="913">
        <v>-119305.609</v>
      </c>
      <c r="J314" s="913">
        <v>0</v>
      </c>
      <c r="K314" s="913">
        <v>-7462.4250000000002</v>
      </c>
      <c r="L314" s="913">
        <v>-84572.024000000005</v>
      </c>
      <c r="M314" s="913">
        <v>-670.7396</v>
      </c>
      <c r="N314" s="913">
        <v>-5628.7380000000003</v>
      </c>
      <c r="O314" s="913">
        <v>-43590.851999999999</v>
      </c>
      <c r="P314" s="913">
        <v>-908387.92430999991</v>
      </c>
    </row>
    <row r="315" spans="1:16">
      <c r="A315" s="864" t="s">
        <v>305</v>
      </c>
      <c r="B315" s="913">
        <v>228347.96430000002</v>
      </c>
      <c r="C315" s="913">
        <v>144327.79178</v>
      </c>
      <c r="D315" s="913">
        <v>254191.60122000001</v>
      </c>
      <c r="E315" s="913">
        <v>292265.40935000003</v>
      </c>
      <c r="F315" s="913">
        <v>165064.01761000001</v>
      </c>
      <c r="G315" s="913">
        <v>67799.918310000008</v>
      </c>
      <c r="H315" s="913">
        <v>83159.546439999991</v>
      </c>
      <c r="I315" s="913">
        <v>181848.31250999999</v>
      </c>
      <c r="J315" s="913">
        <v>1372.76224</v>
      </c>
      <c r="K315" s="913">
        <v>19310.048870000002</v>
      </c>
      <c r="L315" s="913">
        <v>112415.59926999999</v>
      </c>
      <c r="M315" s="913">
        <v>25237.482800000002</v>
      </c>
      <c r="N315" s="913">
        <v>85266.82114</v>
      </c>
      <c r="O315" s="913">
        <v>86493.718260000009</v>
      </c>
      <c r="P315" s="913">
        <v>1747100.9941</v>
      </c>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6"/>
  <sheetViews>
    <sheetView zoomScale="75" workbookViewId="0">
      <selection activeCell="F19" sqref="F19"/>
    </sheetView>
  </sheetViews>
  <sheetFormatPr defaultColWidth="9.140625" defaultRowHeight="15"/>
  <cols>
    <col min="1" max="1" width="77.28515625" style="173" customWidth="1"/>
    <col min="2" max="8" width="9.28515625" style="864" customWidth="1"/>
    <col min="9" max="15" width="9.140625" style="864"/>
    <col min="16" max="16" width="14.28515625" style="864" customWidth="1"/>
    <col min="17" max="256" width="9.140625" style="864"/>
    <col min="257" max="257" width="77.28515625" style="864" customWidth="1"/>
    <col min="258" max="264" width="9.28515625" style="864" customWidth="1"/>
    <col min="265" max="512" width="9.140625" style="864"/>
    <col min="513" max="513" width="77.28515625" style="864" customWidth="1"/>
    <col min="514" max="520" width="9.28515625" style="864" customWidth="1"/>
    <col min="521" max="768" width="9.140625" style="864"/>
    <col min="769" max="769" width="77.28515625" style="864" customWidth="1"/>
    <col min="770" max="776" width="9.28515625" style="864" customWidth="1"/>
    <col min="777" max="1024" width="9.140625" style="864"/>
    <col min="1025" max="1025" width="77.28515625" style="864" customWidth="1"/>
    <col min="1026" max="1032" width="9.28515625" style="864" customWidth="1"/>
    <col min="1033" max="1280" width="9.140625" style="864"/>
    <col min="1281" max="1281" width="77.28515625" style="864" customWidth="1"/>
    <col min="1282" max="1288" width="9.28515625" style="864" customWidth="1"/>
    <col min="1289" max="1536" width="9.140625" style="864"/>
    <col min="1537" max="1537" width="77.28515625" style="864" customWidth="1"/>
    <col min="1538" max="1544" width="9.28515625" style="864" customWidth="1"/>
    <col min="1545" max="1792" width="9.140625" style="864"/>
    <col min="1793" max="1793" width="77.28515625" style="864" customWidth="1"/>
    <col min="1794" max="1800" width="9.28515625" style="864" customWidth="1"/>
    <col min="1801" max="2048" width="9.140625" style="864"/>
    <col min="2049" max="2049" width="77.28515625" style="864" customWidth="1"/>
    <col min="2050" max="2056" width="9.28515625" style="864" customWidth="1"/>
    <col min="2057" max="2304" width="9.140625" style="864"/>
    <col min="2305" max="2305" width="77.28515625" style="864" customWidth="1"/>
    <col min="2306" max="2312" width="9.28515625" style="864" customWidth="1"/>
    <col min="2313" max="2560" width="9.140625" style="864"/>
    <col min="2561" max="2561" width="77.28515625" style="864" customWidth="1"/>
    <col min="2562" max="2568" width="9.28515625" style="864" customWidth="1"/>
    <col min="2569" max="2816" width="9.140625" style="864"/>
    <col min="2817" max="2817" width="77.28515625" style="864" customWidth="1"/>
    <col min="2818" max="2824" width="9.28515625" style="864" customWidth="1"/>
    <col min="2825" max="3072" width="9.140625" style="864"/>
    <col min="3073" max="3073" width="77.28515625" style="864" customWidth="1"/>
    <col min="3074" max="3080" width="9.28515625" style="864" customWidth="1"/>
    <col min="3081" max="3328" width="9.140625" style="864"/>
    <col min="3329" max="3329" width="77.28515625" style="864" customWidth="1"/>
    <col min="3330" max="3336" width="9.28515625" style="864" customWidth="1"/>
    <col min="3337" max="3584" width="9.140625" style="864"/>
    <col min="3585" max="3585" width="77.28515625" style="864" customWidth="1"/>
    <col min="3586" max="3592" width="9.28515625" style="864" customWidth="1"/>
    <col min="3593" max="3840" width="9.140625" style="864"/>
    <col min="3841" max="3841" width="77.28515625" style="864" customWidth="1"/>
    <col min="3842" max="3848" width="9.28515625" style="864" customWidth="1"/>
    <col min="3849" max="4096" width="9.140625" style="864"/>
    <col min="4097" max="4097" width="77.28515625" style="864" customWidth="1"/>
    <col min="4098" max="4104" width="9.28515625" style="864" customWidth="1"/>
    <col min="4105" max="4352" width="9.140625" style="864"/>
    <col min="4353" max="4353" width="77.28515625" style="864" customWidth="1"/>
    <col min="4354" max="4360" width="9.28515625" style="864" customWidth="1"/>
    <col min="4361" max="4608" width="9.140625" style="864"/>
    <col min="4609" max="4609" width="77.28515625" style="864" customWidth="1"/>
    <col min="4610" max="4616" width="9.28515625" style="864" customWidth="1"/>
    <col min="4617" max="4864" width="9.140625" style="864"/>
    <col min="4865" max="4865" width="77.28515625" style="864" customWidth="1"/>
    <col min="4866" max="4872" width="9.28515625" style="864" customWidth="1"/>
    <col min="4873" max="5120" width="9.140625" style="864"/>
    <col min="5121" max="5121" width="77.28515625" style="864" customWidth="1"/>
    <col min="5122" max="5128" width="9.28515625" style="864" customWidth="1"/>
    <col min="5129" max="5376" width="9.140625" style="864"/>
    <col min="5377" max="5377" width="77.28515625" style="864" customWidth="1"/>
    <col min="5378" max="5384" width="9.28515625" style="864" customWidth="1"/>
    <col min="5385" max="5632" width="9.140625" style="864"/>
    <col min="5633" max="5633" width="77.28515625" style="864" customWidth="1"/>
    <col min="5634" max="5640" width="9.28515625" style="864" customWidth="1"/>
    <col min="5641" max="5888" width="9.140625" style="864"/>
    <col min="5889" max="5889" width="77.28515625" style="864" customWidth="1"/>
    <col min="5890" max="5896" width="9.28515625" style="864" customWidth="1"/>
    <col min="5897" max="6144" width="9.140625" style="864"/>
    <col min="6145" max="6145" width="77.28515625" style="864" customWidth="1"/>
    <col min="6146" max="6152" width="9.28515625" style="864" customWidth="1"/>
    <col min="6153" max="6400" width="9.140625" style="864"/>
    <col min="6401" max="6401" width="77.28515625" style="864" customWidth="1"/>
    <col min="6402" max="6408" width="9.28515625" style="864" customWidth="1"/>
    <col min="6409" max="6656" width="9.140625" style="864"/>
    <col min="6657" max="6657" width="77.28515625" style="864" customWidth="1"/>
    <col min="6658" max="6664" width="9.28515625" style="864" customWidth="1"/>
    <col min="6665" max="6912" width="9.140625" style="864"/>
    <col min="6913" max="6913" width="77.28515625" style="864" customWidth="1"/>
    <col min="6914" max="6920" width="9.28515625" style="864" customWidth="1"/>
    <col min="6921" max="7168" width="9.140625" style="864"/>
    <col min="7169" max="7169" width="77.28515625" style="864" customWidth="1"/>
    <col min="7170" max="7176" width="9.28515625" style="864" customWidth="1"/>
    <col min="7177" max="7424" width="9.140625" style="864"/>
    <col min="7425" max="7425" width="77.28515625" style="864" customWidth="1"/>
    <col min="7426" max="7432" width="9.28515625" style="864" customWidth="1"/>
    <col min="7433" max="7680" width="9.140625" style="864"/>
    <col min="7681" max="7681" width="77.28515625" style="864" customWidth="1"/>
    <col min="7682" max="7688" width="9.28515625" style="864" customWidth="1"/>
    <col min="7689" max="7936" width="9.140625" style="864"/>
    <col min="7937" max="7937" width="77.28515625" style="864" customWidth="1"/>
    <col min="7938" max="7944" width="9.28515625" style="864" customWidth="1"/>
    <col min="7945" max="8192" width="9.140625" style="864"/>
    <col min="8193" max="8193" width="77.28515625" style="864" customWidth="1"/>
    <col min="8194" max="8200" width="9.28515625" style="864" customWidth="1"/>
    <col min="8201" max="8448" width="9.140625" style="864"/>
    <col min="8449" max="8449" width="77.28515625" style="864" customWidth="1"/>
    <col min="8450" max="8456" width="9.28515625" style="864" customWidth="1"/>
    <col min="8457" max="8704" width="9.140625" style="864"/>
    <col min="8705" max="8705" width="77.28515625" style="864" customWidth="1"/>
    <col min="8706" max="8712" width="9.28515625" style="864" customWidth="1"/>
    <col min="8713" max="8960" width="9.140625" style="864"/>
    <col min="8961" max="8961" width="77.28515625" style="864" customWidth="1"/>
    <col min="8962" max="8968" width="9.28515625" style="864" customWidth="1"/>
    <col min="8969" max="9216" width="9.140625" style="864"/>
    <col min="9217" max="9217" width="77.28515625" style="864" customWidth="1"/>
    <col min="9218" max="9224" width="9.28515625" style="864" customWidth="1"/>
    <col min="9225" max="9472" width="9.140625" style="864"/>
    <col min="9473" max="9473" width="77.28515625" style="864" customWidth="1"/>
    <col min="9474" max="9480" width="9.28515625" style="864" customWidth="1"/>
    <col min="9481" max="9728" width="9.140625" style="864"/>
    <col min="9729" max="9729" width="77.28515625" style="864" customWidth="1"/>
    <col min="9730" max="9736" width="9.28515625" style="864" customWidth="1"/>
    <col min="9737" max="9984" width="9.140625" style="864"/>
    <col min="9985" max="9985" width="77.28515625" style="864" customWidth="1"/>
    <col min="9986" max="9992" width="9.28515625" style="864" customWidth="1"/>
    <col min="9993" max="10240" width="9.140625" style="864"/>
    <col min="10241" max="10241" width="77.28515625" style="864" customWidth="1"/>
    <col min="10242" max="10248" width="9.28515625" style="864" customWidth="1"/>
    <col min="10249" max="10496" width="9.140625" style="864"/>
    <col min="10497" max="10497" width="77.28515625" style="864" customWidth="1"/>
    <col min="10498" max="10504" width="9.28515625" style="864" customWidth="1"/>
    <col min="10505" max="10752" width="9.140625" style="864"/>
    <col min="10753" max="10753" width="77.28515625" style="864" customWidth="1"/>
    <col min="10754" max="10760" width="9.28515625" style="864" customWidth="1"/>
    <col min="10761" max="11008" width="9.140625" style="864"/>
    <col min="11009" max="11009" width="77.28515625" style="864" customWidth="1"/>
    <col min="11010" max="11016" width="9.28515625" style="864" customWidth="1"/>
    <col min="11017" max="11264" width="9.140625" style="864"/>
    <col min="11265" max="11265" width="77.28515625" style="864" customWidth="1"/>
    <col min="11266" max="11272" width="9.28515625" style="864" customWidth="1"/>
    <col min="11273" max="11520" width="9.140625" style="864"/>
    <col min="11521" max="11521" width="77.28515625" style="864" customWidth="1"/>
    <col min="11522" max="11528" width="9.28515625" style="864" customWidth="1"/>
    <col min="11529" max="11776" width="9.140625" style="864"/>
    <col min="11777" max="11777" width="77.28515625" style="864" customWidth="1"/>
    <col min="11778" max="11784" width="9.28515625" style="864" customWidth="1"/>
    <col min="11785" max="12032" width="9.140625" style="864"/>
    <col min="12033" max="12033" width="77.28515625" style="864" customWidth="1"/>
    <col min="12034" max="12040" width="9.28515625" style="864" customWidth="1"/>
    <col min="12041" max="12288" width="9.140625" style="864"/>
    <col min="12289" max="12289" width="77.28515625" style="864" customWidth="1"/>
    <col min="12290" max="12296" width="9.28515625" style="864" customWidth="1"/>
    <col min="12297" max="12544" width="9.140625" style="864"/>
    <col min="12545" max="12545" width="77.28515625" style="864" customWidth="1"/>
    <col min="12546" max="12552" width="9.28515625" style="864" customWidth="1"/>
    <col min="12553" max="12800" width="9.140625" style="864"/>
    <col min="12801" max="12801" width="77.28515625" style="864" customWidth="1"/>
    <col min="12802" max="12808" width="9.28515625" style="864" customWidth="1"/>
    <col min="12809" max="13056" width="9.140625" style="864"/>
    <col min="13057" max="13057" width="77.28515625" style="864" customWidth="1"/>
    <col min="13058" max="13064" width="9.28515625" style="864" customWidth="1"/>
    <col min="13065" max="13312" width="9.140625" style="864"/>
    <col min="13313" max="13313" width="77.28515625" style="864" customWidth="1"/>
    <col min="13314" max="13320" width="9.28515625" style="864" customWidth="1"/>
    <col min="13321" max="13568" width="9.140625" style="864"/>
    <col min="13569" max="13569" width="77.28515625" style="864" customWidth="1"/>
    <col min="13570" max="13576" width="9.28515625" style="864" customWidth="1"/>
    <col min="13577" max="13824" width="9.140625" style="864"/>
    <col min="13825" max="13825" width="77.28515625" style="864" customWidth="1"/>
    <col min="13826" max="13832" width="9.28515625" style="864" customWidth="1"/>
    <col min="13833" max="14080" width="9.140625" style="864"/>
    <col min="14081" max="14081" width="77.28515625" style="864" customWidth="1"/>
    <col min="14082" max="14088" width="9.28515625" style="864" customWidth="1"/>
    <col min="14089" max="14336" width="9.140625" style="864"/>
    <col min="14337" max="14337" width="77.28515625" style="864" customWidth="1"/>
    <col min="14338" max="14344" width="9.28515625" style="864" customWidth="1"/>
    <col min="14345" max="14592" width="9.140625" style="864"/>
    <col min="14593" max="14593" width="77.28515625" style="864" customWidth="1"/>
    <col min="14594" max="14600" width="9.28515625" style="864" customWidth="1"/>
    <col min="14601" max="14848" width="9.140625" style="864"/>
    <col min="14849" max="14849" width="77.28515625" style="864" customWidth="1"/>
    <col min="14850" max="14856" width="9.28515625" style="864" customWidth="1"/>
    <col min="14857" max="15104" width="9.140625" style="864"/>
    <col min="15105" max="15105" width="77.28515625" style="864" customWidth="1"/>
    <col min="15106" max="15112" width="9.28515625" style="864" customWidth="1"/>
    <col min="15113" max="15360" width="9.140625" style="864"/>
    <col min="15361" max="15361" width="77.28515625" style="864" customWidth="1"/>
    <col min="15362" max="15368" width="9.28515625" style="864" customWidth="1"/>
    <col min="15369" max="15616" width="9.140625" style="864"/>
    <col min="15617" max="15617" width="77.28515625" style="864" customWidth="1"/>
    <col min="15618" max="15624" width="9.28515625" style="864" customWidth="1"/>
    <col min="15625" max="15872" width="9.140625" style="864"/>
    <col min="15873" max="15873" width="77.28515625" style="864" customWidth="1"/>
    <col min="15874" max="15880" width="9.28515625" style="864" customWidth="1"/>
    <col min="15881" max="16128" width="9.140625" style="864"/>
    <col min="16129" max="16129" width="77.28515625" style="864" customWidth="1"/>
    <col min="16130" max="16136" width="9.28515625" style="864" customWidth="1"/>
    <col min="16137" max="16384" width="9.140625" style="864"/>
  </cols>
  <sheetData>
    <row r="1" spans="1:217" s="176" customFormat="1" ht="17.25" customHeight="1">
      <c r="A1" s="1194"/>
      <c r="B1" s="1194"/>
      <c r="C1" s="1194"/>
      <c r="D1" s="1194"/>
      <c r="E1" s="1194"/>
      <c r="F1" s="1194"/>
      <c r="G1" s="1194"/>
      <c r="H1" s="1194"/>
      <c r="I1" s="1194"/>
      <c r="J1" s="1194"/>
      <c r="K1" s="1194"/>
      <c r="L1" s="1194"/>
      <c r="M1" s="1194"/>
      <c r="N1" s="1194"/>
      <c r="O1" s="1194"/>
      <c r="P1" s="1194"/>
    </row>
    <row r="2" spans="1:217" s="165" customFormat="1" ht="27" customHeight="1">
      <c r="A2" s="1192" t="s">
        <v>1286</v>
      </c>
      <c r="B2" s="1192"/>
      <c r="C2" s="1192"/>
      <c r="D2" s="1192"/>
      <c r="E2" s="1192"/>
      <c r="F2" s="1192"/>
      <c r="G2" s="1192"/>
      <c r="H2" s="1192"/>
      <c r="I2" s="1192"/>
      <c r="J2" s="1192"/>
      <c r="K2" s="1192"/>
      <c r="L2" s="1192"/>
      <c r="M2" s="1192"/>
      <c r="N2" s="1192"/>
      <c r="O2" s="1192"/>
      <c r="P2" s="1192"/>
    </row>
    <row r="3" spans="1:217" s="165" customFormat="1" ht="27.75" customHeight="1">
      <c r="A3" s="1192" t="s">
        <v>320</v>
      </c>
      <c r="B3" s="1192"/>
      <c r="C3" s="1192"/>
      <c r="D3" s="1192"/>
      <c r="E3" s="1192"/>
      <c r="F3" s="1192"/>
      <c r="G3" s="1192"/>
      <c r="H3" s="1192"/>
      <c r="I3" s="1192"/>
      <c r="J3" s="1192"/>
      <c r="K3" s="1192"/>
      <c r="L3" s="1192"/>
      <c r="M3" s="1192"/>
      <c r="N3" s="1192"/>
      <c r="O3" s="1192"/>
      <c r="P3" s="1192"/>
    </row>
    <row r="4" spans="1:217" s="184" customFormat="1" ht="28.5" customHeight="1">
      <c r="A4" s="1196" t="s">
        <v>1550</v>
      </c>
      <c r="B4" s="1196"/>
      <c r="C4" s="1196"/>
      <c r="D4" s="1196"/>
      <c r="E4" s="1196"/>
      <c r="F4" s="1196"/>
      <c r="G4" s="1196"/>
      <c r="H4" s="1196"/>
      <c r="I4" s="1196"/>
      <c r="J4" s="1196"/>
      <c r="K4" s="1196"/>
      <c r="L4" s="1196"/>
      <c r="M4" s="1196"/>
      <c r="N4" s="1196"/>
      <c r="O4" s="1196"/>
      <c r="P4" s="1196"/>
    </row>
    <row r="5" spans="1:217" s="165" customFormat="1" ht="9" customHeight="1">
      <c r="A5" s="1192"/>
      <c r="B5" s="1192"/>
      <c r="C5" s="1192"/>
      <c r="D5" s="1192"/>
      <c r="E5" s="1192"/>
      <c r="F5" s="1192"/>
      <c r="G5" s="1192"/>
      <c r="H5" s="1192"/>
      <c r="I5" s="1192"/>
      <c r="J5" s="1192"/>
      <c r="K5" s="1192"/>
      <c r="L5" s="1192"/>
      <c r="M5" s="1192"/>
      <c r="N5" s="1192"/>
      <c r="O5" s="1192"/>
      <c r="P5" s="1192"/>
    </row>
    <row r="6" spans="1:217" ht="6.75" customHeight="1">
      <c r="A6" s="399"/>
    </row>
    <row r="7" spans="1:217" ht="5.25" customHeight="1" thickBot="1">
      <c r="A7" s="399"/>
      <c r="B7" s="400"/>
      <c r="C7" s="400"/>
      <c r="D7" s="400"/>
      <c r="E7" s="400"/>
      <c r="F7" s="400"/>
      <c r="G7" s="400"/>
      <c r="H7" s="400"/>
    </row>
    <row r="8" spans="1:217" ht="28.5" customHeight="1" thickTop="1" thickBot="1">
      <c r="A8" s="649"/>
      <c r="B8" s="185" t="s">
        <v>307</v>
      </c>
      <c r="C8" s="185" t="s">
        <v>308</v>
      </c>
      <c r="D8" s="185" t="s">
        <v>309</v>
      </c>
      <c r="E8" s="185" t="s">
        <v>310</v>
      </c>
      <c r="F8" s="185" t="s">
        <v>311</v>
      </c>
      <c r="G8" s="185" t="s">
        <v>312</v>
      </c>
      <c r="H8" s="204" t="s">
        <v>313</v>
      </c>
      <c r="I8" s="185" t="s">
        <v>314</v>
      </c>
      <c r="J8" s="185" t="s">
        <v>315</v>
      </c>
      <c r="K8" s="185" t="s">
        <v>316</v>
      </c>
      <c r="L8" s="185" t="s">
        <v>317</v>
      </c>
      <c r="M8" s="204" t="s">
        <v>318</v>
      </c>
      <c r="N8" s="204" t="s">
        <v>1290</v>
      </c>
      <c r="O8" s="204" t="s">
        <v>1291</v>
      </c>
      <c r="P8" s="204" t="s">
        <v>319</v>
      </c>
    </row>
    <row r="9" spans="1:217" ht="12" customHeight="1" thickTop="1" thickBot="1">
      <c r="A9" s="650"/>
      <c r="B9" s="401"/>
      <c r="C9" s="401"/>
      <c r="D9" s="401"/>
      <c r="E9" s="401"/>
      <c r="F9" s="401"/>
      <c r="G9" s="401"/>
      <c r="H9" s="402"/>
      <c r="I9" s="401"/>
      <c r="J9" s="401"/>
      <c r="K9" s="401"/>
      <c r="L9" s="401"/>
      <c r="M9" s="402"/>
      <c r="N9" s="402"/>
      <c r="O9" s="402"/>
      <c r="P9" s="402"/>
    </row>
    <row r="10" spans="1:217" ht="18" customHeight="1" thickTop="1" thickBot="1">
      <c r="A10" s="186" t="s">
        <v>321</v>
      </c>
      <c r="B10" s="185"/>
      <c r="C10" s="185"/>
      <c r="D10" s="185"/>
      <c r="E10" s="185"/>
      <c r="F10" s="185"/>
      <c r="G10" s="185"/>
      <c r="H10" s="204"/>
      <c r="I10" s="185"/>
      <c r="J10" s="185"/>
      <c r="K10" s="185"/>
      <c r="L10" s="185"/>
      <c r="M10" s="204"/>
      <c r="N10" s="204"/>
      <c r="O10" s="204"/>
      <c r="P10" s="204"/>
    </row>
    <row r="11" spans="1:217" ht="18" customHeight="1" thickTop="1">
      <c r="A11" s="650" t="s">
        <v>322</v>
      </c>
      <c r="B11" s="700">
        <v>0.19750000000000001</v>
      </c>
      <c r="C11" s="700">
        <v>0.26929999999999998</v>
      </c>
      <c r="D11" s="700">
        <v>0.14630000000000001</v>
      </c>
      <c r="E11" s="700">
        <v>0.22589999999999999</v>
      </c>
      <c r="F11" s="700">
        <v>0.1159</v>
      </c>
      <c r="G11" s="700">
        <v>0.1411</v>
      </c>
      <c r="H11" s="700">
        <v>0.12429999999999999</v>
      </c>
      <c r="I11" s="700">
        <v>5.2499999999999998E-2</v>
      </c>
      <c r="J11" s="700">
        <v>0.3034</v>
      </c>
      <c r="K11" s="700">
        <v>0.43609999999999999</v>
      </c>
      <c r="L11" s="700">
        <v>0.09</v>
      </c>
      <c r="M11" s="700">
        <v>6.7599999999999993E-2</v>
      </c>
      <c r="N11" s="700">
        <v>3.6299999999999999E-2</v>
      </c>
      <c r="O11" s="700">
        <v>7.9000000000000001E-2</v>
      </c>
      <c r="P11" s="700">
        <v>0.15820000000000001</v>
      </c>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c r="AW11" s="187"/>
      <c r="AX11" s="187"/>
      <c r="AY11" s="187"/>
      <c r="AZ11" s="187"/>
      <c r="BA11" s="187"/>
      <c r="BB11" s="187"/>
      <c r="BC11" s="187"/>
      <c r="BD11" s="187"/>
      <c r="BE11" s="187"/>
      <c r="BF11" s="187"/>
      <c r="BG11" s="187"/>
      <c r="BH11" s="187"/>
      <c r="BI11" s="187"/>
      <c r="BJ11" s="187"/>
      <c r="BK11" s="187"/>
      <c r="BL11" s="187"/>
      <c r="BM11" s="187"/>
      <c r="BN11" s="187"/>
      <c r="BO11" s="187"/>
      <c r="BP11" s="187"/>
      <c r="BQ11" s="187"/>
      <c r="BR11" s="187"/>
      <c r="BS11" s="187"/>
      <c r="BT11" s="187"/>
      <c r="BU11" s="187"/>
      <c r="BV11" s="187"/>
      <c r="BW11" s="187"/>
      <c r="BX11" s="187"/>
      <c r="BY11" s="187"/>
      <c r="BZ11" s="187"/>
      <c r="CA11" s="187"/>
      <c r="CB11" s="187"/>
      <c r="CC11" s="187"/>
      <c r="CD11" s="187"/>
      <c r="CE11" s="187"/>
      <c r="CF11" s="187"/>
      <c r="CG11" s="187"/>
      <c r="CH11" s="187"/>
      <c r="CI11" s="187"/>
      <c r="CJ11" s="187"/>
      <c r="CK11" s="187"/>
      <c r="CL11" s="187"/>
      <c r="CM11" s="187"/>
      <c r="CN11" s="187"/>
      <c r="CO11" s="187"/>
      <c r="CP11" s="187"/>
      <c r="CQ11" s="187"/>
      <c r="CR11" s="187"/>
      <c r="CS11" s="187"/>
      <c r="CT11" s="187"/>
      <c r="CU11" s="187"/>
      <c r="CV11" s="187"/>
      <c r="CW11" s="187"/>
      <c r="CX11" s="187"/>
      <c r="CY11" s="187"/>
      <c r="CZ11" s="187"/>
      <c r="DA11" s="187"/>
      <c r="DB11" s="187"/>
      <c r="DC11" s="187"/>
      <c r="DD11" s="187"/>
      <c r="DE11" s="187"/>
      <c r="DF11" s="187"/>
      <c r="DG11" s="187"/>
      <c r="DH11" s="187"/>
      <c r="DI11" s="187"/>
      <c r="DJ11" s="187"/>
      <c r="DK11" s="187"/>
      <c r="DL11" s="187"/>
      <c r="DM11" s="187"/>
      <c r="DN11" s="187"/>
      <c r="DO11" s="187"/>
      <c r="DP11" s="187"/>
      <c r="DQ11" s="187"/>
      <c r="DR11" s="187"/>
      <c r="DS11" s="187"/>
      <c r="DT11" s="187"/>
      <c r="DU11" s="187"/>
      <c r="DV11" s="187"/>
      <c r="DW11" s="187"/>
      <c r="DX11" s="187"/>
      <c r="DY11" s="187"/>
      <c r="DZ11" s="187"/>
      <c r="EA11" s="187"/>
      <c r="EB11" s="187"/>
      <c r="EC11" s="187"/>
      <c r="ED11" s="187"/>
      <c r="EE11" s="187"/>
      <c r="EF11" s="187"/>
      <c r="EG11" s="187"/>
      <c r="EH11" s="187"/>
      <c r="EI11" s="187"/>
      <c r="EJ11" s="187"/>
      <c r="EK11" s="187"/>
      <c r="EL11" s="187"/>
      <c r="EM11" s="187"/>
      <c r="EN11" s="187"/>
      <c r="EO11" s="187"/>
      <c r="EP11" s="187"/>
      <c r="EQ11" s="187"/>
      <c r="ER11" s="187"/>
      <c r="ES11" s="187"/>
      <c r="ET11" s="187"/>
      <c r="EU11" s="187"/>
      <c r="EV11" s="187"/>
      <c r="EW11" s="187"/>
      <c r="EX11" s="187"/>
      <c r="EY11" s="187"/>
      <c r="EZ11" s="187"/>
      <c r="FA11" s="187"/>
      <c r="FB11" s="187"/>
      <c r="FC11" s="187"/>
      <c r="FD11" s="187"/>
      <c r="FE11" s="187"/>
      <c r="FF11" s="187"/>
      <c r="FG11" s="187"/>
      <c r="FH11" s="187"/>
      <c r="FI11" s="187"/>
      <c r="FJ11" s="187"/>
      <c r="FK11" s="187"/>
      <c r="FL11" s="187"/>
      <c r="FM11" s="187"/>
      <c r="FN11" s="187"/>
      <c r="FO11" s="187"/>
      <c r="FP11" s="187"/>
      <c r="FQ11" s="187"/>
      <c r="FR11" s="187"/>
      <c r="FS11" s="187"/>
      <c r="FT11" s="187"/>
      <c r="FU11" s="187"/>
      <c r="FV11" s="187"/>
      <c r="FW11" s="187"/>
      <c r="FX11" s="187"/>
      <c r="FY11" s="187"/>
      <c r="FZ11" s="187"/>
      <c r="GA11" s="187"/>
      <c r="GB11" s="187"/>
      <c r="GC11" s="187"/>
      <c r="GD11" s="187"/>
      <c r="GE11" s="187"/>
      <c r="GF11" s="187"/>
      <c r="GG11" s="187"/>
      <c r="GH11" s="187"/>
      <c r="GI11" s="187"/>
      <c r="GJ11" s="187"/>
      <c r="GK11" s="187"/>
      <c r="GL11" s="187"/>
      <c r="GM11" s="187"/>
      <c r="GN11" s="187"/>
      <c r="GO11" s="187"/>
      <c r="GP11" s="187"/>
      <c r="GQ11" s="187"/>
      <c r="GR11" s="187"/>
      <c r="GS11" s="187"/>
      <c r="GT11" s="187"/>
      <c r="GU11" s="187"/>
      <c r="GV11" s="187"/>
      <c r="GW11" s="187"/>
      <c r="GX11" s="187"/>
      <c r="GY11" s="187"/>
      <c r="GZ11" s="187"/>
      <c r="HA11" s="187"/>
      <c r="HB11" s="187"/>
      <c r="HC11" s="187"/>
      <c r="HD11" s="187"/>
      <c r="HE11" s="187"/>
      <c r="HF11" s="187"/>
      <c r="HG11" s="187"/>
      <c r="HH11" s="187"/>
      <c r="HI11" s="187"/>
    </row>
    <row r="12" spans="1:217" ht="20.25" customHeight="1">
      <c r="A12" s="650" t="s">
        <v>323</v>
      </c>
      <c r="B12" s="700">
        <v>0.51990000000000003</v>
      </c>
      <c r="C12" s="700">
        <v>0.47060000000000002</v>
      </c>
      <c r="D12" s="700">
        <v>0.54820000000000002</v>
      </c>
      <c r="E12" s="700">
        <v>0.46810000000000002</v>
      </c>
      <c r="F12" s="700">
        <v>0.65290000000000004</v>
      </c>
      <c r="G12" s="700">
        <v>0.6411</v>
      </c>
      <c r="H12" s="700">
        <v>0.66739999999999999</v>
      </c>
      <c r="I12" s="700">
        <v>0.80589999999999995</v>
      </c>
      <c r="J12" s="700">
        <v>0.58089999999999997</v>
      </c>
      <c r="K12" s="700">
        <v>0.4042</v>
      </c>
      <c r="L12" s="700">
        <v>0.81869999999999998</v>
      </c>
      <c r="M12" s="700">
        <v>0.74070000000000003</v>
      </c>
      <c r="N12" s="700">
        <v>0.56469999999999998</v>
      </c>
      <c r="O12" s="700">
        <v>0.80289999999999995</v>
      </c>
      <c r="P12" s="700">
        <v>0.59260000000000002</v>
      </c>
    </row>
    <row r="13" spans="1:217" ht="12" customHeight="1" thickBot="1">
      <c r="A13" s="650"/>
      <c r="B13" s="700"/>
      <c r="C13" s="700"/>
      <c r="D13" s="700"/>
      <c r="E13" s="700"/>
      <c r="F13" s="700"/>
      <c r="G13" s="700"/>
      <c r="H13" s="700"/>
      <c r="I13" s="700"/>
      <c r="J13" s="700"/>
      <c r="K13" s="700"/>
      <c r="L13" s="700"/>
      <c r="M13" s="700"/>
      <c r="N13" s="700"/>
      <c r="O13" s="700"/>
      <c r="P13" s="700"/>
    </row>
    <row r="14" spans="1:217" ht="15" customHeight="1" thickTop="1" thickBot="1">
      <c r="A14" s="186" t="s">
        <v>324</v>
      </c>
      <c r="B14" s="701"/>
      <c r="C14" s="701"/>
      <c r="D14" s="701"/>
      <c r="E14" s="701"/>
      <c r="F14" s="701"/>
      <c r="G14" s="701"/>
      <c r="H14" s="701"/>
      <c r="I14" s="701"/>
      <c r="J14" s="701"/>
      <c r="K14" s="701"/>
      <c r="L14" s="701"/>
      <c r="M14" s="701"/>
      <c r="N14" s="701"/>
      <c r="O14" s="701"/>
      <c r="P14" s="701"/>
    </row>
    <row r="15" spans="1:217" ht="20.25" customHeight="1" thickTop="1">
      <c r="A15" s="651" t="s">
        <v>325</v>
      </c>
      <c r="B15" s="700">
        <v>0.86270000000000002</v>
      </c>
      <c r="C15" s="700">
        <v>0.7782</v>
      </c>
      <c r="D15" s="700">
        <v>0.79790000000000005</v>
      </c>
      <c r="E15" s="700">
        <v>0.79349999999999998</v>
      </c>
      <c r="F15" s="700">
        <v>0.79420000000000002</v>
      </c>
      <c r="G15" s="700">
        <v>0.83479999999999999</v>
      </c>
      <c r="H15" s="700">
        <v>0.82689999999999997</v>
      </c>
      <c r="I15" s="700">
        <v>0.68340000000000001</v>
      </c>
      <c r="J15" s="700">
        <v>0.35260000000000002</v>
      </c>
      <c r="K15" s="700">
        <v>0.35249999999999998</v>
      </c>
      <c r="L15" s="700">
        <v>0.67979999999999996</v>
      </c>
      <c r="M15" s="700">
        <v>0.85109999999999997</v>
      </c>
      <c r="N15" s="700">
        <v>0.78420000000000001</v>
      </c>
      <c r="O15" s="700">
        <v>0.80579999999999996</v>
      </c>
      <c r="P15" s="700">
        <v>0.7903</v>
      </c>
    </row>
    <row r="16" spans="1:217" ht="18" customHeight="1">
      <c r="A16" s="651" t="s">
        <v>326</v>
      </c>
      <c r="B16" s="700">
        <v>0.86439999999999995</v>
      </c>
      <c r="C16" s="700">
        <v>0.86770000000000003</v>
      </c>
      <c r="D16" s="700">
        <v>0.8982</v>
      </c>
      <c r="E16" s="700">
        <v>0.82399999999999995</v>
      </c>
      <c r="F16" s="700">
        <v>0.8589</v>
      </c>
      <c r="G16" s="700">
        <v>0.84970000000000001</v>
      </c>
      <c r="H16" s="700">
        <v>0.82789999999999997</v>
      </c>
      <c r="I16" s="700">
        <v>0.68340000000000001</v>
      </c>
      <c r="J16" s="700">
        <v>0.35260000000000002</v>
      </c>
      <c r="K16" s="700">
        <v>0.35249999999999998</v>
      </c>
      <c r="L16" s="700">
        <v>0.70540000000000003</v>
      </c>
      <c r="M16" s="700">
        <v>0.85109999999999997</v>
      </c>
      <c r="N16" s="700">
        <v>0.78420000000000001</v>
      </c>
      <c r="O16" s="700">
        <v>0.81859999999999999</v>
      </c>
      <c r="P16" s="700">
        <v>0.83169999999999999</v>
      </c>
    </row>
    <row r="17" spans="1:16" ht="20.25" customHeight="1">
      <c r="A17" s="650" t="s">
        <v>327</v>
      </c>
      <c r="B17" s="700">
        <v>8.0999999999999996E-3</v>
      </c>
      <c r="C17" s="700">
        <v>3.9199999999999999E-2</v>
      </c>
      <c r="D17" s="700">
        <v>3.0000000000000001E-3</v>
      </c>
      <c r="E17" s="700">
        <v>2.29E-2</v>
      </c>
      <c r="F17" s="700">
        <v>8.6999999999999994E-3</v>
      </c>
      <c r="G17" s="700">
        <v>4.8399999999999999E-2</v>
      </c>
      <c r="H17" s="700">
        <v>5.2999999999999999E-2</v>
      </c>
      <c r="I17" s="700">
        <v>7.6499999999999999E-2</v>
      </c>
      <c r="J17" s="700">
        <v>6.0900000000000003E-2</v>
      </c>
      <c r="K17" s="700">
        <v>0.1764</v>
      </c>
      <c r="L17" s="700">
        <v>5.5399999999999998E-2</v>
      </c>
      <c r="M17" s="700">
        <v>1.3899999999999999E-2</v>
      </c>
      <c r="N17" s="700">
        <v>8.2100000000000006E-2</v>
      </c>
      <c r="O17" s="700">
        <v>4.7500000000000001E-2</v>
      </c>
      <c r="P17" s="700">
        <v>3.1899999999999998E-2</v>
      </c>
    </row>
    <row r="18" spans="1:16" ht="20.25" customHeight="1">
      <c r="A18" s="651" t="s">
        <v>328</v>
      </c>
      <c r="B18" s="700">
        <v>1.4800000000000001E-2</v>
      </c>
      <c r="C18" s="700">
        <v>0</v>
      </c>
      <c r="D18" s="700">
        <v>7.9000000000000008E-3</v>
      </c>
      <c r="E18" s="700">
        <v>8.3999999999999995E-3</v>
      </c>
      <c r="F18" s="700">
        <v>5.8999999999999999E-3</v>
      </c>
      <c r="G18" s="700">
        <v>1.6500000000000001E-2</v>
      </c>
      <c r="H18" s="700">
        <v>2.4E-2</v>
      </c>
      <c r="I18" s="700">
        <v>2.4199999999999999E-2</v>
      </c>
      <c r="J18" s="700">
        <v>0</v>
      </c>
      <c r="K18" s="700">
        <v>0</v>
      </c>
      <c r="L18" s="700">
        <v>2.0799999999999999E-2</v>
      </c>
      <c r="M18" s="700">
        <v>8.0000000000000004E-4</v>
      </c>
      <c r="N18" s="700">
        <v>1.04E-2</v>
      </c>
      <c r="O18" s="700">
        <v>0</v>
      </c>
      <c r="P18" s="700">
        <v>1.04E-2</v>
      </c>
    </row>
    <row r="19" spans="1:16" ht="12" customHeight="1" thickBot="1">
      <c r="A19" s="651"/>
      <c r="B19" s="700"/>
      <c r="C19" s="700"/>
      <c r="D19" s="700"/>
      <c r="E19" s="700"/>
      <c r="F19" s="700"/>
      <c r="G19" s="700"/>
      <c r="H19" s="700"/>
      <c r="I19" s="700"/>
      <c r="J19" s="700"/>
      <c r="K19" s="700"/>
      <c r="L19" s="700"/>
      <c r="M19" s="700"/>
      <c r="N19" s="700"/>
      <c r="O19" s="700"/>
      <c r="P19" s="700"/>
    </row>
    <row r="20" spans="1:16" ht="16.5" customHeight="1" thickTop="1" thickBot="1">
      <c r="A20" s="188" t="s">
        <v>329</v>
      </c>
      <c r="B20" s="701"/>
      <c r="C20" s="701"/>
      <c r="D20" s="701"/>
      <c r="E20" s="701"/>
      <c r="F20" s="701"/>
      <c r="G20" s="701"/>
      <c r="H20" s="701"/>
      <c r="I20" s="701"/>
      <c r="J20" s="701"/>
      <c r="K20" s="701"/>
      <c r="L20" s="701"/>
      <c r="M20" s="701"/>
      <c r="N20" s="701"/>
      <c r="O20" s="701"/>
      <c r="P20" s="701"/>
    </row>
    <row r="21" spans="1:16" ht="20.25" customHeight="1" thickTop="1">
      <c r="A21" s="651" t="s">
        <v>330</v>
      </c>
      <c r="B21" s="700">
        <v>0.64149999999999996</v>
      </c>
      <c r="C21" s="700">
        <v>0.63670000000000004</v>
      </c>
      <c r="D21" s="700">
        <v>0.52149999999999996</v>
      </c>
      <c r="E21" s="700">
        <v>0.66420000000000001</v>
      </c>
      <c r="F21" s="700">
        <v>0.6643</v>
      </c>
      <c r="G21" s="700">
        <v>0.5917</v>
      </c>
      <c r="H21" s="700">
        <v>0.74050000000000005</v>
      </c>
      <c r="I21" s="700">
        <v>0.61580000000000001</v>
      </c>
      <c r="J21" s="700">
        <v>0.48099999999999998</v>
      </c>
      <c r="K21" s="700">
        <v>0.93899999999999995</v>
      </c>
      <c r="L21" s="700">
        <v>0.53949999999999998</v>
      </c>
      <c r="M21" s="700">
        <v>0.75409999999999999</v>
      </c>
      <c r="N21" s="700">
        <v>0.80149999999999999</v>
      </c>
      <c r="O21" s="700">
        <v>0.57640000000000002</v>
      </c>
      <c r="P21" s="700">
        <v>0.627</v>
      </c>
    </row>
    <row r="22" spans="1:16" ht="20.25" customHeight="1">
      <c r="A22" s="651" t="s">
        <v>331</v>
      </c>
      <c r="B22" s="700">
        <v>0.35849999999999999</v>
      </c>
      <c r="C22" s="700">
        <v>0.36330000000000001</v>
      </c>
      <c r="D22" s="700">
        <v>0.47849999999999998</v>
      </c>
      <c r="E22" s="700">
        <v>0.33579999999999999</v>
      </c>
      <c r="F22" s="700">
        <v>0.3357</v>
      </c>
      <c r="G22" s="700">
        <v>0.4083</v>
      </c>
      <c r="H22" s="700">
        <v>0.25950000000000001</v>
      </c>
      <c r="I22" s="700">
        <v>0.38419999999999999</v>
      </c>
      <c r="J22" s="700">
        <v>0.51900000000000002</v>
      </c>
      <c r="K22" s="700">
        <v>6.0999999999999999E-2</v>
      </c>
      <c r="L22" s="700">
        <v>0.46050000000000002</v>
      </c>
      <c r="M22" s="700">
        <v>0.24590000000000001</v>
      </c>
      <c r="N22" s="700">
        <v>0.19850000000000001</v>
      </c>
      <c r="O22" s="700">
        <v>0.42359999999999998</v>
      </c>
      <c r="P22" s="700">
        <v>0.373</v>
      </c>
    </row>
    <row r="23" spans="1:16" ht="18" customHeight="1">
      <c r="A23" s="651" t="s">
        <v>332</v>
      </c>
      <c r="B23" s="915">
        <v>513.28110000000004</v>
      </c>
      <c r="C23" s="915">
        <v>562.29570000000001</v>
      </c>
      <c r="D23" s="915">
        <v>301.86700000000002</v>
      </c>
      <c r="E23" s="915">
        <v>291.50580000000002</v>
      </c>
      <c r="F23" s="915">
        <v>304.96699999999998</v>
      </c>
      <c r="G23" s="915">
        <v>1033.2067999999999</v>
      </c>
      <c r="H23" s="915">
        <v>493.77</v>
      </c>
      <c r="I23" s="915">
        <v>498.19420000000002</v>
      </c>
      <c r="J23" s="915">
        <v>199.16929999999999</v>
      </c>
      <c r="K23" s="915">
        <v>59.712299999999999</v>
      </c>
      <c r="L23" s="915">
        <v>641.36159999999995</v>
      </c>
      <c r="M23" s="915">
        <v>642.14059999999995</v>
      </c>
      <c r="N23" s="915">
        <v>966.41330000000005</v>
      </c>
      <c r="O23" s="915">
        <v>523.64369999999997</v>
      </c>
      <c r="P23" s="915">
        <v>766.24950000000001</v>
      </c>
    </row>
    <row r="24" spans="1:16" ht="12" customHeight="1" thickBot="1">
      <c r="A24" s="651"/>
      <c r="B24" s="915"/>
      <c r="C24" s="915"/>
      <c r="D24" s="915"/>
      <c r="E24" s="915"/>
      <c r="F24" s="915"/>
      <c r="G24" s="915"/>
      <c r="H24" s="915"/>
      <c r="I24" s="915"/>
      <c r="J24" s="915"/>
      <c r="K24" s="915"/>
      <c r="L24" s="915"/>
      <c r="M24" s="915"/>
      <c r="N24" s="915"/>
      <c r="O24" s="915"/>
      <c r="P24" s="915"/>
    </row>
    <row r="25" spans="1:16" ht="17.25" customHeight="1" thickTop="1" thickBot="1">
      <c r="A25" s="189" t="s">
        <v>333</v>
      </c>
      <c r="B25" s="916"/>
      <c r="C25" s="916"/>
      <c r="D25" s="916"/>
      <c r="E25" s="916"/>
      <c r="F25" s="916"/>
      <c r="G25" s="916"/>
      <c r="H25" s="916"/>
      <c r="I25" s="916"/>
      <c r="J25" s="916"/>
      <c r="K25" s="916"/>
      <c r="L25" s="916"/>
      <c r="M25" s="916"/>
      <c r="N25" s="916"/>
      <c r="O25" s="916"/>
      <c r="P25" s="916"/>
    </row>
    <row r="26" spans="1:16" ht="20.25" customHeight="1" thickTop="1">
      <c r="A26" s="650" t="s">
        <v>334</v>
      </c>
      <c r="B26" s="700">
        <v>0.98640000000000005</v>
      </c>
      <c r="C26" s="700">
        <v>0.98460000000000003</v>
      </c>
      <c r="D26" s="700">
        <v>0.97789999999999999</v>
      </c>
      <c r="E26" s="700">
        <v>0.97960000000000003</v>
      </c>
      <c r="F26" s="700">
        <v>0.98619999999999997</v>
      </c>
      <c r="G26" s="700">
        <v>0.98770000000000002</v>
      </c>
      <c r="H26" s="700">
        <v>0.98670000000000002</v>
      </c>
      <c r="I26" s="700">
        <v>0.99039999999999995</v>
      </c>
      <c r="J26" s="700">
        <v>0.99719999999999998</v>
      </c>
      <c r="K26" s="700">
        <v>1</v>
      </c>
      <c r="L26" s="700">
        <v>0.9869</v>
      </c>
      <c r="M26" s="700">
        <v>0.97560000000000002</v>
      </c>
      <c r="N26" s="700">
        <v>0.99780000000000002</v>
      </c>
      <c r="O26" s="700">
        <v>0.98680000000000001</v>
      </c>
      <c r="P26" s="700">
        <v>0.98519999999999996</v>
      </c>
    </row>
    <row r="27" spans="1:16" ht="20.25" customHeight="1">
      <c r="A27" s="650" t="s">
        <v>335</v>
      </c>
      <c r="B27" s="700">
        <v>9.1000000000000004E-3</v>
      </c>
      <c r="C27" s="700">
        <v>1.6199999999999999E-2</v>
      </c>
      <c r="D27" s="700">
        <v>1.46E-2</v>
      </c>
      <c r="E27" s="700">
        <v>1.9900000000000001E-2</v>
      </c>
      <c r="F27" s="700">
        <v>7.0000000000000001E-3</v>
      </c>
      <c r="G27" s="700">
        <v>2.29E-2</v>
      </c>
      <c r="H27" s="700">
        <v>1.84E-2</v>
      </c>
      <c r="I27" s="700">
        <v>1.2999999999999999E-3</v>
      </c>
      <c r="J27" s="700">
        <v>2.7000000000000001E-3</v>
      </c>
      <c r="K27" s="700">
        <v>0</v>
      </c>
      <c r="L27" s="700">
        <v>6.7999999999999996E-3</v>
      </c>
      <c r="M27" s="700">
        <v>1.2699999999999999E-2</v>
      </c>
      <c r="N27" s="700">
        <v>2.3999999999999998E-3</v>
      </c>
      <c r="O27" s="700">
        <v>5.1999999999999998E-3</v>
      </c>
      <c r="P27" s="700">
        <v>1.15E-2</v>
      </c>
    </row>
    <row r="28" spans="1:16" ht="20.25" customHeight="1">
      <c r="A28" s="651" t="s">
        <v>336</v>
      </c>
      <c r="B28" s="700">
        <v>1.3599999999999999E-2</v>
      </c>
      <c r="C28" s="700">
        <v>1.54E-2</v>
      </c>
      <c r="D28" s="700">
        <v>2.2100000000000002E-2</v>
      </c>
      <c r="E28" s="700">
        <v>2.0400000000000001E-2</v>
      </c>
      <c r="F28" s="700">
        <v>1.38E-2</v>
      </c>
      <c r="G28" s="700">
        <v>1.23E-2</v>
      </c>
      <c r="H28" s="700">
        <v>1.3299999999999999E-2</v>
      </c>
      <c r="I28" s="700">
        <v>9.5999999999999992E-3</v>
      </c>
      <c r="J28" s="700">
        <v>2.8E-3</v>
      </c>
      <c r="K28" s="700">
        <v>0</v>
      </c>
      <c r="L28" s="700">
        <v>1.3100000000000001E-2</v>
      </c>
      <c r="M28" s="700">
        <v>2.4400000000000002E-2</v>
      </c>
      <c r="N28" s="700">
        <v>2.2000000000000001E-3</v>
      </c>
      <c r="O28" s="700">
        <v>1.32E-2</v>
      </c>
      <c r="P28" s="700">
        <v>1.4800000000000001E-2</v>
      </c>
    </row>
    <row r="29" spans="1:16" ht="18" customHeight="1">
      <c r="A29" s="651" t="s">
        <v>337</v>
      </c>
      <c r="B29" s="700">
        <v>5.5999999999999999E-3</v>
      </c>
      <c r="C29" s="700">
        <v>1.3100000000000001E-2</v>
      </c>
      <c r="D29" s="700">
        <v>8.6999999999999994E-3</v>
      </c>
      <c r="E29" s="700">
        <v>1.5900000000000001E-2</v>
      </c>
      <c r="F29" s="700">
        <v>6.0000000000000001E-3</v>
      </c>
      <c r="G29" s="700">
        <v>1.9699999999999999E-2</v>
      </c>
      <c r="H29" s="700">
        <v>1.77E-2</v>
      </c>
      <c r="I29" s="700">
        <v>1.2999999999999999E-3</v>
      </c>
      <c r="J29" s="700">
        <v>0</v>
      </c>
      <c r="K29" s="700">
        <v>0</v>
      </c>
      <c r="L29" s="700">
        <v>6.1999999999999998E-3</v>
      </c>
      <c r="M29" s="700">
        <v>1.21E-2</v>
      </c>
      <c r="N29" s="700">
        <v>2.3999999999999998E-3</v>
      </c>
      <c r="O29" s="700">
        <v>4.7000000000000002E-3</v>
      </c>
      <c r="P29" s="700">
        <v>8.9999999999999993E-3</v>
      </c>
    </row>
    <row r="30" spans="1:16" ht="20.25" customHeight="1">
      <c r="A30" s="651" t="s">
        <v>338</v>
      </c>
      <c r="B30" s="700">
        <v>0.39029999999999998</v>
      </c>
      <c r="C30" s="700">
        <v>0.2059</v>
      </c>
      <c r="D30" s="700">
        <v>0.41570000000000001</v>
      </c>
      <c r="E30" s="700">
        <v>0.21790000000000001</v>
      </c>
      <c r="F30" s="700">
        <v>0.15179999999999999</v>
      </c>
      <c r="G30" s="700">
        <v>0.1537</v>
      </c>
      <c r="H30" s="700">
        <v>5.4199999999999998E-2</v>
      </c>
      <c r="I30" s="700">
        <v>4.2200000000000001E-2</v>
      </c>
      <c r="J30" s="700">
        <v>1</v>
      </c>
      <c r="K30" s="700">
        <v>0</v>
      </c>
      <c r="L30" s="700">
        <v>0.1047</v>
      </c>
      <c r="M30" s="700">
        <v>6.9400000000000003E-2</v>
      </c>
      <c r="N30" s="700">
        <v>1.3299999999999999E-2</v>
      </c>
      <c r="O30" s="700">
        <v>0.1176</v>
      </c>
      <c r="P30" s="700">
        <v>0.22670000000000001</v>
      </c>
    </row>
    <row r="31" spans="1:16" ht="20.25" customHeight="1">
      <c r="A31" s="651" t="s">
        <v>339</v>
      </c>
      <c r="B31" s="700">
        <v>7.0000000000000001E-3</v>
      </c>
      <c r="C31" s="700">
        <v>9.1000000000000004E-3</v>
      </c>
      <c r="D31" s="700">
        <v>6.6E-3</v>
      </c>
      <c r="E31" s="700">
        <v>8.6999999999999994E-3</v>
      </c>
      <c r="F31" s="700">
        <v>6.4999999999999997E-3</v>
      </c>
      <c r="G31" s="700">
        <v>8.9999999999999993E-3</v>
      </c>
      <c r="H31" s="700">
        <v>1.01E-2</v>
      </c>
      <c r="I31" s="700">
        <v>1.24E-2</v>
      </c>
      <c r="J31" s="700">
        <v>9.5999999999999992E-3</v>
      </c>
      <c r="K31" s="700">
        <v>1.14E-2</v>
      </c>
      <c r="L31" s="700">
        <v>1.04E-2</v>
      </c>
      <c r="M31" s="700">
        <v>1.0999999999999999E-2</v>
      </c>
      <c r="N31" s="700">
        <v>1.17E-2</v>
      </c>
      <c r="O31" s="700">
        <v>1.29E-2</v>
      </c>
      <c r="P31" s="700">
        <v>9.1000000000000004E-3</v>
      </c>
    </row>
    <row r="32" spans="1:16" ht="20.25" customHeight="1">
      <c r="A32" s="651" t="s">
        <v>340</v>
      </c>
      <c r="B32" s="700">
        <v>2.64E-2</v>
      </c>
      <c r="C32" s="700">
        <v>3.5099999999999999E-2</v>
      </c>
      <c r="D32" s="700">
        <v>2.4199999999999999E-2</v>
      </c>
      <c r="E32" s="700">
        <v>6.4399999999999999E-2</v>
      </c>
      <c r="F32" s="700">
        <v>3.09E-2</v>
      </c>
      <c r="G32" s="700">
        <v>2.4799999999999999E-2</v>
      </c>
      <c r="H32" s="700">
        <v>3.49E-2</v>
      </c>
      <c r="I32" s="700">
        <v>4.9299999999999997E-2</v>
      </c>
      <c r="J32" s="700">
        <v>1.09E-2</v>
      </c>
      <c r="K32" s="700">
        <v>6.8999999999999999E-3</v>
      </c>
      <c r="L32" s="700">
        <v>6.6699999999999995E-2</v>
      </c>
      <c r="M32" s="700">
        <v>2.98E-2</v>
      </c>
      <c r="N32" s="700">
        <v>2.0199999999999999E-2</v>
      </c>
      <c r="O32" s="700">
        <v>6.0199999999999997E-2</v>
      </c>
      <c r="P32" s="700">
        <v>3.8899999999999997E-2</v>
      </c>
    </row>
    <row r="33" spans="1:16" ht="20.25" customHeight="1">
      <c r="A33" s="651" t="s">
        <v>341</v>
      </c>
      <c r="B33" s="700">
        <v>0.97330000000000005</v>
      </c>
      <c r="C33" s="700">
        <v>0.97509999999999997</v>
      </c>
      <c r="D33" s="700">
        <v>0.95679999999999998</v>
      </c>
      <c r="E33" s="700">
        <v>0.95779999999999998</v>
      </c>
      <c r="F33" s="700">
        <v>0.9708</v>
      </c>
      <c r="G33" s="700">
        <v>0.96709999999999996</v>
      </c>
      <c r="H33" s="700">
        <v>0.95130000000000003</v>
      </c>
      <c r="I33" s="700">
        <v>0.98819999999999997</v>
      </c>
      <c r="J33" s="700">
        <v>0.998</v>
      </c>
      <c r="K33" s="700">
        <v>1</v>
      </c>
      <c r="L33" s="700">
        <v>0.98429999999999995</v>
      </c>
      <c r="M33" s="700">
        <v>0.9516</v>
      </c>
      <c r="N33" s="700">
        <v>0.99450000000000005</v>
      </c>
      <c r="O33" s="700">
        <v>0.97989999999999999</v>
      </c>
      <c r="P33" s="700">
        <v>0.97019999999999995</v>
      </c>
    </row>
    <row r="34" spans="1:16" ht="20.25" customHeight="1">
      <c r="A34" s="651" t="s">
        <v>342</v>
      </c>
      <c r="B34" s="700">
        <v>1.3599999999999999E-2</v>
      </c>
      <c r="C34" s="700">
        <v>7.1999999999999998E-3</v>
      </c>
      <c r="D34" s="700">
        <v>2.0500000000000001E-2</v>
      </c>
      <c r="E34" s="700">
        <v>1.7100000000000001E-2</v>
      </c>
      <c r="F34" s="700">
        <v>1.2E-2</v>
      </c>
      <c r="G34" s="700">
        <v>1.47E-2</v>
      </c>
      <c r="H34" s="700">
        <v>2.5600000000000001E-2</v>
      </c>
      <c r="I34" s="700">
        <v>5.9999999999999995E-4</v>
      </c>
      <c r="J34" s="700">
        <v>2.0000000000000001E-4</v>
      </c>
      <c r="K34" s="700">
        <v>0</v>
      </c>
      <c r="L34" s="700">
        <v>2.2000000000000001E-3</v>
      </c>
      <c r="M34" s="700">
        <v>1.5299999999999999E-2</v>
      </c>
      <c r="N34" s="700">
        <v>1.1999999999999999E-3</v>
      </c>
      <c r="O34" s="700">
        <v>4.8999999999999998E-3</v>
      </c>
      <c r="P34" s="700">
        <v>1.21E-2</v>
      </c>
    </row>
    <row r="35" spans="1:16" ht="20.25" customHeight="1">
      <c r="A35" s="651" t="s">
        <v>343</v>
      </c>
      <c r="B35" s="700">
        <v>2.5999999999999999E-3</v>
      </c>
      <c r="C35" s="700">
        <v>2.5000000000000001E-3</v>
      </c>
      <c r="D35" s="700">
        <v>4.3E-3</v>
      </c>
      <c r="E35" s="700">
        <v>1.6000000000000001E-3</v>
      </c>
      <c r="F35" s="700">
        <v>2.3999999999999998E-3</v>
      </c>
      <c r="G35" s="700">
        <v>2.5999999999999999E-3</v>
      </c>
      <c r="H35" s="700">
        <v>6.4000000000000003E-3</v>
      </c>
      <c r="I35" s="700">
        <v>1.8E-3</v>
      </c>
      <c r="J35" s="700">
        <v>0</v>
      </c>
      <c r="K35" s="700">
        <v>0</v>
      </c>
      <c r="L35" s="700">
        <v>8.0000000000000004E-4</v>
      </c>
      <c r="M35" s="700">
        <v>6.8999999999999999E-3</v>
      </c>
      <c r="N35" s="700">
        <v>6.9999999999999999E-4</v>
      </c>
      <c r="O35" s="700">
        <v>6.9999999999999999E-4</v>
      </c>
      <c r="P35" s="700">
        <v>2.5999999999999999E-3</v>
      </c>
    </row>
    <row r="36" spans="1:16" ht="20.25" customHeight="1">
      <c r="A36" s="651" t="s">
        <v>344</v>
      </c>
      <c r="B36" s="700">
        <v>1.8E-3</v>
      </c>
      <c r="C36" s="700">
        <v>1.1000000000000001E-3</v>
      </c>
      <c r="D36" s="700">
        <v>8.9999999999999998E-4</v>
      </c>
      <c r="E36" s="700">
        <v>8.3999999999999995E-3</v>
      </c>
      <c r="F36" s="700">
        <v>2.2000000000000001E-3</v>
      </c>
      <c r="G36" s="700">
        <v>2.5999999999999999E-3</v>
      </c>
      <c r="H36" s="700">
        <v>3.3999999999999998E-3</v>
      </c>
      <c r="I36" s="700">
        <v>2.9999999999999997E-4</v>
      </c>
      <c r="J36" s="700">
        <v>0</v>
      </c>
      <c r="K36" s="700">
        <v>0</v>
      </c>
      <c r="L36" s="700">
        <v>5.0000000000000001E-4</v>
      </c>
      <c r="M36" s="700">
        <v>5.4999999999999997E-3</v>
      </c>
      <c r="N36" s="700">
        <v>1E-4</v>
      </c>
      <c r="O36" s="700">
        <v>5.9999999999999995E-4</v>
      </c>
      <c r="P36" s="700">
        <v>2.3E-3</v>
      </c>
    </row>
    <row r="37" spans="1:16" ht="20.25" customHeight="1">
      <c r="A37" s="651" t="s">
        <v>345</v>
      </c>
      <c r="B37" s="700">
        <v>1.8E-3</v>
      </c>
      <c r="C37" s="700">
        <v>2.8E-3</v>
      </c>
      <c r="D37" s="700">
        <v>1.1000000000000001E-3</v>
      </c>
      <c r="E37" s="700">
        <v>4.4000000000000003E-3</v>
      </c>
      <c r="F37" s="700">
        <v>1.1999999999999999E-3</v>
      </c>
      <c r="G37" s="700">
        <v>5.8999999999999999E-3</v>
      </c>
      <c r="H37" s="700">
        <v>2.8999999999999998E-3</v>
      </c>
      <c r="I37" s="700">
        <v>5.9999999999999995E-4</v>
      </c>
      <c r="J37" s="700">
        <v>1.6999999999999999E-3</v>
      </c>
      <c r="K37" s="700">
        <v>0</v>
      </c>
      <c r="L37" s="700">
        <v>8.0000000000000004E-4</v>
      </c>
      <c r="M37" s="700">
        <v>4.3E-3</v>
      </c>
      <c r="N37" s="700">
        <v>2.0000000000000001E-4</v>
      </c>
      <c r="O37" s="700">
        <v>1E-3</v>
      </c>
      <c r="P37" s="700">
        <v>2.0999999999999999E-3</v>
      </c>
    </row>
    <row r="38" spans="1:16" ht="20.25" customHeight="1">
      <c r="A38" s="651" t="s">
        <v>346</v>
      </c>
      <c r="B38" s="700">
        <v>6.8999999999999999E-3</v>
      </c>
      <c r="C38" s="700">
        <v>1.12E-2</v>
      </c>
      <c r="D38" s="700">
        <v>1.6199999999999999E-2</v>
      </c>
      <c r="E38" s="700">
        <v>1.0500000000000001E-2</v>
      </c>
      <c r="F38" s="700">
        <v>8.8000000000000005E-3</v>
      </c>
      <c r="G38" s="700">
        <v>7.1999999999999998E-3</v>
      </c>
      <c r="H38" s="700">
        <v>1.0500000000000001E-2</v>
      </c>
      <c r="I38" s="700">
        <v>8.5000000000000006E-3</v>
      </c>
      <c r="J38" s="700">
        <v>0</v>
      </c>
      <c r="K38" s="700">
        <v>0</v>
      </c>
      <c r="L38" s="700">
        <v>1.1299999999999999E-2</v>
      </c>
      <c r="M38" s="700">
        <v>1.6400000000000001E-2</v>
      </c>
      <c r="N38" s="700">
        <v>1.5E-3</v>
      </c>
      <c r="O38" s="700">
        <v>1.29E-2</v>
      </c>
      <c r="P38" s="700">
        <v>1.03E-2</v>
      </c>
    </row>
    <row r="39" spans="1:16" ht="12" customHeight="1" thickBot="1">
      <c r="A39" s="651"/>
      <c r="B39" s="700"/>
      <c r="C39" s="700"/>
      <c r="D39" s="700"/>
      <c r="E39" s="700"/>
      <c r="F39" s="700"/>
      <c r="G39" s="700"/>
      <c r="H39" s="700"/>
      <c r="I39" s="700"/>
      <c r="J39" s="700"/>
      <c r="K39" s="700"/>
      <c r="L39" s="700"/>
      <c r="M39" s="700"/>
      <c r="N39" s="700"/>
      <c r="O39" s="700"/>
      <c r="P39" s="700"/>
    </row>
    <row r="40" spans="1:16" ht="17.25" customHeight="1" thickTop="1" thickBot="1">
      <c r="A40" s="189" t="s">
        <v>347</v>
      </c>
      <c r="B40" s="701"/>
      <c r="C40" s="701"/>
      <c r="D40" s="701"/>
      <c r="E40" s="701"/>
      <c r="F40" s="701"/>
      <c r="G40" s="701"/>
      <c r="H40" s="701"/>
      <c r="I40" s="701"/>
      <c r="J40" s="701"/>
      <c r="K40" s="701"/>
      <c r="L40" s="701"/>
      <c r="M40" s="701"/>
      <c r="N40" s="701"/>
      <c r="O40" s="701"/>
      <c r="P40" s="701"/>
    </row>
    <row r="41" spans="1:16" ht="20.25" customHeight="1" thickTop="1">
      <c r="A41" s="651" t="s">
        <v>348</v>
      </c>
      <c r="B41" s="700">
        <v>0.33110000000000001</v>
      </c>
      <c r="C41" s="700">
        <v>0.40250000000000002</v>
      </c>
      <c r="D41" s="700">
        <v>0.22989999999999999</v>
      </c>
      <c r="E41" s="700">
        <v>0.38719999999999999</v>
      </c>
      <c r="F41" s="700">
        <v>0.22739999999999999</v>
      </c>
      <c r="G41" s="700">
        <v>0.2616</v>
      </c>
      <c r="H41" s="700">
        <v>0.3503</v>
      </c>
      <c r="I41" s="700">
        <v>0.23269999999999999</v>
      </c>
      <c r="J41" s="700">
        <v>1.0711999999999999</v>
      </c>
      <c r="K41" s="700">
        <v>1.5978000000000001</v>
      </c>
      <c r="L41" s="700">
        <v>0.29909999999999998</v>
      </c>
      <c r="M41" s="700">
        <v>0.29659999999999997</v>
      </c>
      <c r="N41" s="700">
        <v>0.12470000000000001</v>
      </c>
      <c r="O41" s="700">
        <v>0.26679999999999998</v>
      </c>
      <c r="P41" s="700">
        <v>0.31059999999999999</v>
      </c>
    </row>
    <row r="42" spans="1:16" ht="20.25" customHeight="1">
      <c r="A42" s="651" t="s">
        <v>349</v>
      </c>
      <c r="B42" s="700">
        <v>0.70609999999999995</v>
      </c>
      <c r="C42" s="700">
        <v>0.73499999999999999</v>
      </c>
      <c r="D42" s="700">
        <v>0.64129999999999998</v>
      </c>
      <c r="E42" s="700">
        <v>0.78029999999999999</v>
      </c>
      <c r="F42" s="700">
        <v>0.64829999999999999</v>
      </c>
      <c r="G42" s="700">
        <v>0.59719999999999995</v>
      </c>
      <c r="H42" s="700">
        <v>0.87229999999999996</v>
      </c>
      <c r="I42" s="700">
        <v>0.70350000000000001</v>
      </c>
      <c r="J42" s="700">
        <v>1.4008</v>
      </c>
      <c r="K42" s="700">
        <v>2.0318000000000001</v>
      </c>
      <c r="L42" s="700">
        <v>0.52490000000000003</v>
      </c>
      <c r="M42" s="700">
        <v>0.84040000000000004</v>
      </c>
      <c r="N42" s="700">
        <v>0.9466</v>
      </c>
      <c r="O42" s="700">
        <v>0.52680000000000005</v>
      </c>
      <c r="P42" s="700">
        <v>0.70289999999999997</v>
      </c>
    </row>
    <row r="43" spans="1:16" ht="20.25" customHeight="1">
      <c r="A43" s="651" t="s">
        <v>350</v>
      </c>
      <c r="B43" s="700">
        <v>0.45250000000000001</v>
      </c>
      <c r="C43" s="700">
        <v>0.52480000000000004</v>
      </c>
      <c r="D43" s="700">
        <v>0.43890000000000001</v>
      </c>
      <c r="E43" s="700">
        <v>0.503</v>
      </c>
      <c r="F43" s="700">
        <v>0.36309999999999998</v>
      </c>
      <c r="G43" s="700">
        <v>0.34260000000000002</v>
      </c>
      <c r="H43" s="700">
        <v>0.33029999999999998</v>
      </c>
      <c r="I43" s="700">
        <v>0.17430000000000001</v>
      </c>
      <c r="J43" s="700">
        <v>0.87419999999999998</v>
      </c>
      <c r="K43" s="700">
        <v>0.95799999999999996</v>
      </c>
      <c r="L43" s="700">
        <v>0.1719</v>
      </c>
      <c r="M43" s="700">
        <v>0.215</v>
      </c>
      <c r="N43" s="700">
        <v>0.30659999999999998</v>
      </c>
      <c r="O43" s="700">
        <v>0.17030000000000001</v>
      </c>
      <c r="P43" s="700">
        <v>0.38890000000000002</v>
      </c>
    </row>
    <row r="44" spans="1:16" ht="20.25" customHeight="1">
      <c r="A44" s="651" t="s">
        <v>351</v>
      </c>
      <c r="B44" s="700">
        <v>0.42130000000000001</v>
      </c>
      <c r="C44" s="700">
        <v>0.49180000000000001</v>
      </c>
      <c r="D44" s="700">
        <v>0.40789999999999998</v>
      </c>
      <c r="E44" s="700">
        <v>0.45529999999999998</v>
      </c>
      <c r="F44" s="700">
        <v>0.33040000000000003</v>
      </c>
      <c r="G44" s="700">
        <v>0.32219999999999999</v>
      </c>
      <c r="H44" s="700">
        <v>0.3095</v>
      </c>
      <c r="I44" s="700">
        <v>0.15859999999999999</v>
      </c>
      <c r="J44" s="700">
        <v>0.39679999999999999</v>
      </c>
      <c r="K44" s="700">
        <v>0.55459999999999998</v>
      </c>
      <c r="L44" s="700">
        <v>0.15790000000000001</v>
      </c>
      <c r="M44" s="700">
        <v>0.19139999999999999</v>
      </c>
      <c r="N44" s="700">
        <v>0.27529999999999999</v>
      </c>
      <c r="O44" s="700">
        <v>0.156</v>
      </c>
      <c r="P44" s="700">
        <v>0.35809999999999997</v>
      </c>
    </row>
    <row r="45" spans="1:16" ht="12" customHeight="1" thickBot="1">
      <c r="A45" s="651"/>
      <c r="B45" s="700"/>
      <c r="C45" s="700"/>
      <c r="D45" s="700"/>
      <c r="E45" s="700"/>
      <c r="F45" s="700"/>
      <c r="G45" s="700"/>
      <c r="H45" s="700"/>
      <c r="I45" s="700"/>
      <c r="J45" s="700"/>
      <c r="K45" s="700"/>
      <c r="L45" s="700"/>
      <c r="M45" s="700"/>
      <c r="N45" s="700"/>
      <c r="O45" s="700"/>
      <c r="P45" s="700"/>
    </row>
    <row r="46" spans="1:16" ht="17.25" customHeight="1" thickTop="1" thickBot="1">
      <c r="A46" s="189" t="s">
        <v>352</v>
      </c>
      <c r="B46" s="701"/>
      <c r="C46" s="701"/>
      <c r="D46" s="701"/>
      <c r="E46" s="701"/>
      <c r="F46" s="701"/>
      <c r="G46" s="701"/>
      <c r="H46" s="701"/>
      <c r="I46" s="701"/>
      <c r="J46" s="701"/>
      <c r="K46" s="701"/>
      <c r="L46" s="701"/>
      <c r="M46" s="701"/>
      <c r="N46" s="701"/>
      <c r="O46" s="701"/>
      <c r="P46" s="701"/>
    </row>
    <row r="47" spans="1:16" ht="20.25" customHeight="1" thickTop="1">
      <c r="A47" s="650" t="s">
        <v>353</v>
      </c>
      <c r="B47" s="700">
        <v>6.9000000000000006E-2</v>
      </c>
      <c r="C47" s="700">
        <v>6.2799999999999995E-2</v>
      </c>
      <c r="D47" s="700">
        <v>7.0599999999999996E-2</v>
      </c>
      <c r="E47" s="700">
        <v>9.4799999999999995E-2</v>
      </c>
      <c r="F47" s="700">
        <v>8.9899999999999994E-2</v>
      </c>
      <c r="G47" s="700">
        <v>5.96E-2</v>
      </c>
      <c r="H47" s="700">
        <v>6.2799999999999995E-2</v>
      </c>
      <c r="I47" s="700">
        <v>9.0200000000000002E-2</v>
      </c>
      <c r="J47" s="700">
        <v>0.54610000000000003</v>
      </c>
      <c r="K47" s="700">
        <v>0.42109999999999997</v>
      </c>
      <c r="L47" s="700">
        <v>8.14E-2</v>
      </c>
      <c r="M47" s="700">
        <v>0.10970000000000001</v>
      </c>
      <c r="N47" s="700">
        <v>0.1022</v>
      </c>
      <c r="O47" s="700">
        <v>8.4000000000000005E-2</v>
      </c>
      <c r="P47" s="700">
        <v>7.9399999999999998E-2</v>
      </c>
    </row>
    <row r="48" spans="1:16" ht="18" customHeight="1">
      <c r="A48" s="651" t="s">
        <v>354</v>
      </c>
      <c r="B48" s="700">
        <v>5.9900000000000002E-2</v>
      </c>
      <c r="C48" s="700">
        <v>5.9499999999999997E-2</v>
      </c>
      <c r="D48" s="700">
        <v>6.3E-2</v>
      </c>
      <c r="E48" s="700">
        <v>7.4099999999999999E-2</v>
      </c>
      <c r="F48" s="700">
        <v>7.7799999999999994E-2</v>
      </c>
      <c r="G48" s="700">
        <v>5.4399999999999997E-2</v>
      </c>
      <c r="H48" s="700">
        <v>6.0499999999999998E-2</v>
      </c>
      <c r="I48" s="700">
        <v>9.0200000000000002E-2</v>
      </c>
      <c r="J48" s="700">
        <v>0.40339999999999998</v>
      </c>
      <c r="K48" s="700">
        <v>0.31990000000000002</v>
      </c>
      <c r="L48" s="700">
        <v>8.09E-2</v>
      </c>
      <c r="M48" s="700">
        <v>0.1027</v>
      </c>
      <c r="N48" s="700">
        <v>9.9500000000000005E-2</v>
      </c>
      <c r="O48" s="700">
        <v>8.2600000000000007E-2</v>
      </c>
      <c r="P48" s="700">
        <v>7.17E-2</v>
      </c>
    </row>
    <row r="49" spans="1:16" ht="20.25" customHeight="1">
      <c r="A49" s="651" t="s">
        <v>355</v>
      </c>
      <c r="B49" s="700">
        <v>0.1043</v>
      </c>
      <c r="C49" s="700">
        <v>0.11799999999999999</v>
      </c>
      <c r="D49" s="700">
        <v>0.17480000000000001</v>
      </c>
      <c r="E49" s="700">
        <v>0.10349999999999999</v>
      </c>
      <c r="F49" s="700">
        <v>0.1024</v>
      </c>
      <c r="G49" s="700">
        <v>0.1338</v>
      </c>
      <c r="H49" s="700">
        <v>0.14360000000000001</v>
      </c>
      <c r="I49" s="700">
        <v>8.7599999999999997E-2</v>
      </c>
      <c r="J49" s="700">
        <v>3.0000000000000001E-3</v>
      </c>
      <c r="K49" s="700">
        <v>0</v>
      </c>
      <c r="L49" s="700">
        <v>0.1361</v>
      </c>
      <c r="M49" s="700">
        <v>0.16769999999999999</v>
      </c>
      <c r="N49" s="700">
        <v>1.23E-2</v>
      </c>
      <c r="O49" s="700">
        <v>0.12859999999999999</v>
      </c>
      <c r="P49" s="700">
        <v>0.1128</v>
      </c>
    </row>
    <row r="50" spans="1:16" ht="20.25" customHeight="1">
      <c r="A50" s="651" t="s">
        <v>356</v>
      </c>
      <c r="B50" s="700">
        <v>2.7199999999999998E-2</v>
      </c>
      <c r="C50" s="700">
        <v>2.5499999999999998E-2</v>
      </c>
      <c r="D50" s="700">
        <v>4.7800000000000002E-2</v>
      </c>
      <c r="E50" s="700">
        <v>2.2100000000000002E-2</v>
      </c>
      <c r="F50" s="700">
        <v>7.9000000000000008E-3</v>
      </c>
      <c r="G50" s="700">
        <v>3.8300000000000001E-2</v>
      </c>
      <c r="H50" s="700">
        <v>1.0800000000000001E-2</v>
      </c>
      <c r="I50" s="700">
        <v>5.0000000000000001E-4</v>
      </c>
      <c r="J50" s="700">
        <v>2.8E-3</v>
      </c>
      <c r="K50" s="700">
        <v>0</v>
      </c>
      <c r="L50" s="700">
        <v>7.4000000000000003E-3</v>
      </c>
      <c r="M50" s="700">
        <v>6.1000000000000004E-3</v>
      </c>
      <c r="N50" s="700">
        <v>2.0000000000000001E-4</v>
      </c>
      <c r="O50" s="700">
        <v>6.0000000000000001E-3</v>
      </c>
      <c r="P50" s="700">
        <v>1.9900000000000001E-2</v>
      </c>
    </row>
    <row r="51" spans="1:16" ht="18" customHeight="1">
      <c r="A51" s="651" t="s">
        <v>357</v>
      </c>
      <c r="B51" s="700">
        <v>4.7199999999999999E-2</v>
      </c>
      <c r="C51" s="700">
        <v>3.5900000000000001E-2</v>
      </c>
      <c r="D51" s="700">
        <v>8.5000000000000006E-2</v>
      </c>
      <c r="E51" s="700">
        <v>3.7199999999999997E-2</v>
      </c>
      <c r="F51" s="700">
        <v>4.2099999999999999E-2</v>
      </c>
      <c r="G51" s="700">
        <v>5.9400000000000001E-2</v>
      </c>
      <c r="H51" s="700">
        <v>3.9199999999999999E-2</v>
      </c>
      <c r="I51" s="700">
        <v>6.0000000000000001E-3</v>
      </c>
      <c r="J51" s="700">
        <v>1.6999999999999999E-3</v>
      </c>
      <c r="K51" s="700">
        <v>0</v>
      </c>
      <c r="L51" s="700">
        <v>9.9000000000000008E-3</v>
      </c>
      <c r="M51" s="700">
        <v>3.7400000000000003E-2</v>
      </c>
      <c r="N51" s="700">
        <v>6.1999999999999998E-3</v>
      </c>
      <c r="O51" s="700">
        <v>1.43E-2</v>
      </c>
      <c r="P51" s="700">
        <v>3.8300000000000001E-2</v>
      </c>
    </row>
    <row r="52" spans="1:16" ht="18" customHeight="1">
      <c r="A52" s="651" t="s">
        <v>358</v>
      </c>
      <c r="B52" s="700">
        <v>0.1182</v>
      </c>
      <c r="C52" s="700">
        <v>0.1177</v>
      </c>
      <c r="D52" s="700">
        <v>0.1217</v>
      </c>
      <c r="E52" s="700">
        <v>0.1143</v>
      </c>
      <c r="F52" s="700">
        <v>0.1298</v>
      </c>
      <c r="G52" s="700">
        <v>0.1108</v>
      </c>
      <c r="H52" s="700">
        <v>0.1245</v>
      </c>
      <c r="I52" s="700">
        <v>0.126</v>
      </c>
      <c r="J52" s="700">
        <v>0.63029999999999997</v>
      </c>
      <c r="K52" s="700">
        <v>0.67379999999999995</v>
      </c>
      <c r="L52" s="700">
        <v>0.12239999999999999</v>
      </c>
      <c r="M52" s="700">
        <v>0.11890000000000001</v>
      </c>
      <c r="N52" s="700">
        <v>0.12970000000000001</v>
      </c>
      <c r="O52" s="700">
        <v>0.1118</v>
      </c>
      <c r="P52" s="700">
        <v>0.1231</v>
      </c>
    </row>
    <row r="53" spans="1:16" ht="12" customHeight="1" thickBot="1">
      <c r="A53" s="651"/>
      <c r="B53" s="700"/>
      <c r="C53" s="700"/>
      <c r="D53" s="700"/>
      <c r="E53" s="700"/>
      <c r="F53" s="700"/>
      <c r="G53" s="700"/>
      <c r="H53" s="700"/>
      <c r="I53" s="700"/>
      <c r="J53" s="700"/>
      <c r="K53" s="700"/>
      <c r="L53" s="700"/>
      <c r="M53" s="700"/>
      <c r="N53" s="700"/>
      <c r="O53" s="700"/>
      <c r="P53" s="700"/>
    </row>
    <row r="54" spans="1:16" ht="17.25" customHeight="1" thickTop="1" thickBot="1">
      <c r="A54" s="189" t="s">
        <v>359</v>
      </c>
      <c r="B54" s="701"/>
      <c r="C54" s="701"/>
      <c r="D54" s="701"/>
      <c r="E54" s="701"/>
      <c r="F54" s="701"/>
      <c r="G54" s="701"/>
      <c r="H54" s="701"/>
      <c r="I54" s="701"/>
      <c r="J54" s="701"/>
      <c r="K54" s="701"/>
      <c r="L54" s="701"/>
      <c r="M54" s="701"/>
      <c r="N54" s="701"/>
      <c r="O54" s="701"/>
      <c r="P54" s="701"/>
    </row>
    <row r="55" spans="1:16" ht="18" customHeight="1" thickTop="1">
      <c r="A55" s="651" t="s">
        <v>360</v>
      </c>
      <c r="B55" s="700">
        <v>0.80430000000000001</v>
      </c>
      <c r="C55" s="700">
        <v>0.72040000000000004</v>
      </c>
      <c r="D55" s="700">
        <v>0.8407</v>
      </c>
      <c r="E55" s="700">
        <v>0.79879999999999995</v>
      </c>
      <c r="F55" s="700">
        <v>0.8831</v>
      </c>
      <c r="G55" s="700">
        <v>0.83089999999999997</v>
      </c>
      <c r="H55" s="700">
        <v>0.85680000000000001</v>
      </c>
      <c r="I55" s="700">
        <v>0.92279999999999995</v>
      </c>
      <c r="J55" s="700">
        <v>0.7611</v>
      </c>
      <c r="K55" s="700">
        <v>0.65200000000000002</v>
      </c>
      <c r="L55" s="700">
        <v>0.9012</v>
      </c>
      <c r="M55" s="700">
        <v>0.90459999999999996</v>
      </c>
      <c r="N55" s="700">
        <v>0.92169999999999996</v>
      </c>
      <c r="O55" s="700">
        <v>0.90439999999999998</v>
      </c>
      <c r="P55" s="700">
        <v>0.83209999999999995</v>
      </c>
    </row>
    <row r="56" spans="1:16" ht="18" customHeight="1">
      <c r="A56" s="651" t="s">
        <v>361</v>
      </c>
      <c r="B56" s="700">
        <v>0.505</v>
      </c>
      <c r="C56" s="700">
        <v>0.63859999999999995</v>
      </c>
      <c r="D56" s="700">
        <v>0.60670000000000002</v>
      </c>
      <c r="E56" s="700">
        <v>0.3982</v>
      </c>
      <c r="F56" s="700">
        <v>0.55659999999999998</v>
      </c>
      <c r="G56" s="700">
        <v>0.58340000000000003</v>
      </c>
      <c r="H56" s="700">
        <v>0.74909999999999999</v>
      </c>
      <c r="I56" s="700">
        <v>0.90839999999999999</v>
      </c>
      <c r="J56" s="700">
        <v>0.30230000000000001</v>
      </c>
      <c r="K56" s="700">
        <v>0.30430000000000001</v>
      </c>
      <c r="L56" s="700">
        <v>0.90610000000000002</v>
      </c>
      <c r="M56" s="700">
        <v>0.81610000000000005</v>
      </c>
      <c r="N56" s="700">
        <v>0.55810000000000004</v>
      </c>
      <c r="O56" s="700">
        <v>0.88529999999999998</v>
      </c>
      <c r="P56" s="700">
        <v>0.61380000000000001</v>
      </c>
    </row>
    <row r="57" spans="1:16" ht="18" customHeight="1">
      <c r="A57" s="651" t="s">
        <v>362</v>
      </c>
      <c r="B57" s="700">
        <v>0.69420000000000004</v>
      </c>
      <c r="C57" s="700">
        <v>0.1993</v>
      </c>
      <c r="D57" s="700">
        <v>0.47899999999999998</v>
      </c>
      <c r="E57" s="700">
        <v>1.1669</v>
      </c>
      <c r="F57" s="700">
        <v>0.72030000000000005</v>
      </c>
      <c r="G57" s="700">
        <v>0.50600000000000001</v>
      </c>
      <c r="H57" s="700">
        <v>0.2175</v>
      </c>
      <c r="I57" s="700">
        <v>0.1166</v>
      </c>
      <c r="J57" s="700">
        <v>3.2201</v>
      </c>
      <c r="K57" s="700">
        <v>2.1501000000000001</v>
      </c>
      <c r="L57" s="700">
        <v>8.2100000000000006E-2</v>
      </c>
      <c r="M57" s="700">
        <v>0.2354</v>
      </c>
      <c r="N57" s="700">
        <v>0.83389999999999997</v>
      </c>
      <c r="O57" s="700">
        <v>0.1134</v>
      </c>
      <c r="P57" s="700">
        <v>0.46039999999999998</v>
      </c>
    </row>
    <row r="58" spans="1:16" ht="18" customHeight="1">
      <c r="A58" s="651" t="s">
        <v>363</v>
      </c>
      <c r="B58" s="700">
        <v>3.2646000000000002</v>
      </c>
      <c r="C58" s="700">
        <v>4.7026000000000003</v>
      </c>
      <c r="D58" s="700">
        <v>2.5289000000000001</v>
      </c>
      <c r="E58" s="700">
        <v>2.7151999999999998</v>
      </c>
      <c r="F58" s="700">
        <v>1.5025999999999999</v>
      </c>
      <c r="G58" s="700">
        <v>3.1091000000000002</v>
      </c>
      <c r="H58" s="700">
        <v>2.3666999999999998</v>
      </c>
      <c r="I58" s="700">
        <v>0.85580000000000001</v>
      </c>
      <c r="J58" s="700">
        <v>0.59219999999999995</v>
      </c>
      <c r="K58" s="700">
        <v>1.0880000000000001</v>
      </c>
      <c r="L58" s="700">
        <v>1.2215</v>
      </c>
      <c r="M58" s="700">
        <v>0.92869999999999997</v>
      </c>
      <c r="N58" s="700">
        <v>0.78669999999999995</v>
      </c>
      <c r="O58" s="700">
        <v>1.1584000000000001</v>
      </c>
      <c r="P58" s="700">
        <v>2.3424999999999998</v>
      </c>
    </row>
    <row r="59" spans="1:16" ht="9.75" customHeight="1" thickBot="1">
      <c r="A59" s="652"/>
      <c r="B59" s="703"/>
      <c r="C59" s="703"/>
      <c r="D59" s="703"/>
      <c r="E59" s="703"/>
      <c r="F59" s="703"/>
      <c r="G59" s="703"/>
      <c r="H59" s="703"/>
      <c r="I59" s="703"/>
      <c r="J59" s="703"/>
      <c r="K59" s="703"/>
      <c r="L59" s="703"/>
      <c r="M59" s="703"/>
      <c r="N59" s="703"/>
      <c r="O59" s="703"/>
      <c r="P59" s="703"/>
    </row>
    <row r="60" spans="1:16" s="147" customFormat="1" ht="12" customHeight="1" thickTop="1">
      <c r="A60" s="190" t="s">
        <v>364</v>
      </c>
      <c r="B60" s="191"/>
      <c r="C60" s="192"/>
      <c r="D60" s="192"/>
      <c r="E60" s="192"/>
      <c r="F60" s="192"/>
      <c r="G60" s="192"/>
      <c r="H60" s="192"/>
      <c r="I60" s="191"/>
      <c r="J60" s="192"/>
      <c r="K60" s="192"/>
      <c r="L60" s="192"/>
      <c r="M60" s="192"/>
      <c r="N60" s="192"/>
      <c r="O60" s="152"/>
      <c r="P60" s="152"/>
    </row>
    <row r="61" spans="1:16" s="147" customFormat="1">
      <c r="A61" s="202" t="s">
        <v>365</v>
      </c>
      <c r="B61" s="201"/>
      <c r="C61" s="201"/>
      <c r="D61" s="201"/>
      <c r="E61" s="201"/>
      <c r="F61" s="201"/>
      <c r="G61" s="201"/>
      <c r="H61" s="201"/>
    </row>
    <row r="62" spans="1:16" s="147" customFormat="1">
      <c r="A62" s="202" t="s">
        <v>366</v>
      </c>
      <c r="B62" s="201"/>
      <c r="C62" s="201"/>
      <c r="D62" s="201"/>
      <c r="E62" s="201"/>
      <c r="F62" s="201"/>
      <c r="G62" s="201"/>
      <c r="H62" s="201"/>
    </row>
    <row r="63" spans="1:16" s="147" customFormat="1" ht="11.25">
      <c r="A63" s="193" t="s">
        <v>887</v>
      </c>
      <c r="B63" s="194"/>
      <c r="C63" s="195"/>
      <c r="D63" s="195"/>
      <c r="E63" s="195"/>
      <c r="F63" s="195"/>
      <c r="G63" s="195"/>
      <c r="H63" s="195"/>
    </row>
    <row r="64" spans="1:16" ht="15.75" thickBot="1">
      <c r="A64" s="147"/>
      <c r="B64" s="196"/>
      <c r="C64" s="196"/>
      <c r="D64" s="196"/>
      <c r="E64" s="196"/>
      <c r="F64" s="196"/>
      <c r="G64" s="196"/>
      <c r="H64" s="196"/>
      <c r="I64" s="196"/>
      <c r="J64" s="196"/>
      <c r="K64" s="196"/>
      <c r="L64" s="196"/>
      <c r="M64" s="196"/>
      <c r="N64" s="196"/>
      <c r="O64" s="196"/>
    </row>
    <row r="65" spans="1:16" ht="27.75" thickTop="1" thickBot="1">
      <c r="A65" s="917"/>
      <c r="B65" s="197" t="s">
        <v>307</v>
      </c>
      <c r="C65" s="197" t="s">
        <v>308</v>
      </c>
      <c r="D65" s="197" t="s">
        <v>309</v>
      </c>
      <c r="E65" s="197" t="s">
        <v>310</v>
      </c>
      <c r="F65" s="404" t="s">
        <v>311</v>
      </c>
      <c r="G65" s="404" t="s">
        <v>312</v>
      </c>
      <c r="H65" s="404" t="s">
        <v>313</v>
      </c>
      <c r="I65" s="404" t="s">
        <v>314</v>
      </c>
      <c r="J65" s="197" t="s">
        <v>315</v>
      </c>
      <c r="K65" s="197" t="s">
        <v>316</v>
      </c>
      <c r="L65" s="404" t="s">
        <v>317</v>
      </c>
      <c r="M65" s="404" t="s">
        <v>318</v>
      </c>
      <c r="N65" s="404" t="s">
        <v>1290</v>
      </c>
      <c r="O65" s="404" t="s">
        <v>1291</v>
      </c>
      <c r="P65" s="404" t="s">
        <v>319</v>
      </c>
    </row>
    <row r="66" spans="1:16" ht="18" customHeight="1" thickTop="1" thickBot="1">
      <c r="A66" s="189" t="s">
        <v>367</v>
      </c>
      <c r="B66" s="853">
        <v>0</v>
      </c>
      <c r="C66" s="853">
        <v>0</v>
      </c>
      <c r="D66" s="853">
        <v>0</v>
      </c>
      <c r="E66" s="853">
        <v>0</v>
      </c>
      <c r="F66" s="853">
        <v>0</v>
      </c>
      <c r="G66" s="853">
        <v>0</v>
      </c>
      <c r="H66" s="853">
        <v>0</v>
      </c>
      <c r="I66" s="853">
        <v>0</v>
      </c>
      <c r="J66" s="853">
        <v>0</v>
      </c>
      <c r="K66" s="853">
        <v>0</v>
      </c>
      <c r="L66" s="853">
        <v>0</v>
      </c>
      <c r="M66" s="853">
        <v>0</v>
      </c>
      <c r="N66" s="853">
        <v>0</v>
      </c>
      <c r="O66" s="853">
        <v>0</v>
      </c>
      <c r="P66" s="853">
        <v>0</v>
      </c>
    </row>
    <row r="67" spans="1:16" ht="18" customHeight="1" thickTop="1">
      <c r="A67" s="651" t="s">
        <v>1469</v>
      </c>
      <c r="B67" s="725">
        <v>3.6999999999999998E-2</v>
      </c>
      <c r="C67" s="725">
        <v>5.0599999999999999E-2</v>
      </c>
      <c r="D67" s="725">
        <v>3.7699999999999997E-2</v>
      </c>
      <c r="E67" s="725">
        <v>3.4500000000000003E-2</v>
      </c>
      <c r="F67" s="725">
        <v>4.3400000000000001E-2</v>
      </c>
      <c r="G67" s="725">
        <v>3.5499999999999997E-2</v>
      </c>
      <c r="H67" s="725">
        <v>5.8999999999999997E-2</v>
      </c>
      <c r="I67" s="725">
        <v>0.12670000000000001</v>
      </c>
      <c r="J67" s="725">
        <v>3.5400000000000001E-2</v>
      </c>
      <c r="K67" s="725">
        <v>2.3199999999999998E-2</v>
      </c>
      <c r="L67" s="725">
        <v>0.1071</v>
      </c>
      <c r="M67" s="725">
        <v>9.4E-2</v>
      </c>
      <c r="N67" s="725">
        <v>8.5800000000000001E-2</v>
      </c>
      <c r="O67" s="725">
        <v>0.10100000000000001</v>
      </c>
      <c r="P67" s="725">
        <v>5.4199999999999998E-2</v>
      </c>
    </row>
    <row r="68" spans="1:16" ht="18" customHeight="1">
      <c r="A68" s="651" t="s">
        <v>1470</v>
      </c>
      <c r="B68" s="725">
        <v>4.8399999999999999E-2</v>
      </c>
      <c r="C68" s="725">
        <v>6.6299999999999998E-2</v>
      </c>
      <c r="D68" s="725">
        <v>4.7500000000000001E-2</v>
      </c>
      <c r="E68" s="725">
        <v>5.79E-2</v>
      </c>
      <c r="F68" s="725">
        <v>5.3900000000000003E-2</v>
      </c>
      <c r="G68" s="725">
        <v>4.99E-2</v>
      </c>
      <c r="H68" s="725">
        <v>7.0599999999999996E-2</v>
      </c>
      <c r="I68" s="725">
        <v>0.12859999999999999</v>
      </c>
      <c r="J68" s="725">
        <v>5.7299999999999997E-2</v>
      </c>
      <c r="K68" s="725">
        <v>9.9000000000000005E-2</v>
      </c>
      <c r="L68" s="725">
        <v>0.1123</v>
      </c>
      <c r="M68" s="725">
        <v>0.1109</v>
      </c>
      <c r="N68" s="725">
        <v>9.9500000000000005E-2</v>
      </c>
      <c r="O68" s="725">
        <v>0.1081</v>
      </c>
      <c r="P68" s="725">
        <v>6.6699999999999995E-2</v>
      </c>
    </row>
    <row r="69" spans="1:16" ht="18" customHeight="1">
      <c r="A69" s="651" t="s">
        <v>1471</v>
      </c>
      <c r="B69" s="725">
        <v>4.5699999999999998E-2</v>
      </c>
      <c r="C69" s="725">
        <v>6.0499999999999998E-2</v>
      </c>
      <c r="D69" s="725">
        <v>4.5499999999999999E-2</v>
      </c>
      <c r="E69" s="725">
        <v>5.3600000000000002E-2</v>
      </c>
      <c r="F69" s="725">
        <v>5.0200000000000002E-2</v>
      </c>
      <c r="G69" s="725">
        <v>4.6600000000000003E-2</v>
      </c>
      <c r="H69" s="725">
        <v>6.3500000000000001E-2</v>
      </c>
      <c r="I69" s="725">
        <v>0.11559999999999999</v>
      </c>
      <c r="J69" s="725">
        <v>6.0900000000000003E-2</v>
      </c>
      <c r="K69" s="725">
        <v>9.8900000000000002E-2</v>
      </c>
      <c r="L69" s="725">
        <v>9.9500000000000005E-2</v>
      </c>
      <c r="M69" s="725">
        <v>0.1</v>
      </c>
      <c r="N69" s="725">
        <v>7.4099999999999999E-2</v>
      </c>
      <c r="O69" s="725">
        <v>0.1011</v>
      </c>
      <c r="P69" s="725">
        <v>6.08E-2</v>
      </c>
    </row>
    <row r="70" spans="1:16" ht="18" customHeight="1">
      <c r="A70" s="651" t="s">
        <v>1472</v>
      </c>
      <c r="B70" s="725">
        <v>1.6799999999999999E-2</v>
      </c>
      <c r="C70" s="725">
        <v>1.2999999999999999E-2</v>
      </c>
      <c r="D70" s="725">
        <v>1.67E-2</v>
      </c>
      <c r="E70" s="725">
        <v>2.3300000000000001E-2</v>
      </c>
      <c r="F70" s="725">
        <v>1.78E-2</v>
      </c>
      <c r="G70" s="725">
        <v>1.35E-2</v>
      </c>
      <c r="H70" s="725">
        <v>1.89E-2</v>
      </c>
      <c r="I70" s="725">
        <v>3.9600000000000003E-2</v>
      </c>
      <c r="J70" s="725">
        <v>5.8999999999999999E-3</v>
      </c>
      <c r="K70" s="725">
        <v>4.6100000000000002E-2</v>
      </c>
      <c r="L70" s="725">
        <v>2.47E-2</v>
      </c>
      <c r="M70" s="725">
        <v>1.35E-2</v>
      </c>
      <c r="N70" s="725">
        <v>1.5100000000000001E-2</v>
      </c>
      <c r="O70" s="725">
        <v>2.1299999999999999E-2</v>
      </c>
      <c r="P70" s="725">
        <v>1.8800000000000001E-2</v>
      </c>
    </row>
    <row r="71" spans="1:16" ht="18" customHeight="1">
      <c r="A71" s="651" t="s">
        <v>1473</v>
      </c>
      <c r="B71" s="725">
        <v>1.6899999999999998E-2</v>
      </c>
      <c r="C71" s="725">
        <v>1.29E-2</v>
      </c>
      <c r="D71" s="725">
        <v>1.7100000000000001E-2</v>
      </c>
      <c r="E71" s="725">
        <v>2.3400000000000001E-2</v>
      </c>
      <c r="F71" s="725">
        <v>1.7899999999999999E-2</v>
      </c>
      <c r="G71" s="725">
        <v>1.37E-2</v>
      </c>
      <c r="H71" s="725">
        <v>1.95E-2</v>
      </c>
      <c r="I71" s="725">
        <v>3.6499999999999998E-2</v>
      </c>
      <c r="J71" s="725">
        <v>5.8999999999999999E-3</v>
      </c>
      <c r="K71" s="725">
        <v>4.4600000000000001E-2</v>
      </c>
      <c r="L71" s="725">
        <v>2.4E-2</v>
      </c>
      <c r="M71" s="725">
        <v>1.3599999999999999E-2</v>
      </c>
      <c r="N71" s="725">
        <v>1.4999999999999999E-2</v>
      </c>
      <c r="O71" s="725">
        <v>2.1399999999999999E-2</v>
      </c>
      <c r="P71" s="725">
        <v>1.8700000000000001E-2</v>
      </c>
    </row>
    <row r="72" spans="1:16" ht="18" customHeight="1">
      <c r="A72" s="651" t="s">
        <v>1474</v>
      </c>
      <c r="B72" s="725">
        <v>1.15E-2</v>
      </c>
      <c r="C72" s="725">
        <v>8.0000000000000002E-3</v>
      </c>
      <c r="D72" s="725">
        <v>1.1299999999999999E-2</v>
      </c>
      <c r="E72" s="725">
        <v>1.55E-2</v>
      </c>
      <c r="F72" s="725">
        <v>1.2E-2</v>
      </c>
      <c r="G72" s="725">
        <v>8.8000000000000005E-3</v>
      </c>
      <c r="H72" s="725">
        <v>1.1900000000000001E-2</v>
      </c>
      <c r="I72" s="725">
        <v>2.1999999999999999E-2</v>
      </c>
      <c r="J72" s="725">
        <v>5.8999999999999999E-3</v>
      </c>
      <c r="K72" s="725">
        <v>3.2099999999999997E-2</v>
      </c>
      <c r="L72" s="725">
        <v>1.37E-2</v>
      </c>
      <c r="M72" s="725">
        <v>1.3299999999999999E-2</v>
      </c>
      <c r="N72" s="725">
        <v>1.41E-2</v>
      </c>
      <c r="O72" s="725">
        <v>1.4200000000000001E-2</v>
      </c>
      <c r="P72" s="725">
        <v>1.23E-2</v>
      </c>
    </row>
    <row r="73" spans="1:16" ht="18" customHeight="1" thickBot="1">
      <c r="A73" s="651" t="s">
        <v>1475</v>
      </c>
      <c r="B73" s="725">
        <v>0.18809999999999999</v>
      </c>
      <c r="C73" s="725">
        <v>0.1249</v>
      </c>
      <c r="D73" s="725">
        <v>0.1762</v>
      </c>
      <c r="E73" s="725">
        <v>0.20219999999999999</v>
      </c>
      <c r="F73" s="725">
        <v>0.16120000000000001</v>
      </c>
      <c r="G73" s="725">
        <v>0.16220000000000001</v>
      </c>
      <c r="H73" s="725">
        <v>0.1956</v>
      </c>
      <c r="I73" s="725">
        <v>0.25259999999999999</v>
      </c>
      <c r="J73" s="725">
        <v>1.43E-2</v>
      </c>
      <c r="K73" s="725">
        <v>0.1017</v>
      </c>
      <c r="L73" s="725">
        <v>0.17649999999999999</v>
      </c>
      <c r="M73" s="725">
        <v>0.1273</v>
      </c>
      <c r="N73" s="725">
        <v>0.16220000000000001</v>
      </c>
      <c r="O73" s="725">
        <v>0.1784</v>
      </c>
      <c r="P73" s="725">
        <v>0.1694</v>
      </c>
    </row>
    <row r="74" spans="1:16" ht="18" customHeight="1" thickTop="1" thickBot="1">
      <c r="A74" s="189" t="s">
        <v>375</v>
      </c>
      <c r="B74" s="853">
        <v>0</v>
      </c>
      <c r="C74" s="853">
        <v>0</v>
      </c>
      <c r="D74" s="853">
        <v>0</v>
      </c>
      <c r="E74" s="853">
        <v>0</v>
      </c>
      <c r="F74" s="853">
        <v>0</v>
      </c>
      <c r="G74" s="853">
        <v>0</v>
      </c>
      <c r="H74" s="853">
        <v>0</v>
      </c>
      <c r="I74" s="853">
        <v>0</v>
      </c>
      <c r="J74" s="853">
        <v>0</v>
      </c>
      <c r="K74" s="853">
        <v>0</v>
      </c>
      <c r="L74" s="853">
        <v>0</v>
      </c>
      <c r="M74" s="853">
        <v>0</v>
      </c>
      <c r="N74" s="853">
        <v>0</v>
      </c>
      <c r="O74" s="853">
        <v>0</v>
      </c>
      <c r="P74" s="853">
        <v>0</v>
      </c>
    </row>
    <row r="75" spans="1:16" ht="18" customHeight="1" thickTop="1">
      <c r="A75" s="651" t="s">
        <v>1476</v>
      </c>
      <c r="B75" s="725">
        <v>4.7300000000000002E-2</v>
      </c>
      <c r="C75" s="725">
        <v>5.8599999999999999E-2</v>
      </c>
      <c r="D75" s="725">
        <v>4.7300000000000002E-2</v>
      </c>
      <c r="E75" s="725">
        <v>4.0599999999999997E-2</v>
      </c>
      <c r="F75" s="725">
        <v>5.45E-2</v>
      </c>
      <c r="G75" s="725">
        <v>4.8399999999999999E-2</v>
      </c>
      <c r="H75" s="725">
        <v>7.5499999999999998E-2</v>
      </c>
      <c r="I75" s="725">
        <v>0.15359999999999999</v>
      </c>
      <c r="J75" s="725">
        <v>3.6900000000000002E-2</v>
      </c>
      <c r="K75" s="725">
        <v>2.4799999999999999E-2</v>
      </c>
      <c r="L75" s="725">
        <v>0.1328</v>
      </c>
      <c r="M75" s="725">
        <v>0.1178</v>
      </c>
      <c r="N75" s="725">
        <v>0.12180000000000001</v>
      </c>
      <c r="O75" s="725">
        <v>0.1198</v>
      </c>
      <c r="P75" s="725">
        <v>6.7299999999999999E-2</v>
      </c>
    </row>
    <row r="76" spans="1:16" ht="18" customHeight="1">
      <c r="A76" s="651" t="s">
        <v>1477</v>
      </c>
      <c r="B76" s="725">
        <v>-1.04E-2</v>
      </c>
      <c r="C76" s="725">
        <v>-8.0000000000000002E-3</v>
      </c>
      <c r="D76" s="725">
        <v>-9.5999999999999992E-3</v>
      </c>
      <c r="E76" s="725">
        <v>-6.1000000000000004E-3</v>
      </c>
      <c r="F76" s="725">
        <v>-1.11E-2</v>
      </c>
      <c r="G76" s="725">
        <v>-1.2999999999999999E-2</v>
      </c>
      <c r="H76" s="725">
        <v>-1.6400000000000001E-2</v>
      </c>
      <c r="I76" s="725">
        <v>-2.69E-2</v>
      </c>
      <c r="J76" s="725">
        <v>-1.5E-3</v>
      </c>
      <c r="K76" s="725">
        <v>-1.6000000000000001E-3</v>
      </c>
      <c r="L76" s="725">
        <v>-2.5700000000000001E-2</v>
      </c>
      <c r="M76" s="725">
        <v>-2.3800000000000002E-2</v>
      </c>
      <c r="N76" s="725">
        <v>-3.5999999999999997E-2</v>
      </c>
      <c r="O76" s="725">
        <v>-1.8800000000000001E-2</v>
      </c>
      <c r="P76" s="725">
        <v>-1.3100000000000001E-2</v>
      </c>
    </row>
    <row r="77" spans="1:16" ht="18" customHeight="1">
      <c r="A77" s="651" t="s">
        <v>1478</v>
      </c>
      <c r="B77" s="725">
        <v>2.2200000000000001E-2</v>
      </c>
      <c r="C77" s="725">
        <v>1.37E-2</v>
      </c>
      <c r="D77" s="725">
        <v>1.7299999999999999E-2</v>
      </c>
      <c r="E77" s="725">
        <v>1.6199999999999999E-2</v>
      </c>
      <c r="F77" s="725">
        <v>2.23E-2</v>
      </c>
      <c r="G77" s="725">
        <v>2.3900000000000001E-2</v>
      </c>
      <c r="H77" s="725">
        <v>2.35E-2</v>
      </c>
      <c r="I77" s="725">
        <v>3.2399999999999998E-2</v>
      </c>
      <c r="J77" s="725">
        <v>7.3000000000000001E-3</v>
      </c>
      <c r="K77" s="725">
        <v>7.3000000000000001E-3</v>
      </c>
      <c r="L77" s="725">
        <v>3.0499999999999999E-2</v>
      </c>
      <c r="M77" s="725">
        <v>3.2199999999999999E-2</v>
      </c>
      <c r="N77" s="725">
        <v>6.5500000000000003E-2</v>
      </c>
      <c r="O77" s="725">
        <v>2.3E-2</v>
      </c>
      <c r="P77" s="725">
        <v>2.41E-2</v>
      </c>
    </row>
    <row r="78" spans="1:16" ht="18" customHeight="1">
      <c r="A78" s="651" t="s">
        <v>1479</v>
      </c>
      <c r="B78" s="725">
        <v>1E-4</v>
      </c>
      <c r="C78" s="725">
        <v>-1E-4</v>
      </c>
      <c r="D78" s="725">
        <v>0</v>
      </c>
      <c r="E78" s="725">
        <v>0</v>
      </c>
      <c r="F78" s="725">
        <v>-1E-4</v>
      </c>
      <c r="G78" s="725">
        <v>0</v>
      </c>
      <c r="H78" s="725">
        <v>0</v>
      </c>
      <c r="I78" s="725">
        <v>0</v>
      </c>
      <c r="J78" s="725">
        <v>0</v>
      </c>
      <c r="K78" s="725">
        <v>-5.9999999999999995E-4</v>
      </c>
      <c r="L78" s="725">
        <v>0</v>
      </c>
      <c r="M78" s="725">
        <v>4.0000000000000002E-4</v>
      </c>
      <c r="N78" s="725">
        <v>0</v>
      </c>
      <c r="O78" s="725">
        <v>0</v>
      </c>
      <c r="P78" s="725">
        <v>0</v>
      </c>
    </row>
    <row r="79" spans="1:16" ht="18" customHeight="1">
      <c r="A79" s="651" t="s">
        <v>1480</v>
      </c>
      <c r="B79" s="725">
        <v>-2.7000000000000001E-3</v>
      </c>
      <c r="C79" s="725">
        <v>-5.7999999999999996E-3</v>
      </c>
      <c r="D79" s="725">
        <v>-2.0999999999999999E-3</v>
      </c>
      <c r="E79" s="725">
        <v>-4.3E-3</v>
      </c>
      <c r="F79" s="725">
        <v>-3.8E-3</v>
      </c>
      <c r="G79" s="725">
        <v>-3.3E-3</v>
      </c>
      <c r="H79" s="725">
        <v>-7.1999999999999998E-3</v>
      </c>
      <c r="I79" s="725">
        <v>-1.2999999999999999E-2</v>
      </c>
      <c r="J79" s="725">
        <v>3.5999999999999999E-3</v>
      </c>
      <c r="K79" s="725">
        <v>-1E-4</v>
      </c>
      <c r="L79" s="725">
        <v>-1.2800000000000001E-2</v>
      </c>
      <c r="M79" s="725">
        <v>-1.09E-2</v>
      </c>
      <c r="N79" s="725">
        <v>-2.5399999999999999E-2</v>
      </c>
      <c r="O79" s="725">
        <v>-7.1000000000000004E-3</v>
      </c>
      <c r="P79" s="725">
        <v>-5.8999999999999999E-3</v>
      </c>
    </row>
    <row r="80" spans="1:16" ht="18" customHeight="1">
      <c r="A80" s="651" t="s">
        <v>1481</v>
      </c>
      <c r="B80" s="725">
        <v>1.14E-2</v>
      </c>
      <c r="C80" s="725">
        <v>1.5599999999999999E-2</v>
      </c>
      <c r="D80" s="725">
        <v>9.7999999999999997E-3</v>
      </c>
      <c r="E80" s="725">
        <v>2.3400000000000001E-2</v>
      </c>
      <c r="F80" s="725">
        <v>1.0500000000000001E-2</v>
      </c>
      <c r="G80" s="725">
        <v>1.4500000000000001E-2</v>
      </c>
      <c r="H80" s="725">
        <v>1.1599999999999999E-2</v>
      </c>
      <c r="I80" s="725">
        <v>1.9E-3</v>
      </c>
      <c r="J80" s="725">
        <v>2.1899999999999999E-2</v>
      </c>
      <c r="K80" s="725">
        <v>7.5800000000000006E-2</v>
      </c>
      <c r="L80" s="725">
        <v>5.1000000000000004E-3</v>
      </c>
      <c r="M80" s="725">
        <v>1.6899999999999998E-2</v>
      </c>
      <c r="N80" s="725">
        <v>1.3599999999999999E-2</v>
      </c>
      <c r="O80" s="725">
        <v>7.1000000000000004E-3</v>
      </c>
      <c r="P80" s="725">
        <v>1.2500000000000001E-2</v>
      </c>
    </row>
    <row r="81" spans="1:16" ht="18" customHeight="1">
      <c r="A81" s="651" t="s">
        <v>1482</v>
      </c>
      <c r="B81" s="725">
        <v>-2.8899999999999999E-2</v>
      </c>
      <c r="C81" s="725">
        <v>-4.7500000000000001E-2</v>
      </c>
      <c r="D81" s="725">
        <v>-2.8799999999999999E-2</v>
      </c>
      <c r="E81" s="725">
        <v>-3.0300000000000001E-2</v>
      </c>
      <c r="F81" s="726">
        <v>-3.2300000000000002E-2</v>
      </c>
      <c r="G81" s="726">
        <v>-3.3099999999999997E-2</v>
      </c>
      <c r="H81" s="726">
        <v>-4.4600000000000001E-2</v>
      </c>
      <c r="I81" s="726">
        <v>-7.5999999999999998E-2</v>
      </c>
      <c r="J81" s="725">
        <v>-5.5100000000000003E-2</v>
      </c>
      <c r="K81" s="725">
        <v>-5.28E-2</v>
      </c>
      <c r="L81" s="726">
        <v>-7.4700000000000003E-2</v>
      </c>
      <c r="M81" s="726">
        <v>-8.6499999999999994E-2</v>
      </c>
      <c r="N81" s="726">
        <v>-5.8999999999999997E-2</v>
      </c>
      <c r="O81" s="726">
        <v>-7.9799999999999996E-2</v>
      </c>
      <c r="P81" s="726">
        <v>-4.19E-2</v>
      </c>
    </row>
    <row r="82" spans="1:16" ht="18" customHeight="1">
      <c r="A82" s="651" t="s">
        <v>1483</v>
      </c>
      <c r="B82" s="725">
        <v>0</v>
      </c>
      <c r="C82" s="725">
        <v>0</v>
      </c>
      <c r="D82" s="725">
        <v>4.0000000000000002E-4</v>
      </c>
      <c r="E82" s="725">
        <v>0</v>
      </c>
      <c r="F82" s="725">
        <v>2.0000000000000001E-4</v>
      </c>
      <c r="G82" s="725">
        <v>1E-4</v>
      </c>
      <c r="H82" s="725">
        <v>5.9999999999999995E-4</v>
      </c>
      <c r="I82" s="725">
        <v>-3.0999999999999999E-3</v>
      </c>
      <c r="J82" s="725">
        <v>0</v>
      </c>
      <c r="K82" s="725">
        <v>-1E-3</v>
      </c>
      <c r="L82" s="725">
        <v>-8.0000000000000004E-4</v>
      </c>
      <c r="M82" s="725">
        <v>-2.9999999999999997E-4</v>
      </c>
      <c r="N82" s="725">
        <v>0</v>
      </c>
      <c r="O82" s="725">
        <v>1E-4</v>
      </c>
      <c r="P82" s="725">
        <v>-1E-4</v>
      </c>
    </row>
    <row r="83" spans="1:16" ht="18" customHeight="1" thickBot="1">
      <c r="A83" s="651" t="s">
        <v>1484</v>
      </c>
      <c r="B83" s="725">
        <v>9.7299999999999998E-2</v>
      </c>
      <c r="C83" s="725">
        <v>0.1923</v>
      </c>
      <c r="D83" s="725">
        <v>0.15820000000000001</v>
      </c>
      <c r="E83" s="725">
        <v>0.1241</v>
      </c>
      <c r="F83" s="725">
        <v>0.20449999999999999</v>
      </c>
      <c r="G83" s="725">
        <v>0.14949999999999999</v>
      </c>
      <c r="H83" s="725">
        <v>0.19159999999999999</v>
      </c>
      <c r="I83" s="725">
        <v>0.2356</v>
      </c>
      <c r="J83" s="725">
        <v>0.19489999999999999</v>
      </c>
      <c r="K83" s="725">
        <v>0.193</v>
      </c>
      <c r="L83" s="725">
        <v>0.2482</v>
      </c>
      <c r="M83" s="725">
        <v>0.23119999999999999</v>
      </c>
      <c r="N83" s="725">
        <v>0.21609999999999999</v>
      </c>
      <c r="O83" s="725">
        <v>0.25790000000000002</v>
      </c>
      <c r="P83" s="725">
        <v>0.16919999999999999</v>
      </c>
    </row>
    <row r="84" spans="1:16" ht="18" customHeight="1" thickTop="1" thickBot="1">
      <c r="A84" s="189" t="s">
        <v>385</v>
      </c>
      <c r="B84" s="853">
        <v>0</v>
      </c>
      <c r="C84" s="853">
        <v>0</v>
      </c>
      <c r="D84" s="853">
        <v>0</v>
      </c>
      <c r="E84" s="853">
        <v>0</v>
      </c>
      <c r="F84" s="853">
        <v>0</v>
      </c>
      <c r="G84" s="853">
        <v>0</v>
      </c>
      <c r="H84" s="853">
        <v>0</v>
      </c>
      <c r="I84" s="853">
        <v>0</v>
      </c>
      <c r="J84" s="853">
        <v>0</v>
      </c>
      <c r="K84" s="853">
        <v>0</v>
      </c>
      <c r="L84" s="853">
        <v>0</v>
      </c>
      <c r="M84" s="853">
        <v>0</v>
      </c>
      <c r="N84" s="853">
        <v>0</v>
      </c>
      <c r="O84" s="853">
        <v>0</v>
      </c>
      <c r="P84" s="853">
        <v>0</v>
      </c>
    </row>
    <row r="85" spans="1:16" ht="18" customHeight="1" thickTop="1">
      <c r="A85" s="651" t="s">
        <v>1485</v>
      </c>
      <c r="B85" s="725">
        <v>8.0299999999999996E-2</v>
      </c>
      <c r="C85" s="725">
        <v>0.1069</v>
      </c>
      <c r="D85" s="725">
        <v>7.9699999999999993E-2</v>
      </c>
      <c r="E85" s="725">
        <v>8.0100000000000005E-2</v>
      </c>
      <c r="F85" s="725">
        <v>8.5000000000000006E-2</v>
      </c>
      <c r="G85" s="725">
        <v>7.1199999999999999E-2</v>
      </c>
      <c r="H85" s="725">
        <v>0.10879999999999999</v>
      </c>
      <c r="I85" s="725">
        <v>0.18229999999999999</v>
      </c>
      <c r="J85" s="725">
        <v>6.93E-2</v>
      </c>
      <c r="K85" s="725">
        <v>5.2200000000000003E-2</v>
      </c>
      <c r="L85" s="725">
        <v>0.15920000000000001</v>
      </c>
      <c r="M85" s="725">
        <v>0.15229999999999999</v>
      </c>
      <c r="N85" s="725">
        <v>0.1132</v>
      </c>
      <c r="O85" s="725">
        <v>0.1474</v>
      </c>
      <c r="P85" s="725">
        <v>0.1037</v>
      </c>
    </row>
    <row r="86" spans="1:16" ht="18" customHeight="1">
      <c r="A86" s="651" t="s">
        <v>1486</v>
      </c>
      <c r="B86" s="725">
        <v>5.57E-2</v>
      </c>
      <c r="C86" s="725">
        <v>0.1855</v>
      </c>
      <c r="D86" s="725">
        <v>7.0900000000000005E-2</v>
      </c>
      <c r="E86" s="725">
        <v>9.5500000000000002E-2</v>
      </c>
      <c r="F86" s="725">
        <v>8.6599999999999996E-2</v>
      </c>
      <c r="G86" s="725">
        <v>5.7700000000000001E-2</v>
      </c>
      <c r="H86" s="725">
        <v>8.9499999999999996E-2</v>
      </c>
      <c r="I86" s="725">
        <v>0.15870000000000001</v>
      </c>
      <c r="J86" s="725">
        <v>0</v>
      </c>
      <c r="K86" s="725">
        <v>0</v>
      </c>
      <c r="L86" s="725">
        <v>0.1153</v>
      </c>
      <c r="M86" s="725">
        <v>9.7100000000000006E-2</v>
      </c>
      <c r="N86" s="725">
        <v>0.14879999999999999</v>
      </c>
      <c r="O86" s="725">
        <v>0.30769999999999997</v>
      </c>
      <c r="P86" s="725">
        <v>9.9500000000000005E-2</v>
      </c>
    </row>
    <row r="87" spans="1:16" ht="18" customHeight="1">
      <c r="A87" s="651" t="s">
        <v>1487</v>
      </c>
      <c r="B87" s="725">
        <v>0.22550000000000001</v>
      </c>
      <c r="C87" s="725">
        <v>0.1048</v>
      </c>
      <c r="D87" s="725">
        <v>8.2699999999999996E-2</v>
      </c>
      <c r="E87" s="725">
        <v>4.36E-2</v>
      </c>
      <c r="F87" s="725">
        <v>0.12529999999999999</v>
      </c>
      <c r="G87" s="725">
        <v>0.25940000000000002</v>
      </c>
      <c r="H87" s="725">
        <v>8.14E-2</v>
      </c>
      <c r="I87" s="725">
        <v>1.8499999999999999E-2</v>
      </c>
      <c r="J87" s="725">
        <v>0.69310000000000005</v>
      </c>
      <c r="K87" s="725">
        <v>0</v>
      </c>
      <c r="L87" s="725">
        <v>0.11890000000000001</v>
      </c>
      <c r="M87" s="725">
        <v>0.21460000000000001</v>
      </c>
      <c r="N87" s="725">
        <v>0.32719999999999999</v>
      </c>
      <c r="O87" s="725">
        <v>0.1144</v>
      </c>
      <c r="P87" s="725">
        <v>0.1074</v>
      </c>
    </row>
    <row r="88" spans="1:16" ht="18" customHeight="1">
      <c r="A88" s="651" t="s">
        <v>1488</v>
      </c>
      <c r="B88" s="725">
        <v>2.9999999999999997E-4</v>
      </c>
      <c r="C88" s="725">
        <v>4.8099999999999997E-2</v>
      </c>
      <c r="D88" s="725">
        <v>4.7000000000000002E-3</v>
      </c>
      <c r="E88" s="725">
        <v>2.6200000000000001E-2</v>
      </c>
      <c r="F88" s="725">
        <v>8.8800000000000004E-2</v>
      </c>
      <c r="G88" s="725">
        <v>6.7699999999999996E-2</v>
      </c>
      <c r="H88" s="725">
        <v>5.6000000000000001E-2</v>
      </c>
      <c r="I88" s="725">
        <v>1.8700000000000001E-2</v>
      </c>
      <c r="J88" s="725">
        <v>0</v>
      </c>
      <c r="K88" s="725">
        <v>0</v>
      </c>
      <c r="L88" s="725">
        <v>0.1061</v>
      </c>
      <c r="M88" s="725">
        <v>0.1348</v>
      </c>
      <c r="N88" s="725">
        <v>0.17249999999999999</v>
      </c>
      <c r="O88" s="725">
        <v>0.83850000000000002</v>
      </c>
      <c r="P88" s="725">
        <v>3.7900000000000003E-2</v>
      </c>
    </row>
    <row r="89" spans="1:16" ht="18" customHeight="1">
      <c r="A89" s="651" t="s">
        <v>1489</v>
      </c>
      <c r="B89" s="725">
        <v>7.0000000000000001E-3</v>
      </c>
      <c r="C89" s="725">
        <v>0</v>
      </c>
      <c r="D89" s="725">
        <v>1E-3</v>
      </c>
      <c r="E89" s="725">
        <v>0.1716</v>
      </c>
      <c r="F89" s="725">
        <v>5.0000000000000001E-4</v>
      </c>
      <c r="G89" s="725">
        <v>3.0499999999999999E-2</v>
      </c>
      <c r="H89" s="725">
        <v>1.5599999999999999E-2</v>
      </c>
      <c r="I89" s="725">
        <v>0.12759999999999999</v>
      </c>
      <c r="J89" s="725">
        <v>3.3E-3</v>
      </c>
      <c r="K89" s="725">
        <v>0</v>
      </c>
      <c r="L89" s="725">
        <v>7.7999999999999996E-3</v>
      </c>
      <c r="M89" s="725">
        <v>1.09E-2</v>
      </c>
      <c r="N89" s="725">
        <v>2.1999999999999999E-2</v>
      </c>
      <c r="O89" s="725">
        <v>8.5000000000000006E-3</v>
      </c>
      <c r="P89" s="725">
        <v>1.9199999999999998E-2</v>
      </c>
    </row>
    <row r="90" spans="1:16" ht="18" customHeight="1">
      <c r="A90" s="651" t="s">
        <v>1490</v>
      </c>
      <c r="B90" s="725">
        <v>7.7000000000000002E-3</v>
      </c>
      <c r="C90" s="725">
        <v>0</v>
      </c>
      <c r="D90" s="725">
        <v>0</v>
      </c>
      <c r="E90" s="725">
        <v>0</v>
      </c>
      <c r="F90" s="725">
        <v>5.9999999999999995E-4</v>
      </c>
      <c r="G90" s="725">
        <v>1.72E-2</v>
      </c>
      <c r="H90" s="725">
        <v>1.9900000000000001E-2</v>
      </c>
      <c r="I90" s="725">
        <v>6.4000000000000003E-3</v>
      </c>
      <c r="J90" s="725">
        <v>8.0000000000000004E-4</v>
      </c>
      <c r="K90" s="725">
        <v>0</v>
      </c>
      <c r="L90" s="725">
        <v>6.1000000000000004E-3</v>
      </c>
      <c r="M90" s="725">
        <v>7.4000000000000003E-3</v>
      </c>
      <c r="N90" s="725">
        <v>2.8E-3</v>
      </c>
      <c r="O90" s="725">
        <v>1.9400000000000001E-2</v>
      </c>
      <c r="P90" s="725">
        <v>7.1999999999999998E-3</v>
      </c>
    </row>
    <row r="91" spans="1:16" ht="18" customHeight="1">
      <c r="A91" s="651" t="s">
        <v>1491</v>
      </c>
      <c r="B91" s="725">
        <v>7.1000000000000004E-3</v>
      </c>
      <c r="C91" s="725">
        <v>0</v>
      </c>
      <c r="D91" s="726">
        <v>5.0000000000000001E-4</v>
      </c>
      <c r="E91" s="725">
        <v>0.1716</v>
      </c>
      <c r="F91" s="726">
        <v>5.0000000000000001E-4</v>
      </c>
      <c r="G91" s="726">
        <v>2.7900000000000001E-2</v>
      </c>
      <c r="H91" s="726">
        <v>1.7899999999999999E-2</v>
      </c>
      <c r="I91" s="726">
        <v>7.9200000000000007E-2</v>
      </c>
      <c r="J91" s="726">
        <v>2.2000000000000001E-3</v>
      </c>
      <c r="K91" s="725">
        <v>0</v>
      </c>
      <c r="L91" s="726">
        <v>7.6E-3</v>
      </c>
      <c r="M91" s="726">
        <v>8.6E-3</v>
      </c>
      <c r="N91" s="726">
        <v>2.07E-2</v>
      </c>
      <c r="O91" s="726">
        <v>1.14E-2</v>
      </c>
      <c r="P91" s="726">
        <v>1.6500000000000001E-2</v>
      </c>
    </row>
    <row r="92" spans="1:16" ht="18" customHeight="1">
      <c r="A92" s="651" t="s">
        <v>1492</v>
      </c>
      <c r="B92" s="725">
        <v>1.6000000000000001E-3</v>
      </c>
      <c r="C92" s="725">
        <v>8.9999999999999998E-4</v>
      </c>
      <c r="D92" s="725">
        <v>1.9E-3</v>
      </c>
      <c r="E92" s="725">
        <v>8.0000000000000004E-4</v>
      </c>
      <c r="F92" s="725">
        <v>3.0999999999999999E-3</v>
      </c>
      <c r="G92" s="725">
        <v>4.7999999999999996E-3</v>
      </c>
      <c r="H92" s="725">
        <v>5.9999999999999995E-4</v>
      </c>
      <c r="I92" s="725">
        <v>0</v>
      </c>
      <c r="J92" s="725">
        <v>0</v>
      </c>
      <c r="K92" s="725">
        <v>0</v>
      </c>
      <c r="L92" s="725">
        <v>0</v>
      </c>
      <c r="M92" s="725">
        <v>1.5E-3</v>
      </c>
      <c r="N92" s="725">
        <v>1.6E-2</v>
      </c>
      <c r="O92" s="725">
        <v>0</v>
      </c>
      <c r="P92" s="725">
        <v>2.2000000000000001E-3</v>
      </c>
    </row>
    <row r="93" spans="1:16" ht="18" customHeight="1">
      <c r="A93" s="651" t="s">
        <v>1493</v>
      </c>
      <c r="B93" s="725">
        <v>7.4000000000000003E-3</v>
      </c>
      <c r="C93" s="725">
        <v>5.7999999999999996E-3</v>
      </c>
      <c r="D93" s="725">
        <v>5.4999999999999997E-3</v>
      </c>
      <c r="E93" s="725">
        <v>2.5999999999999999E-3</v>
      </c>
      <c r="F93" s="725">
        <v>4.1000000000000003E-3</v>
      </c>
      <c r="G93" s="725">
        <v>7.1000000000000004E-3</v>
      </c>
      <c r="H93" s="725">
        <v>4.1000000000000003E-3</v>
      </c>
      <c r="I93" s="725">
        <v>1.44E-2</v>
      </c>
      <c r="J93" s="725">
        <v>1.6000000000000001E-3</v>
      </c>
      <c r="K93" s="725">
        <v>3.3E-3</v>
      </c>
      <c r="L93" s="725">
        <v>2.1399999999999999E-2</v>
      </c>
      <c r="M93" s="725">
        <v>1.9599999999999999E-2</v>
      </c>
      <c r="N93" s="725">
        <v>1.9E-2</v>
      </c>
      <c r="O93" s="725">
        <v>7.4999999999999997E-3</v>
      </c>
      <c r="P93" s="725">
        <v>7.4999999999999997E-3</v>
      </c>
    </row>
    <row r="94" spans="1:16" ht="18" customHeight="1">
      <c r="A94" s="651" t="s">
        <v>1494</v>
      </c>
      <c r="B94" s="725">
        <v>3.6900000000000002E-2</v>
      </c>
      <c r="C94" s="725">
        <v>2.9000000000000001E-2</v>
      </c>
      <c r="D94" s="725">
        <v>3.04E-2</v>
      </c>
      <c r="E94" s="725">
        <v>3.04E-2</v>
      </c>
      <c r="F94" s="725">
        <v>3.32E-2</v>
      </c>
      <c r="G94" s="725">
        <v>3.2500000000000001E-2</v>
      </c>
      <c r="H94" s="725">
        <v>3.1800000000000002E-2</v>
      </c>
      <c r="I94" s="725">
        <v>3.6700000000000003E-2</v>
      </c>
      <c r="J94" s="725">
        <v>1.7999999999999999E-2</v>
      </c>
      <c r="K94" s="725">
        <v>1.4200000000000001E-2</v>
      </c>
      <c r="L94" s="725">
        <v>3.2599999999999997E-2</v>
      </c>
      <c r="M94" s="725">
        <v>3.5499999999999997E-2</v>
      </c>
      <c r="N94" s="725">
        <v>5.67E-2</v>
      </c>
      <c r="O94" s="725">
        <v>3.4000000000000002E-2</v>
      </c>
      <c r="P94" s="725">
        <v>3.32E-2</v>
      </c>
    </row>
    <row r="95" spans="1:16" ht="18" customHeight="1">
      <c r="A95" s="651" t="s">
        <v>1495</v>
      </c>
      <c r="B95" s="725">
        <v>2.5000000000000001E-3</v>
      </c>
      <c r="C95" s="725">
        <v>4.0000000000000002E-4</v>
      </c>
      <c r="D95" s="725">
        <v>1.21E-2</v>
      </c>
      <c r="E95" s="725">
        <v>7.3000000000000001E-3</v>
      </c>
      <c r="F95" s="725">
        <v>1.3599999999999999E-2</v>
      </c>
      <c r="G95" s="725">
        <v>1.5299999999999999E-2</v>
      </c>
      <c r="H95" s="725">
        <v>0</v>
      </c>
      <c r="I95" s="725">
        <v>0</v>
      </c>
      <c r="J95" s="725">
        <v>0</v>
      </c>
      <c r="K95" s="725">
        <v>0</v>
      </c>
      <c r="L95" s="725">
        <v>5.7999999999999996E-3</v>
      </c>
      <c r="M95" s="725">
        <v>0</v>
      </c>
      <c r="N95" s="725">
        <v>0</v>
      </c>
      <c r="O95" s="725">
        <v>2.3999999999999998E-3</v>
      </c>
      <c r="P95" s="725">
        <v>8.0999999999999996E-3</v>
      </c>
    </row>
    <row r="96" spans="1:16" ht="18" customHeight="1" thickBot="1">
      <c r="A96" s="651" t="s">
        <v>1496</v>
      </c>
      <c r="B96" s="725">
        <v>0</v>
      </c>
      <c r="C96" s="725">
        <v>1.5942000000000001</v>
      </c>
      <c r="D96" s="725">
        <v>6.6400000000000001E-2</v>
      </c>
      <c r="E96" s="725">
        <v>0</v>
      </c>
      <c r="F96" s="725">
        <v>0</v>
      </c>
      <c r="G96" s="725">
        <v>0.21460000000000001</v>
      </c>
      <c r="H96" s="725">
        <v>3.1300000000000001E-2</v>
      </c>
      <c r="I96" s="725">
        <v>0</v>
      </c>
      <c r="J96" s="725">
        <v>0</v>
      </c>
      <c r="K96" s="725">
        <v>0</v>
      </c>
      <c r="L96" s="725">
        <v>0</v>
      </c>
      <c r="M96" s="725">
        <v>0</v>
      </c>
      <c r="N96" s="725">
        <v>0.308</v>
      </c>
      <c r="O96" s="725">
        <v>0</v>
      </c>
      <c r="P96" s="725">
        <v>2.5499999999999998E-2</v>
      </c>
    </row>
    <row r="97" spans="1:16" ht="18" customHeight="1" thickTop="1" thickBot="1">
      <c r="A97" s="199" t="s">
        <v>398</v>
      </c>
      <c r="B97" s="853">
        <v>0</v>
      </c>
      <c r="C97" s="853">
        <v>0</v>
      </c>
      <c r="D97" s="853">
        <v>0</v>
      </c>
      <c r="E97" s="853">
        <v>0</v>
      </c>
      <c r="F97" s="853">
        <v>0</v>
      </c>
      <c r="G97" s="853">
        <v>0</v>
      </c>
      <c r="H97" s="853">
        <v>0</v>
      </c>
      <c r="I97" s="853">
        <v>0</v>
      </c>
      <c r="J97" s="853">
        <v>0</v>
      </c>
      <c r="K97" s="853">
        <v>0</v>
      </c>
      <c r="L97" s="853">
        <v>0</v>
      </c>
      <c r="M97" s="853">
        <v>0</v>
      </c>
      <c r="N97" s="853">
        <v>0</v>
      </c>
      <c r="O97" s="853">
        <v>0</v>
      </c>
      <c r="P97" s="853">
        <v>0</v>
      </c>
    </row>
    <row r="98" spans="1:16" ht="18" customHeight="1" thickTop="1" thickBot="1">
      <c r="A98" s="189" t="s">
        <v>1497</v>
      </c>
      <c r="B98" s="853">
        <v>0</v>
      </c>
      <c r="C98" s="853">
        <v>0</v>
      </c>
      <c r="D98" s="853">
        <v>0</v>
      </c>
      <c r="E98" s="853">
        <v>0</v>
      </c>
      <c r="F98" s="853">
        <v>0</v>
      </c>
      <c r="G98" s="853">
        <v>0</v>
      </c>
      <c r="H98" s="853">
        <v>0</v>
      </c>
      <c r="I98" s="853">
        <v>0</v>
      </c>
      <c r="J98" s="853">
        <v>0</v>
      </c>
      <c r="K98" s="853">
        <v>0</v>
      </c>
      <c r="L98" s="853">
        <v>0</v>
      </c>
      <c r="M98" s="853">
        <v>0</v>
      </c>
      <c r="N98" s="853">
        <v>0</v>
      </c>
      <c r="O98" s="853">
        <v>0</v>
      </c>
      <c r="P98" s="853">
        <v>0</v>
      </c>
    </row>
    <row r="99" spans="1:16" ht="18" customHeight="1" thickTop="1">
      <c r="A99" s="651" t="s">
        <v>1498</v>
      </c>
      <c r="B99" s="725">
        <v>2.8899999999999999E-2</v>
      </c>
      <c r="C99" s="725">
        <v>4.7500000000000001E-2</v>
      </c>
      <c r="D99" s="725">
        <v>2.8799999999999999E-2</v>
      </c>
      <c r="E99" s="725">
        <v>3.0300000000000001E-2</v>
      </c>
      <c r="F99" s="725">
        <v>3.2300000000000002E-2</v>
      </c>
      <c r="G99" s="725">
        <v>3.3099999999999997E-2</v>
      </c>
      <c r="H99" s="725">
        <v>4.4600000000000001E-2</v>
      </c>
      <c r="I99" s="725">
        <v>7.5999999999999998E-2</v>
      </c>
      <c r="J99" s="725">
        <v>5.5100000000000003E-2</v>
      </c>
      <c r="K99" s="725">
        <v>5.28E-2</v>
      </c>
      <c r="L99" s="725">
        <v>7.4700000000000003E-2</v>
      </c>
      <c r="M99" s="725">
        <v>8.6499999999999994E-2</v>
      </c>
      <c r="N99" s="725">
        <v>5.8999999999999997E-2</v>
      </c>
      <c r="O99" s="725">
        <v>7.9799999999999996E-2</v>
      </c>
      <c r="P99" s="725">
        <v>4.19E-2</v>
      </c>
    </row>
    <row r="100" spans="1:16" ht="18" customHeight="1">
      <c r="A100" s="651" t="s">
        <v>1499</v>
      </c>
      <c r="B100" s="725">
        <v>4.3099999999999999E-2</v>
      </c>
      <c r="C100" s="725">
        <v>6.93E-2</v>
      </c>
      <c r="D100" s="725">
        <v>3.9899999999999998E-2</v>
      </c>
      <c r="E100" s="725">
        <v>5.11E-2</v>
      </c>
      <c r="F100" s="725">
        <v>4.4600000000000001E-2</v>
      </c>
      <c r="G100" s="725">
        <v>4.4200000000000003E-2</v>
      </c>
      <c r="H100" s="725">
        <v>5.4699999999999999E-2</v>
      </c>
      <c r="I100" s="725">
        <v>8.1699999999999995E-2</v>
      </c>
      <c r="J100" s="725">
        <v>0.1091</v>
      </c>
      <c r="K100" s="725">
        <v>0.14299999999999999</v>
      </c>
      <c r="L100" s="725">
        <v>8.4400000000000003E-2</v>
      </c>
      <c r="M100" s="725">
        <v>0.1026</v>
      </c>
      <c r="N100" s="725">
        <v>6.8099999999999994E-2</v>
      </c>
      <c r="O100" s="725">
        <v>9.0200000000000002E-2</v>
      </c>
      <c r="P100" s="725">
        <v>5.5800000000000002E-2</v>
      </c>
    </row>
    <row r="101" spans="1:16" ht="18" customHeight="1">
      <c r="A101" s="651" t="s">
        <v>1500</v>
      </c>
      <c r="B101" s="725">
        <v>4.7699999999999999E-2</v>
      </c>
      <c r="C101" s="725">
        <v>9.1800000000000007E-2</v>
      </c>
      <c r="D101" s="725">
        <v>4.6800000000000001E-2</v>
      </c>
      <c r="E101" s="725">
        <v>5.1299999999999998E-2</v>
      </c>
      <c r="F101" s="725">
        <v>4.6399999999999997E-2</v>
      </c>
      <c r="G101" s="725">
        <v>0.05</v>
      </c>
      <c r="H101" s="725">
        <v>6.3399999999999998E-2</v>
      </c>
      <c r="I101" s="725">
        <v>9.1600000000000001E-2</v>
      </c>
      <c r="J101" s="725">
        <v>8.6599999999999996E-2</v>
      </c>
      <c r="K101" s="725">
        <v>0.1036</v>
      </c>
      <c r="L101" s="725">
        <v>0.09</v>
      </c>
      <c r="M101" s="725">
        <v>0.109</v>
      </c>
      <c r="N101" s="725">
        <v>0.1045</v>
      </c>
      <c r="O101" s="725">
        <v>9.9599999999999994E-2</v>
      </c>
      <c r="P101" s="725">
        <v>6.3899999999999998E-2</v>
      </c>
    </row>
    <row r="102" spans="1:16" ht="18" customHeight="1" thickBot="1">
      <c r="A102" s="651" t="s">
        <v>1501</v>
      </c>
      <c r="B102" s="725">
        <v>4.1399999999999999E-2</v>
      </c>
      <c r="C102" s="725">
        <v>6.7299999999999999E-2</v>
      </c>
      <c r="D102" s="725">
        <v>4.2700000000000002E-2</v>
      </c>
      <c r="E102" s="725">
        <v>5.2699999999999997E-2</v>
      </c>
      <c r="F102" s="725">
        <v>5.0200000000000002E-2</v>
      </c>
      <c r="G102" s="725">
        <v>4.5900000000000003E-2</v>
      </c>
      <c r="H102" s="725">
        <v>5.8799999999999998E-2</v>
      </c>
      <c r="I102" s="725">
        <v>0.1148</v>
      </c>
      <c r="J102" s="725">
        <v>0.22969999999999999</v>
      </c>
      <c r="K102" s="725">
        <v>0.2291</v>
      </c>
      <c r="L102" s="725">
        <v>0.1179</v>
      </c>
      <c r="M102" s="725">
        <v>0.11899999999999999</v>
      </c>
      <c r="N102" s="725">
        <v>0.10630000000000001</v>
      </c>
      <c r="O102" s="725">
        <v>0.1065</v>
      </c>
      <c r="P102" s="725">
        <v>6.4000000000000001E-2</v>
      </c>
    </row>
    <row r="103" spans="1:16" ht="18" customHeight="1" thickTop="1" thickBot="1">
      <c r="A103" s="189" t="s">
        <v>404</v>
      </c>
      <c r="B103" s="853">
        <v>0</v>
      </c>
      <c r="C103" s="853">
        <v>0</v>
      </c>
      <c r="D103" s="853">
        <v>0</v>
      </c>
      <c r="E103" s="853">
        <v>0</v>
      </c>
      <c r="F103" s="853">
        <v>0</v>
      </c>
      <c r="G103" s="853">
        <v>0</v>
      </c>
      <c r="H103" s="853">
        <v>0</v>
      </c>
      <c r="I103" s="853">
        <v>0</v>
      </c>
      <c r="J103" s="853">
        <v>0</v>
      </c>
      <c r="K103" s="853">
        <v>0</v>
      </c>
      <c r="L103" s="853">
        <v>0</v>
      </c>
      <c r="M103" s="853">
        <v>0</v>
      </c>
      <c r="N103" s="853">
        <v>0</v>
      </c>
      <c r="O103" s="853">
        <v>0</v>
      </c>
      <c r="P103" s="853">
        <v>0</v>
      </c>
    </row>
    <row r="104" spans="1:16" ht="18" customHeight="1" thickTop="1">
      <c r="A104" s="651" t="s">
        <v>1502</v>
      </c>
      <c r="B104" s="725">
        <v>0.4551</v>
      </c>
      <c r="C104" s="725">
        <v>0.48699999999999999</v>
      </c>
      <c r="D104" s="725">
        <v>0.37759999999999999</v>
      </c>
      <c r="E104" s="725">
        <v>0.42499999999999999</v>
      </c>
      <c r="F104" s="725">
        <v>0.45540000000000003</v>
      </c>
      <c r="G104" s="725">
        <v>0.44409999999999999</v>
      </c>
      <c r="H104" s="725">
        <v>0.53180000000000005</v>
      </c>
      <c r="I104" s="725">
        <v>0.60809999999999997</v>
      </c>
      <c r="J104" s="725">
        <v>0.51080000000000003</v>
      </c>
      <c r="K104" s="725">
        <v>0.43090000000000001</v>
      </c>
      <c r="L104" s="725">
        <v>0.66300000000000003</v>
      </c>
      <c r="M104" s="725">
        <v>0.56540000000000001</v>
      </c>
      <c r="N104" s="725">
        <v>0.50129999999999997</v>
      </c>
      <c r="O104" s="725">
        <v>0.6573</v>
      </c>
      <c r="P104" s="725">
        <v>0.51180000000000003</v>
      </c>
    </row>
    <row r="105" spans="1:16" ht="18" customHeight="1">
      <c r="A105" s="651" t="s">
        <v>1503</v>
      </c>
      <c r="B105" s="725">
        <v>5.7500000000000002E-2</v>
      </c>
      <c r="C105" s="725">
        <v>6.0900000000000003E-2</v>
      </c>
      <c r="D105" s="725">
        <v>7.3899999999999993E-2</v>
      </c>
      <c r="E105" s="725">
        <v>5.45E-2</v>
      </c>
      <c r="F105" s="725">
        <v>6.0400000000000002E-2</v>
      </c>
      <c r="G105" s="725">
        <v>5.5800000000000002E-2</v>
      </c>
      <c r="H105" s="725">
        <v>4.4699999999999997E-2</v>
      </c>
      <c r="I105" s="725">
        <v>5.8200000000000002E-2</v>
      </c>
      <c r="J105" s="725">
        <v>4.0099999999999997E-2</v>
      </c>
      <c r="K105" s="725">
        <v>4.2500000000000003E-2</v>
      </c>
      <c r="L105" s="725">
        <v>2.7699999999999999E-2</v>
      </c>
      <c r="M105" s="725">
        <v>5.8400000000000001E-2</v>
      </c>
      <c r="N105" s="725">
        <v>9.8199999999999996E-2</v>
      </c>
      <c r="O105" s="725">
        <v>4.19E-2</v>
      </c>
      <c r="P105" s="725">
        <v>5.7000000000000002E-2</v>
      </c>
    </row>
    <row r="106" spans="1:16" ht="18" customHeight="1">
      <c r="A106" s="651" t="s">
        <v>1504</v>
      </c>
      <c r="B106" s="725">
        <v>0.4874</v>
      </c>
      <c r="C106" s="725">
        <v>0.4521</v>
      </c>
      <c r="D106" s="725">
        <v>0.54849999999999999</v>
      </c>
      <c r="E106" s="725">
        <v>0.52049999999999996</v>
      </c>
      <c r="F106" s="725">
        <v>0.48420000000000002</v>
      </c>
      <c r="G106" s="725">
        <v>0.50019999999999998</v>
      </c>
      <c r="H106" s="725">
        <v>0.42349999999999999</v>
      </c>
      <c r="I106" s="725">
        <v>0.33360000000000001</v>
      </c>
      <c r="J106" s="725">
        <v>0.44900000000000001</v>
      </c>
      <c r="K106" s="725">
        <v>0.52659999999999996</v>
      </c>
      <c r="L106" s="725">
        <v>0.30940000000000001</v>
      </c>
      <c r="M106" s="725">
        <v>0.37630000000000002</v>
      </c>
      <c r="N106" s="725">
        <v>0.40050000000000002</v>
      </c>
      <c r="O106" s="725">
        <v>0.30080000000000001</v>
      </c>
      <c r="P106" s="725">
        <v>0.43120000000000003</v>
      </c>
    </row>
    <row r="107" spans="1:16" ht="18" customHeight="1" thickBot="1">
      <c r="A107" s="651" t="s">
        <v>1505</v>
      </c>
      <c r="B107" s="725">
        <v>0.48630000000000001</v>
      </c>
      <c r="C107" s="725">
        <v>0.57850000000000001</v>
      </c>
      <c r="D107" s="725">
        <v>0.51219999999999999</v>
      </c>
      <c r="E107" s="725">
        <v>0.45910000000000001</v>
      </c>
      <c r="F107" s="725">
        <v>0.48720000000000002</v>
      </c>
      <c r="G107" s="725">
        <v>0.48559999999999998</v>
      </c>
      <c r="H107" s="725">
        <v>0.50219999999999998</v>
      </c>
      <c r="I107" s="725">
        <v>0.5474</v>
      </c>
      <c r="J107" s="725">
        <v>0.87760000000000005</v>
      </c>
      <c r="K107" s="725">
        <v>0.51549999999999996</v>
      </c>
      <c r="L107" s="725">
        <v>0.44469999999999998</v>
      </c>
      <c r="M107" s="725">
        <v>0.59970000000000001</v>
      </c>
      <c r="N107" s="725">
        <v>0.31879999999999997</v>
      </c>
      <c r="O107" s="725">
        <v>0.60129999999999995</v>
      </c>
      <c r="P107" s="725">
        <v>0.49469999999999997</v>
      </c>
    </row>
    <row r="108" spans="1:16" ht="18" customHeight="1" thickTop="1" thickBot="1">
      <c r="A108" s="189" t="s">
        <v>1506</v>
      </c>
      <c r="B108" s="853">
        <v>0</v>
      </c>
      <c r="C108" s="853">
        <v>0</v>
      </c>
      <c r="D108" s="853">
        <v>0</v>
      </c>
      <c r="E108" s="853">
        <v>0</v>
      </c>
      <c r="F108" s="853">
        <v>0</v>
      </c>
      <c r="G108" s="853">
        <v>0</v>
      </c>
      <c r="H108" s="853">
        <v>0</v>
      </c>
      <c r="I108" s="853">
        <v>0</v>
      </c>
      <c r="J108" s="853">
        <v>0</v>
      </c>
      <c r="K108" s="853">
        <v>0</v>
      </c>
      <c r="L108" s="853">
        <v>0</v>
      </c>
      <c r="M108" s="853">
        <v>0</v>
      </c>
      <c r="N108" s="853">
        <v>0</v>
      </c>
      <c r="O108" s="853">
        <v>0</v>
      </c>
      <c r="P108" s="853">
        <v>0</v>
      </c>
    </row>
    <row r="109" spans="1:16" ht="18" customHeight="1" thickTop="1">
      <c r="A109" s="651" t="s">
        <v>1507</v>
      </c>
      <c r="B109" s="725">
        <v>5.62E-2</v>
      </c>
      <c r="C109" s="725">
        <v>6.9800000000000001E-2</v>
      </c>
      <c r="D109" s="725">
        <v>5.3499999999999999E-2</v>
      </c>
      <c r="E109" s="725">
        <v>7.3599999999999999E-2</v>
      </c>
      <c r="F109" s="725">
        <v>6.1899999999999997E-2</v>
      </c>
      <c r="G109" s="725">
        <v>5.4800000000000001E-2</v>
      </c>
      <c r="H109" s="725">
        <v>7.3999999999999996E-2</v>
      </c>
      <c r="I109" s="725">
        <v>0.12740000000000001</v>
      </c>
      <c r="J109" s="725">
        <v>7.2999999999999995E-2</v>
      </c>
      <c r="K109" s="725">
        <v>0.13039999999999999</v>
      </c>
      <c r="L109" s="725">
        <v>0.1135</v>
      </c>
      <c r="M109" s="725">
        <v>0.1166</v>
      </c>
      <c r="N109" s="725">
        <v>0.1008</v>
      </c>
      <c r="O109" s="725">
        <v>0.1099</v>
      </c>
      <c r="P109" s="725">
        <v>7.3700000000000002E-2</v>
      </c>
    </row>
    <row r="110" spans="1:16" ht="18" customHeight="1">
      <c r="A110" s="651" t="s">
        <v>1508</v>
      </c>
      <c r="B110" s="725">
        <v>3.9399999999999998E-2</v>
      </c>
      <c r="C110" s="725">
        <v>5.2200000000000003E-2</v>
      </c>
      <c r="D110" s="725">
        <v>4.0300000000000002E-2</v>
      </c>
      <c r="E110" s="725">
        <v>3.6700000000000003E-2</v>
      </c>
      <c r="F110" s="725">
        <v>4.7199999999999999E-2</v>
      </c>
      <c r="G110" s="725">
        <v>3.6700000000000003E-2</v>
      </c>
      <c r="H110" s="725">
        <v>6.0600000000000001E-2</v>
      </c>
      <c r="I110" s="725">
        <v>0.12559999999999999</v>
      </c>
      <c r="J110" s="725">
        <v>3.6600000000000001E-2</v>
      </c>
      <c r="K110" s="725">
        <v>1.8499999999999999E-2</v>
      </c>
      <c r="L110" s="725">
        <v>0.1079</v>
      </c>
      <c r="M110" s="725">
        <v>9.6000000000000002E-2</v>
      </c>
      <c r="N110" s="725">
        <v>8.6599999999999996E-2</v>
      </c>
      <c r="O110" s="725">
        <v>0.1026</v>
      </c>
      <c r="P110" s="725">
        <v>5.7500000000000002E-2</v>
      </c>
    </row>
    <row r="111" spans="1:16" ht="18" customHeight="1">
      <c r="A111" s="650" t="s">
        <v>412</v>
      </c>
      <c r="B111" s="725">
        <v>5.1999999999999998E-2</v>
      </c>
      <c r="C111" s="725">
        <v>7.4399999999999994E-2</v>
      </c>
      <c r="D111" s="725">
        <v>5.11E-2</v>
      </c>
      <c r="E111" s="725">
        <v>5.0599999999999999E-2</v>
      </c>
      <c r="F111" s="725">
        <v>5.74E-2</v>
      </c>
      <c r="G111" s="725">
        <v>4.5400000000000003E-2</v>
      </c>
      <c r="H111" s="725">
        <v>7.3200000000000001E-2</v>
      </c>
      <c r="I111" s="725">
        <v>0.1368</v>
      </c>
      <c r="J111" s="725">
        <v>5.7599999999999998E-2</v>
      </c>
      <c r="K111" s="725">
        <v>4.02E-2</v>
      </c>
      <c r="L111" s="725">
        <v>0.123</v>
      </c>
      <c r="M111" s="725">
        <v>0.1053</v>
      </c>
      <c r="N111" s="725">
        <v>0.1027</v>
      </c>
      <c r="O111" s="725">
        <v>0.1147</v>
      </c>
      <c r="P111" s="725">
        <v>7.0900000000000005E-2</v>
      </c>
    </row>
    <row r="112" spans="1:16" ht="18" customHeight="1">
      <c r="A112" s="650" t="s">
        <v>1509</v>
      </c>
      <c r="B112" s="725">
        <v>6.4000000000000001E-2</v>
      </c>
      <c r="C112" s="725">
        <v>8.2699999999999996E-2</v>
      </c>
      <c r="D112" s="725">
        <v>6.1899999999999997E-2</v>
      </c>
      <c r="E112" s="725">
        <v>5.8400000000000001E-2</v>
      </c>
      <c r="F112" s="725">
        <v>7.0199999999999999E-2</v>
      </c>
      <c r="G112" s="725">
        <v>5.96E-2</v>
      </c>
      <c r="H112" s="725">
        <v>9.0499999999999997E-2</v>
      </c>
      <c r="I112" s="725">
        <v>0.16370000000000001</v>
      </c>
      <c r="J112" s="725">
        <v>5.9499999999999997E-2</v>
      </c>
      <c r="K112" s="725">
        <v>4.2299999999999997E-2</v>
      </c>
      <c r="L112" s="725">
        <v>0.14849999999999999</v>
      </c>
      <c r="M112" s="725">
        <v>0.1308</v>
      </c>
      <c r="N112" s="725">
        <v>0.13930000000000001</v>
      </c>
      <c r="O112" s="725">
        <v>0.1338</v>
      </c>
      <c r="P112" s="725">
        <v>8.5400000000000004E-2</v>
      </c>
    </row>
    <row r="113" spans="1:16" ht="18" customHeight="1">
      <c r="A113" s="650" t="s">
        <v>1510</v>
      </c>
      <c r="B113" s="725">
        <v>-1.2E-2</v>
      </c>
      <c r="C113" s="725">
        <v>-8.3000000000000001E-3</v>
      </c>
      <c r="D113" s="725">
        <v>-1.09E-2</v>
      </c>
      <c r="E113" s="725">
        <v>-7.7999999999999996E-3</v>
      </c>
      <c r="F113" s="725">
        <v>-1.2800000000000001E-2</v>
      </c>
      <c r="G113" s="725">
        <v>-1.4200000000000001E-2</v>
      </c>
      <c r="H113" s="725">
        <v>-1.72E-2</v>
      </c>
      <c r="I113" s="725">
        <v>-2.6800000000000001E-2</v>
      </c>
      <c r="J113" s="725">
        <v>-1.9E-3</v>
      </c>
      <c r="K113" s="725">
        <v>-2.0999999999999999E-3</v>
      </c>
      <c r="L113" s="725">
        <v>-2.5499999999999998E-2</v>
      </c>
      <c r="M113" s="725">
        <v>-2.5499999999999998E-2</v>
      </c>
      <c r="N113" s="725">
        <v>-3.6600000000000001E-2</v>
      </c>
      <c r="O113" s="725">
        <v>-1.9099999999999999E-2</v>
      </c>
      <c r="P113" s="725">
        <v>-1.4500000000000001E-2</v>
      </c>
    </row>
    <row r="114" spans="1:16" ht="18" customHeight="1">
      <c r="A114" s="650" t="s">
        <v>415</v>
      </c>
      <c r="B114" s="726">
        <v>-1.26E-2</v>
      </c>
      <c r="C114" s="725">
        <v>-2.2200000000000001E-2</v>
      </c>
      <c r="D114" s="726">
        <v>-1.0800000000000001E-2</v>
      </c>
      <c r="E114" s="726">
        <v>-1.3899999999999999E-2</v>
      </c>
      <c r="F114" s="726">
        <v>-1.0200000000000001E-2</v>
      </c>
      <c r="G114" s="726">
        <v>-8.6999999999999994E-3</v>
      </c>
      <c r="H114" s="726">
        <v>-1.26E-2</v>
      </c>
      <c r="I114" s="726">
        <v>-1.1299999999999999E-2</v>
      </c>
      <c r="J114" s="726">
        <v>-2.1000000000000001E-2</v>
      </c>
      <c r="K114" s="726">
        <v>-2.1700000000000001E-2</v>
      </c>
      <c r="L114" s="726">
        <v>-1.5100000000000001E-2</v>
      </c>
      <c r="M114" s="726">
        <v>-9.2999999999999992E-3</v>
      </c>
      <c r="N114" s="726">
        <v>-1.61E-2</v>
      </c>
      <c r="O114" s="726">
        <v>-1.21E-2</v>
      </c>
      <c r="P114" s="726">
        <v>-1.34E-2</v>
      </c>
    </row>
    <row r="115" spans="1:16" ht="18" customHeight="1" thickBot="1">
      <c r="A115" s="650" t="s">
        <v>1511</v>
      </c>
      <c r="B115" s="725">
        <v>1.6799999999999999E-2</v>
      </c>
      <c r="C115" s="725">
        <v>1.7600000000000001E-2</v>
      </c>
      <c r="D115" s="725">
        <v>1.3299999999999999E-2</v>
      </c>
      <c r="E115" s="725">
        <v>3.6900000000000002E-2</v>
      </c>
      <c r="F115" s="726">
        <v>1.47E-2</v>
      </c>
      <c r="G115" s="726">
        <v>1.8100000000000002E-2</v>
      </c>
      <c r="H115" s="726">
        <v>1.34E-2</v>
      </c>
      <c r="I115" s="726">
        <v>1.9E-3</v>
      </c>
      <c r="J115" s="725">
        <v>3.6400000000000002E-2</v>
      </c>
      <c r="K115" s="725">
        <v>0.1119</v>
      </c>
      <c r="L115" s="726">
        <v>5.1000000000000004E-3</v>
      </c>
      <c r="M115" s="726">
        <v>2.06E-2</v>
      </c>
      <c r="N115" s="726">
        <v>1.4200000000000001E-2</v>
      </c>
      <c r="O115" s="726">
        <v>7.3000000000000001E-3</v>
      </c>
      <c r="P115" s="726">
        <v>1.6199999999999999E-2</v>
      </c>
    </row>
    <row r="116" spans="1:16" ht="18" customHeight="1" thickTop="1" thickBot="1">
      <c r="A116" s="189" t="s">
        <v>417</v>
      </c>
      <c r="B116" s="853">
        <v>0</v>
      </c>
      <c r="C116" s="853">
        <v>0</v>
      </c>
      <c r="D116" s="853">
        <v>0</v>
      </c>
      <c r="E116" s="853">
        <v>0</v>
      </c>
      <c r="F116" s="853">
        <v>0</v>
      </c>
      <c r="G116" s="853">
        <v>0</v>
      </c>
      <c r="H116" s="853">
        <v>0</v>
      </c>
      <c r="I116" s="853">
        <v>0</v>
      </c>
      <c r="J116" s="853">
        <v>0</v>
      </c>
      <c r="K116" s="853">
        <v>0</v>
      </c>
      <c r="L116" s="853">
        <v>0</v>
      </c>
      <c r="M116" s="853">
        <v>0</v>
      </c>
      <c r="N116" s="853">
        <v>0</v>
      </c>
      <c r="O116" s="853">
        <v>0</v>
      </c>
      <c r="P116" s="853">
        <v>0</v>
      </c>
    </row>
    <row r="117" spans="1:16" ht="18" customHeight="1" thickTop="1">
      <c r="A117" s="650" t="s">
        <v>1507</v>
      </c>
      <c r="B117" s="725">
        <v>5.62E-2</v>
      </c>
      <c r="C117" s="725">
        <v>6.9800000000000001E-2</v>
      </c>
      <c r="D117" s="725">
        <v>5.3499999999999999E-2</v>
      </c>
      <c r="E117" s="725">
        <v>7.3599999999999999E-2</v>
      </c>
      <c r="F117" s="725">
        <v>6.1899999999999997E-2</v>
      </c>
      <c r="G117" s="725">
        <v>5.4800000000000001E-2</v>
      </c>
      <c r="H117" s="725">
        <v>7.3999999999999996E-2</v>
      </c>
      <c r="I117" s="725">
        <v>0.12740000000000001</v>
      </c>
      <c r="J117" s="725">
        <v>7.2999999999999995E-2</v>
      </c>
      <c r="K117" s="725">
        <v>0.13039999999999999</v>
      </c>
      <c r="L117" s="725">
        <v>0.1135</v>
      </c>
      <c r="M117" s="725">
        <v>0.1166</v>
      </c>
      <c r="N117" s="725">
        <v>0.1008</v>
      </c>
      <c r="O117" s="725">
        <v>0.1099</v>
      </c>
      <c r="P117" s="725">
        <v>7.3700000000000002E-2</v>
      </c>
    </row>
    <row r="118" spans="1:16" ht="18" customHeight="1">
      <c r="A118" s="650" t="s">
        <v>1512</v>
      </c>
      <c r="B118" s="725">
        <v>-3.0999999999999999E-3</v>
      </c>
      <c r="C118" s="725">
        <v>-6.0000000000000001E-3</v>
      </c>
      <c r="D118" s="725">
        <v>-2.2000000000000001E-3</v>
      </c>
      <c r="E118" s="725">
        <v>-5.4000000000000003E-3</v>
      </c>
      <c r="F118" s="725">
        <v>-3.8E-3</v>
      </c>
      <c r="G118" s="725">
        <v>-3.5999999999999999E-3</v>
      </c>
      <c r="H118" s="725">
        <v>-7.4000000000000003E-3</v>
      </c>
      <c r="I118" s="725">
        <v>-1.18E-2</v>
      </c>
      <c r="J118" s="725">
        <v>4.5999999999999999E-3</v>
      </c>
      <c r="K118" s="725">
        <v>-2.0000000000000001E-4</v>
      </c>
      <c r="L118" s="725">
        <v>-1.29E-2</v>
      </c>
      <c r="M118" s="725">
        <v>-9.4999999999999998E-3</v>
      </c>
      <c r="N118" s="725">
        <v>-2.5399999999999999E-2</v>
      </c>
      <c r="O118" s="725">
        <v>-7.1999999999999998E-3</v>
      </c>
      <c r="P118" s="725">
        <v>-6.4000000000000003E-3</v>
      </c>
    </row>
    <row r="119" spans="1:16" ht="18" customHeight="1">
      <c r="A119" s="650" t="s">
        <v>1513</v>
      </c>
      <c r="B119" s="725">
        <v>-3.3500000000000002E-2</v>
      </c>
      <c r="C119" s="725">
        <v>-5.0099999999999999E-2</v>
      </c>
      <c r="D119" s="725">
        <v>-3.2399999999999998E-2</v>
      </c>
      <c r="E119" s="725">
        <v>-3.8600000000000002E-2</v>
      </c>
      <c r="F119" s="725">
        <v>-3.7499999999999999E-2</v>
      </c>
      <c r="G119" s="725">
        <v>-3.6299999999999999E-2</v>
      </c>
      <c r="H119" s="725">
        <v>-4.6699999999999998E-2</v>
      </c>
      <c r="I119" s="725">
        <v>-7.5999999999999998E-2</v>
      </c>
      <c r="J119" s="725">
        <v>-7.0199999999999999E-2</v>
      </c>
      <c r="K119" s="725">
        <v>-6.9500000000000006E-2</v>
      </c>
      <c r="L119" s="725">
        <v>-7.5200000000000003E-2</v>
      </c>
      <c r="M119" s="725">
        <v>-9.2600000000000002E-2</v>
      </c>
      <c r="N119" s="725">
        <v>-6.0100000000000001E-2</v>
      </c>
      <c r="O119" s="725">
        <v>-8.1100000000000005E-2</v>
      </c>
      <c r="P119" s="725">
        <v>-4.65E-2</v>
      </c>
    </row>
    <row r="120" spans="1:16" ht="18" customHeight="1">
      <c r="A120" s="650" t="s">
        <v>1514</v>
      </c>
      <c r="B120" s="725">
        <v>1E-4</v>
      </c>
      <c r="C120" s="725">
        <v>0</v>
      </c>
      <c r="D120" s="725">
        <v>1E-4</v>
      </c>
      <c r="E120" s="725">
        <v>0</v>
      </c>
      <c r="F120" s="725">
        <v>0</v>
      </c>
      <c r="G120" s="725">
        <v>0</v>
      </c>
      <c r="H120" s="725">
        <v>2.0000000000000001E-4</v>
      </c>
      <c r="I120" s="725">
        <v>0</v>
      </c>
      <c r="J120" s="725">
        <v>0</v>
      </c>
      <c r="K120" s="725">
        <v>1E-4</v>
      </c>
      <c r="L120" s="725">
        <v>5.9999999999999995E-4</v>
      </c>
      <c r="M120" s="725">
        <v>0</v>
      </c>
      <c r="N120" s="725">
        <v>0</v>
      </c>
      <c r="O120" s="725">
        <v>0</v>
      </c>
      <c r="P120" s="725">
        <v>1E-4</v>
      </c>
    </row>
    <row r="121" spans="1:16" ht="18" customHeight="1">
      <c r="A121" s="650" t="s">
        <v>1515</v>
      </c>
      <c r="B121" s="725">
        <v>0</v>
      </c>
      <c r="C121" s="725">
        <v>0</v>
      </c>
      <c r="D121" s="725">
        <v>4.0000000000000002E-4</v>
      </c>
      <c r="E121" s="725">
        <v>0</v>
      </c>
      <c r="F121" s="725">
        <v>2.0000000000000001E-4</v>
      </c>
      <c r="G121" s="725">
        <v>2.0000000000000001E-4</v>
      </c>
      <c r="H121" s="725">
        <v>5.0000000000000001E-4</v>
      </c>
      <c r="I121" s="725">
        <v>-3.0999999999999999E-3</v>
      </c>
      <c r="J121" s="725">
        <v>1E-4</v>
      </c>
      <c r="K121" s="725">
        <v>-1.4E-3</v>
      </c>
      <c r="L121" s="725">
        <v>-1.4E-3</v>
      </c>
      <c r="M121" s="725">
        <v>-2.9999999999999997E-4</v>
      </c>
      <c r="N121" s="725">
        <v>0</v>
      </c>
      <c r="O121" s="725">
        <v>1E-4</v>
      </c>
      <c r="P121" s="725">
        <v>-2.0000000000000001E-4</v>
      </c>
    </row>
    <row r="122" spans="1:16" ht="18" customHeight="1" thickBot="1">
      <c r="A122" s="650" t="s">
        <v>1516</v>
      </c>
      <c r="B122" s="725">
        <v>1E-4</v>
      </c>
      <c r="C122" s="725">
        <v>-1E-4</v>
      </c>
      <c r="D122" s="725">
        <v>0</v>
      </c>
      <c r="E122" s="725">
        <v>0</v>
      </c>
      <c r="F122" s="725">
        <v>-1E-4</v>
      </c>
      <c r="G122" s="725">
        <v>0</v>
      </c>
      <c r="H122" s="725">
        <v>0</v>
      </c>
      <c r="I122" s="725">
        <v>0</v>
      </c>
      <c r="J122" s="725">
        <v>0</v>
      </c>
      <c r="K122" s="725">
        <v>-6.9999999999999999E-4</v>
      </c>
      <c r="L122" s="725">
        <v>0</v>
      </c>
      <c r="M122" s="725">
        <v>4.0000000000000002E-4</v>
      </c>
      <c r="N122" s="725">
        <v>0</v>
      </c>
      <c r="O122" s="725">
        <v>0</v>
      </c>
      <c r="P122" s="725">
        <v>0</v>
      </c>
    </row>
    <row r="123" spans="1:16" ht="18" customHeight="1" thickTop="1" thickBot="1">
      <c r="A123" s="186" t="s">
        <v>1517</v>
      </c>
      <c r="B123" s="727">
        <v>1.9699999999999999E-2</v>
      </c>
      <c r="C123" s="727">
        <v>1.3599999999999999E-2</v>
      </c>
      <c r="D123" s="727">
        <v>1.95E-2</v>
      </c>
      <c r="E123" s="727">
        <v>3.0099999999999998E-2</v>
      </c>
      <c r="F123" s="727">
        <v>2.0799999999999999E-2</v>
      </c>
      <c r="G123" s="727">
        <v>1.4999999999999999E-2</v>
      </c>
      <c r="H123" s="727">
        <v>2.0400000000000001E-2</v>
      </c>
      <c r="I123" s="727">
        <v>3.6499999999999998E-2</v>
      </c>
      <c r="J123" s="727">
        <v>7.4999999999999997E-3</v>
      </c>
      <c r="K123" s="727">
        <v>5.8700000000000002E-2</v>
      </c>
      <c r="L123" s="727">
        <v>2.41E-2</v>
      </c>
      <c r="M123" s="727">
        <v>1.49E-2</v>
      </c>
      <c r="N123" s="727">
        <v>1.55E-2</v>
      </c>
      <c r="O123" s="727">
        <v>2.18E-2</v>
      </c>
      <c r="P123" s="727">
        <v>2.0799999999999999E-2</v>
      </c>
    </row>
    <row r="124" spans="1:16" ht="16.5" thickTop="1" thickBot="1">
      <c r="A124" s="653"/>
      <c r="B124" s="728"/>
      <c r="C124" s="728"/>
      <c r="D124" s="728"/>
      <c r="E124" s="728"/>
      <c r="F124" s="728"/>
      <c r="G124" s="728"/>
      <c r="H124" s="728"/>
      <c r="I124" s="728"/>
      <c r="J124" s="728"/>
      <c r="K124" s="728"/>
      <c r="L124" s="728"/>
      <c r="M124" s="728"/>
      <c r="N124" s="728"/>
      <c r="O124" s="728"/>
      <c r="P124" s="728"/>
    </row>
    <row r="125" spans="1:16" ht="15.75" thickTop="1">
      <c r="A125" s="203" t="s">
        <v>424</v>
      </c>
      <c r="B125" s="170"/>
      <c r="C125" s="170"/>
      <c r="D125" s="170"/>
      <c r="E125" s="170"/>
      <c r="F125" s="170"/>
      <c r="G125" s="170"/>
      <c r="H125" s="170"/>
      <c r="I125" s="170"/>
      <c r="J125" s="170"/>
      <c r="K125" s="170"/>
      <c r="L125" s="170"/>
      <c r="M125" s="170"/>
      <c r="N125" s="170"/>
      <c r="O125" s="170"/>
      <c r="P125" s="170"/>
    </row>
    <row r="126" spans="1:16">
      <c r="A126" s="203" t="s">
        <v>425</v>
      </c>
      <c r="B126" s="170"/>
      <c r="C126" s="170"/>
      <c r="D126" s="170"/>
      <c r="E126" s="170"/>
      <c r="F126" s="170"/>
      <c r="G126" s="170"/>
      <c r="H126" s="170"/>
      <c r="I126" s="170"/>
      <c r="J126" s="170"/>
      <c r="K126" s="170"/>
      <c r="L126" s="170"/>
      <c r="M126" s="170"/>
      <c r="N126" s="170"/>
      <c r="O126" s="170"/>
      <c r="P126" s="170"/>
    </row>
    <row r="127" spans="1:16">
      <c r="A127" s="203" t="s">
        <v>426</v>
      </c>
      <c r="B127" s="170"/>
      <c r="C127" s="170"/>
      <c r="D127" s="170"/>
      <c r="E127" s="170"/>
      <c r="F127" s="170"/>
      <c r="G127" s="170"/>
      <c r="H127" s="170"/>
      <c r="I127" s="170"/>
      <c r="J127" s="170"/>
      <c r="K127" s="170"/>
      <c r="L127" s="170"/>
      <c r="M127" s="170"/>
      <c r="N127" s="170"/>
      <c r="O127" s="170"/>
      <c r="P127" s="170"/>
    </row>
    <row r="128" spans="1:16">
      <c r="A128" s="203" t="s">
        <v>427</v>
      </c>
      <c r="B128" s="170"/>
      <c r="C128" s="170"/>
      <c r="D128" s="170"/>
      <c r="E128" s="170"/>
      <c r="F128" s="170"/>
      <c r="G128" s="170"/>
      <c r="H128" s="170"/>
      <c r="I128" s="170"/>
      <c r="J128" s="170"/>
      <c r="K128" s="170"/>
      <c r="L128" s="170"/>
      <c r="M128" s="170"/>
      <c r="N128" s="170"/>
      <c r="O128" s="170"/>
      <c r="P128" s="170"/>
    </row>
    <row r="129" spans="1:16">
      <c r="A129" s="203" t="s">
        <v>428</v>
      </c>
      <c r="B129" s="170"/>
      <c r="C129" s="170"/>
      <c r="D129" s="170"/>
      <c r="E129" s="170"/>
      <c r="F129" s="170"/>
      <c r="G129" s="170"/>
      <c r="H129" s="170"/>
      <c r="I129" s="170"/>
      <c r="J129" s="170"/>
      <c r="K129" s="170"/>
      <c r="L129" s="170"/>
      <c r="M129" s="170"/>
      <c r="N129" s="170"/>
      <c r="O129" s="170"/>
      <c r="P129" s="170"/>
    </row>
    <row r="130" spans="1:16">
      <c r="A130" s="203" t="s">
        <v>429</v>
      </c>
      <c r="B130" s="170"/>
      <c r="C130" s="170"/>
      <c r="D130" s="170"/>
      <c r="E130" s="170"/>
      <c r="F130" s="170"/>
      <c r="G130" s="170"/>
      <c r="H130" s="170"/>
      <c r="I130" s="170"/>
      <c r="J130" s="170"/>
      <c r="K130" s="170"/>
      <c r="L130" s="170"/>
      <c r="M130" s="170"/>
      <c r="N130" s="170"/>
      <c r="O130" s="170"/>
      <c r="P130" s="170"/>
    </row>
    <row r="131" spans="1:16">
      <c r="A131" s="203" t="s">
        <v>430</v>
      </c>
      <c r="B131" s="170"/>
      <c r="C131" s="170"/>
      <c r="D131" s="170"/>
      <c r="E131" s="170"/>
      <c r="F131" s="170"/>
      <c r="G131" s="170"/>
      <c r="H131" s="170"/>
      <c r="I131" s="170"/>
      <c r="J131" s="170"/>
      <c r="K131" s="170"/>
      <c r="L131" s="170"/>
      <c r="M131" s="170"/>
      <c r="N131" s="170"/>
      <c r="O131" s="170"/>
      <c r="P131" s="170"/>
    </row>
    <row r="132" spans="1:16">
      <c r="A132" s="203" t="s">
        <v>431</v>
      </c>
      <c r="B132" s="170"/>
      <c r="C132" s="170"/>
      <c r="D132" s="170"/>
      <c r="E132" s="170"/>
      <c r="F132" s="170"/>
      <c r="G132" s="170"/>
      <c r="H132" s="170"/>
      <c r="I132" s="170"/>
      <c r="J132" s="170"/>
      <c r="K132" s="170"/>
      <c r="L132" s="170"/>
      <c r="M132" s="170"/>
      <c r="N132" s="170"/>
      <c r="O132" s="170"/>
      <c r="P132" s="170"/>
    </row>
    <row r="133" spans="1:16">
      <c r="A133" s="203" t="s">
        <v>432</v>
      </c>
      <c r="B133" s="170"/>
      <c r="C133" s="170"/>
      <c r="D133" s="170"/>
      <c r="E133" s="170"/>
      <c r="F133" s="170"/>
      <c r="G133" s="170"/>
      <c r="H133" s="170"/>
      <c r="I133" s="170"/>
      <c r="J133" s="170"/>
      <c r="K133" s="170"/>
      <c r="L133" s="170"/>
      <c r="M133" s="170"/>
      <c r="N133" s="170"/>
      <c r="O133" s="170"/>
      <c r="P133" s="170"/>
    </row>
    <row r="134" spans="1:16">
      <c r="A134" s="203" t="s">
        <v>888</v>
      </c>
      <c r="B134" s="729"/>
      <c r="C134" s="729"/>
      <c r="D134" s="729"/>
      <c r="E134" s="729"/>
      <c r="F134" s="729"/>
      <c r="G134" s="729"/>
      <c r="H134" s="729"/>
      <c r="I134" s="729"/>
      <c r="J134" s="729"/>
      <c r="K134" s="729"/>
      <c r="L134" s="729"/>
      <c r="M134" s="729"/>
      <c r="N134" s="729"/>
      <c r="O134" s="729"/>
      <c r="P134" s="729"/>
    </row>
    <row r="135" spans="1:16">
      <c r="A135" s="729"/>
      <c r="B135" s="729"/>
      <c r="C135" s="729"/>
      <c r="D135" s="729"/>
      <c r="E135" s="729"/>
      <c r="F135" s="729"/>
      <c r="G135" s="729"/>
      <c r="H135" s="729"/>
      <c r="I135" s="729"/>
      <c r="J135" s="729"/>
      <c r="K135" s="729"/>
      <c r="L135" s="729"/>
      <c r="M135" s="729"/>
      <c r="N135" s="729"/>
      <c r="O135" s="729"/>
      <c r="P135" s="729"/>
    </row>
    <row r="136" spans="1:16">
      <c r="A136" s="268"/>
      <c r="B136" s="170"/>
      <c r="C136" s="170"/>
      <c r="D136" s="170"/>
      <c r="E136" s="170"/>
      <c r="F136" s="170"/>
      <c r="G136" s="170"/>
      <c r="H136" s="170"/>
      <c r="I136" s="170"/>
      <c r="J136" s="170"/>
      <c r="K136" s="170"/>
      <c r="L136" s="170"/>
      <c r="M136" s="170"/>
      <c r="N136" s="170"/>
      <c r="O136" s="170"/>
      <c r="P136" s="170"/>
    </row>
    <row r="137" spans="1:16">
      <c r="A137" s="268"/>
      <c r="B137" s="170"/>
      <c r="C137" s="170"/>
      <c r="D137" s="170"/>
      <c r="E137" s="170"/>
      <c r="F137" s="170"/>
      <c r="G137" s="170"/>
      <c r="H137" s="170"/>
      <c r="I137" s="170"/>
      <c r="J137" s="170"/>
      <c r="K137" s="170"/>
      <c r="L137" s="170"/>
      <c r="M137" s="170"/>
      <c r="N137" s="170"/>
      <c r="O137" s="170"/>
      <c r="P137" s="170"/>
    </row>
    <row r="138" spans="1:16">
      <c r="A138" s="268"/>
      <c r="B138" s="170"/>
      <c r="C138" s="170"/>
      <c r="D138" s="170"/>
      <c r="E138" s="170"/>
      <c r="F138" s="170"/>
      <c r="G138" s="170"/>
      <c r="H138" s="170"/>
      <c r="I138" s="170"/>
      <c r="J138" s="170"/>
      <c r="K138" s="170"/>
      <c r="L138" s="170"/>
      <c r="M138" s="170"/>
      <c r="N138" s="170"/>
      <c r="O138" s="170"/>
      <c r="P138" s="170"/>
    </row>
    <row r="139" spans="1:16">
      <c r="A139" s="268"/>
      <c r="B139" s="170"/>
      <c r="C139" s="170"/>
      <c r="D139" s="170"/>
      <c r="E139" s="170"/>
      <c r="F139" s="170"/>
      <c r="G139" s="170"/>
      <c r="H139" s="170"/>
      <c r="I139" s="170"/>
      <c r="J139" s="170"/>
      <c r="K139" s="170"/>
      <c r="L139" s="170"/>
      <c r="M139" s="170"/>
      <c r="N139" s="170"/>
      <c r="O139" s="170"/>
      <c r="P139" s="170"/>
    </row>
    <row r="140" spans="1:16">
      <c r="A140" s="268"/>
      <c r="B140" s="170"/>
      <c r="C140" s="170"/>
      <c r="D140" s="170"/>
      <c r="E140" s="170"/>
      <c r="F140" s="170"/>
      <c r="G140" s="170"/>
      <c r="H140" s="170"/>
      <c r="I140" s="170"/>
      <c r="J140" s="170"/>
      <c r="K140" s="170"/>
      <c r="L140" s="170"/>
      <c r="M140" s="170"/>
      <c r="N140" s="170"/>
      <c r="O140" s="170"/>
      <c r="P140" s="170"/>
    </row>
    <row r="141" spans="1:16" ht="15.75">
      <c r="A141" s="200"/>
      <c r="B141" s="268"/>
      <c r="C141" s="268"/>
      <c r="D141" s="268"/>
      <c r="E141" s="268"/>
      <c r="F141" s="268"/>
      <c r="G141" s="268"/>
      <c r="H141" s="268"/>
    </row>
    <row r="142" spans="1:16" ht="15.75">
      <c r="A142" s="200"/>
      <c r="B142" s="268"/>
      <c r="C142" s="268"/>
      <c r="D142" s="268"/>
      <c r="E142" s="268"/>
      <c r="F142" s="268"/>
      <c r="G142" s="268"/>
      <c r="H142" s="268"/>
    </row>
    <row r="143" spans="1:16" ht="15.75">
      <c r="A143" s="200"/>
      <c r="B143" s="268"/>
      <c r="C143" s="268"/>
      <c r="D143" s="268"/>
      <c r="E143" s="268"/>
      <c r="F143" s="268"/>
      <c r="G143" s="268"/>
      <c r="H143" s="268"/>
    </row>
    <row r="144" spans="1:16" ht="15.75">
      <c r="A144" s="200"/>
      <c r="B144" s="268"/>
      <c r="C144" s="268"/>
      <c r="D144" s="268"/>
      <c r="E144" s="268"/>
      <c r="F144" s="268"/>
      <c r="G144" s="268"/>
      <c r="H144" s="268"/>
    </row>
    <row r="145" spans="1:8" ht="15.75">
      <c r="A145" s="200"/>
      <c r="B145" s="268"/>
      <c r="C145" s="268"/>
      <c r="D145" s="268"/>
      <c r="E145" s="268"/>
      <c r="F145" s="268"/>
      <c r="G145" s="268"/>
      <c r="H145" s="268"/>
    </row>
    <row r="146" spans="1:8" ht="15.75">
      <c r="A146" s="200"/>
      <c r="B146" s="268"/>
      <c r="C146" s="268"/>
      <c r="D146" s="268"/>
      <c r="E146" s="268"/>
      <c r="F146" s="268"/>
      <c r="G146" s="268"/>
      <c r="H146" s="268"/>
    </row>
    <row r="147" spans="1:8" ht="15.75">
      <c r="A147" s="171"/>
    </row>
    <row r="148" spans="1:8" ht="15.75">
      <c r="A148" s="171"/>
    </row>
    <row r="149" spans="1:8" ht="15.75">
      <c r="A149" s="171"/>
    </row>
    <row r="150" spans="1:8" ht="15.75">
      <c r="A150" s="171"/>
    </row>
    <row r="151" spans="1:8" ht="15.75">
      <c r="A151" s="171"/>
    </row>
    <row r="152" spans="1:8" ht="15.75">
      <c r="A152" s="171"/>
    </row>
    <row r="153" spans="1:8" ht="15.75">
      <c r="A153" s="171"/>
    </row>
    <row r="154" spans="1:8" ht="15.75">
      <c r="A154" s="171"/>
    </row>
    <row r="155" spans="1:8" ht="15.75">
      <c r="A155" s="171"/>
    </row>
    <row r="156" spans="1:8" ht="15.75">
      <c r="A156" s="171"/>
    </row>
    <row r="157" spans="1:8" ht="15.75">
      <c r="A157" s="171"/>
    </row>
    <row r="158" spans="1:8" ht="15.75">
      <c r="A158" s="171"/>
    </row>
    <row r="159" spans="1:8" ht="15.75">
      <c r="A159" s="171"/>
    </row>
    <row r="160" spans="1:8" ht="15.75">
      <c r="A160" s="171"/>
    </row>
    <row r="161" spans="1:1" ht="15.75">
      <c r="A161" s="171"/>
    </row>
    <row r="162" spans="1:1" ht="15.75">
      <c r="A162" s="171"/>
    </row>
    <row r="163" spans="1:1" ht="15.75">
      <c r="A163" s="171"/>
    </row>
    <row r="164" spans="1:1" ht="15.75">
      <c r="A164" s="171"/>
    </row>
    <row r="165" spans="1:1" ht="15.75">
      <c r="A165" s="171"/>
    </row>
    <row r="166" spans="1:1" ht="15.75">
      <c r="A166" s="171"/>
    </row>
    <row r="167" spans="1:1" ht="15.75">
      <c r="A167" s="171"/>
    </row>
    <row r="168" spans="1:1" ht="15.75">
      <c r="A168" s="171"/>
    </row>
    <row r="169" spans="1:1" ht="15.75">
      <c r="A169" s="171"/>
    </row>
    <row r="170" spans="1:1" ht="15.75">
      <c r="A170" s="171"/>
    </row>
    <row r="171" spans="1:1" ht="15.75">
      <c r="A171" s="171"/>
    </row>
    <row r="172" spans="1:1" ht="15.75">
      <c r="A172" s="171"/>
    </row>
    <row r="173" spans="1:1" ht="15.75">
      <c r="A173" s="171"/>
    </row>
    <row r="174" spans="1:1" ht="15.75">
      <c r="A174" s="171"/>
    </row>
    <row r="175" spans="1:1" ht="15.75">
      <c r="A175" s="171"/>
    </row>
    <row r="176" spans="1:1" ht="15.75">
      <c r="A176" s="171"/>
    </row>
    <row r="177" spans="1:1" ht="15.75">
      <c r="A177" s="171"/>
    </row>
    <row r="178" spans="1:1" ht="15.75">
      <c r="A178" s="171"/>
    </row>
    <row r="179" spans="1:1" ht="15.75">
      <c r="A179" s="171"/>
    </row>
    <row r="180" spans="1:1" ht="15.75">
      <c r="A180" s="171"/>
    </row>
    <row r="181" spans="1:1" ht="15.75">
      <c r="A181" s="171"/>
    </row>
    <row r="182" spans="1:1" ht="15.75">
      <c r="A182" s="171"/>
    </row>
    <row r="183" spans="1:1" ht="15.75">
      <c r="A183" s="171"/>
    </row>
    <row r="184" spans="1:1" ht="15.75">
      <c r="A184" s="171"/>
    </row>
    <row r="185" spans="1:1" ht="15.75">
      <c r="A185" s="171"/>
    </row>
    <row r="186" spans="1:1" ht="15.75">
      <c r="A186" s="171"/>
    </row>
    <row r="187" spans="1:1" ht="15.75">
      <c r="A187" s="171"/>
    </row>
    <row r="188" spans="1:1" ht="15.75">
      <c r="A188" s="171"/>
    </row>
    <row r="189" spans="1:1" ht="15.75">
      <c r="A189" s="171"/>
    </row>
    <row r="190" spans="1:1" ht="15.75">
      <c r="A190" s="171"/>
    </row>
    <row r="191" spans="1:1" ht="15.75">
      <c r="A191" s="171"/>
    </row>
    <row r="192" spans="1:1" ht="15.75">
      <c r="A192" s="171"/>
    </row>
    <row r="193" spans="1:1" ht="15.75">
      <c r="A193" s="171"/>
    </row>
    <row r="194" spans="1:1" ht="15.75">
      <c r="A194" s="171"/>
    </row>
    <row r="195" spans="1:1" ht="15.75">
      <c r="A195" s="171"/>
    </row>
    <row r="196" spans="1:1" ht="15.75">
      <c r="A196" s="171"/>
    </row>
    <row r="197" spans="1:1" ht="15.75">
      <c r="A197" s="171"/>
    </row>
    <row r="198" spans="1:1" ht="15.75">
      <c r="A198" s="171"/>
    </row>
    <row r="199" spans="1:1" ht="15.75">
      <c r="A199" s="171"/>
    </row>
    <row r="200" spans="1:1" ht="15.75">
      <c r="A200" s="171"/>
    </row>
    <row r="201" spans="1:1" ht="15.75">
      <c r="A201" s="171"/>
    </row>
    <row r="202" spans="1:1" ht="15.75">
      <c r="A202" s="171"/>
    </row>
    <row r="203" spans="1:1" ht="15.75">
      <c r="A203" s="171"/>
    </row>
    <row r="204" spans="1:1" ht="15.75">
      <c r="A204" s="171"/>
    </row>
    <row r="205" spans="1:1" ht="15.75">
      <c r="A205" s="171"/>
    </row>
    <row r="206" spans="1:1" ht="15.75">
      <c r="A206" s="171"/>
    </row>
    <row r="207" spans="1:1" ht="15.75">
      <c r="A207" s="171"/>
    </row>
    <row r="208" spans="1:1" ht="15.75">
      <c r="A208" s="171"/>
    </row>
    <row r="209" spans="1:1" ht="15.75">
      <c r="A209" s="171"/>
    </row>
    <row r="210" spans="1:1" ht="15.75">
      <c r="A210" s="171"/>
    </row>
    <row r="211" spans="1:1" ht="15.75">
      <c r="A211" s="171"/>
    </row>
    <row r="212" spans="1:1" ht="15.75">
      <c r="A212" s="171"/>
    </row>
    <row r="213" spans="1:1" ht="15.75">
      <c r="A213" s="171"/>
    </row>
    <row r="214" spans="1:1" ht="15.75">
      <c r="A214" s="171"/>
    </row>
    <row r="215" spans="1:1" ht="15.75">
      <c r="A215" s="171"/>
    </row>
    <row r="216" spans="1:1" ht="15.75">
      <c r="A216" s="171"/>
    </row>
    <row r="217" spans="1:1" ht="15.75">
      <c r="A217" s="171"/>
    </row>
    <row r="218" spans="1:1" ht="15.75">
      <c r="A218" s="171"/>
    </row>
    <row r="219" spans="1:1" ht="15.75">
      <c r="A219" s="171"/>
    </row>
    <row r="220" spans="1:1" ht="15.75">
      <c r="A220" s="171"/>
    </row>
    <row r="221" spans="1:1" ht="15.75">
      <c r="A221" s="171"/>
    </row>
    <row r="222" spans="1:1" ht="15.75">
      <c r="A222" s="171"/>
    </row>
    <row r="223" spans="1:1" ht="15.75">
      <c r="A223" s="171"/>
    </row>
    <row r="224" spans="1:1" ht="15.75">
      <c r="A224" s="171"/>
    </row>
    <row r="225" spans="1:1" ht="15.75">
      <c r="A225" s="171"/>
    </row>
    <row r="226" spans="1:1" ht="15.75">
      <c r="A226" s="171"/>
    </row>
    <row r="227" spans="1:1" ht="15.75">
      <c r="A227" s="171"/>
    </row>
    <row r="228" spans="1:1" ht="15.75">
      <c r="A228" s="171"/>
    </row>
    <row r="229" spans="1:1" ht="15.75">
      <c r="A229" s="171"/>
    </row>
    <row r="230" spans="1:1" ht="15.75">
      <c r="A230" s="171"/>
    </row>
    <row r="231" spans="1:1" ht="15.75">
      <c r="A231" s="171"/>
    </row>
    <row r="232" spans="1:1" ht="15.75">
      <c r="A232" s="171"/>
    </row>
    <row r="233" spans="1:1" ht="15.75">
      <c r="A233" s="171"/>
    </row>
    <row r="234" spans="1:1" ht="15.75">
      <c r="A234" s="171"/>
    </row>
    <row r="235" spans="1:1" ht="15.75">
      <c r="A235" s="171"/>
    </row>
    <row r="236" spans="1:1" ht="15.75">
      <c r="A236" s="171"/>
    </row>
    <row r="237" spans="1:1" ht="15.75">
      <c r="A237" s="171"/>
    </row>
    <row r="238" spans="1:1" ht="15.75">
      <c r="A238" s="171"/>
    </row>
    <row r="239" spans="1:1" ht="15.75">
      <c r="A239" s="171"/>
    </row>
    <row r="240" spans="1:1" ht="15.75">
      <c r="A240" s="171"/>
    </row>
    <row r="241" spans="1:1" ht="15.75">
      <c r="A241" s="171"/>
    </row>
    <row r="242" spans="1:1" ht="15.75">
      <c r="A242" s="171"/>
    </row>
    <row r="243" spans="1:1" ht="15.75">
      <c r="A243" s="171"/>
    </row>
    <row r="244" spans="1:1" ht="15.75">
      <c r="A244" s="171"/>
    </row>
    <row r="245" spans="1:1" ht="15.75">
      <c r="A245" s="171"/>
    </row>
    <row r="246" spans="1:1" ht="15.75">
      <c r="A246" s="171"/>
    </row>
    <row r="247" spans="1:1" ht="15.75">
      <c r="A247" s="171"/>
    </row>
    <row r="248" spans="1:1" ht="15.75">
      <c r="A248" s="171"/>
    </row>
    <row r="249" spans="1:1" ht="15.75">
      <c r="A249" s="171"/>
    </row>
    <row r="250" spans="1:1" ht="15.75">
      <c r="A250" s="171"/>
    </row>
    <row r="251" spans="1:1" ht="15.75">
      <c r="A251" s="171"/>
    </row>
    <row r="252" spans="1:1" ht="15.75">
      <c r="A252" s="171"/>
    </row>
    <row r="253" spans="1:1" ht="15.75">
      <c r="A253" s="171"/>
    </row>
    <row r="254" spans="1:1" ht="15.75">
      <c r="A254" s="171"/>
    </row>
    <row r="255" spans="1:1" ht="15.75">
      <c r="A255" s="171"/>
    </row>
    <row r="256" spans="1:1" ht="15.75">
      <c r="A256" s="171"/>
    </row>
    <row r="257" spans="1:1" ht="15.75">
      <c r="A257" s="171"/>
    </row>
    <row r="258" spans="1:1" ht="15.75">
      <c r="A258" s="171"/>
    </row>
    <row r="259" spans="1:1" ht="15.75">
      <c r="A259" s="171"/>
    </row>
    <row r="260" spans="1:1" ht="15.75">
      <c r="A260" s="171"/>
    </row>
    <row r="261" spans="1:1" ht="15.75">
      <c r="A261" s="171"/>
    </row>
    <row r="262" spans="1:1" ht="15.75">
      <c r="A262" s="171"/>
    </row>
    <row r="263" spans="1:1" ht="15.75">
      <c r="A263" s="171"/>
    </row>
    <row r="264" spans="1:1" ht="15.75">
      <c r="A264" s="171"/>
    </row>
    <row r="265" spans="1:1" ht="15.75">
      <c r="A265" s="171"/>
    </row>
    <row r="266" spans="1:1" ht="15.75">
      <c r="A266" s="171"/>
    </row>
    <row r="267" spans="1:1" ht="15.75">
      <c r="A267" s="171"/>
    </row>
    <row r="268" spans="1:1" ht="15.75">
      <c r="A268" s="171"/>
    </row>
    <row r="269" spans="1:1" ht="15.75">
      <c r="A269" s="171"/>
    </row>
    <row r="270" spans="1:1" ht="15.75">
      <c r="A270" s="171"/>
    </row>
    <row r="271" spans="1:1" ht="15.75">
      <c r="A271" s="171"/>
    </row>
    <row r="272" spans="1:1"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sheetData>
  <mergeCells count="5">
    <mergeCell ref="A2:P2"/>
    <mergeCell ref="A3:P3"/>
    <mergeCell ref="A4:P4"/>
    <mergeCell ref="A1:P1"/>
    <mergeCell ref="A5:P5"/>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M11" sqref="M11"/>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506</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896843.4479405547</v>
      </c>
      <c r="C8" s="918">
        <v>1256931.8178637018</v>
      </c>
      <c r="D8" s="918">
        <v>1379182.1361721666</v>
      </c>
      <c r="E8" s="918">
        <v>1486660.0198976945</v>
      </c>
      <c r="F8" s="918">
        <v>1737191.3380714285</v>
      </c>
      <c r="G8" s="918">
        <v>1912647.4866880467</v>
      </c>
      <c r="H8" s="918">
        <v>2275205.4640466473</v>
      </c>
      <c r="I8" s="918">
        <v>2727053.7864008746</v>
      </c>
    </row>
    <row r="9" spans="1:9" s="214" customFormat="1" ht="21" customHeight="1" thickTop="1">
      <c r="A9" s="206" t="s">
        <v>9</v>
      </c>
      <c r="B9" s="919">
        <v>70131.97136988111</v>
      </c>
      <c r="C9" s="919">
        <v>108683.59883931134</v>
      </c>
      <c r="D9" s="919">
        <v>225448.44380200858</v>
      </c>
      <c r="E9" s="919">
        <v>258498.18693515848</v>
      </c>
      <c r="F9" s="919">
        <v>331791.44270116615</v>
      </c>
      <c r="G9" s="919">
        <v>335104.03136443143</v>
      </c>
      <c r="H9" s="919">
        <v>423056.2169329446</v>
      </c>
      <c r="I9" s="919">
        <v>538721.96809037891</v>
      </c>
    </row>
    <row r="10" spans="1:9" s="214" customFormat="1" ht="21" customHeight="1">
      <c r="A10" s="206" t="s">
        <v>18</v>
      </c>
      <c r="B10" s="919">
        <v>283852.06434478203</v>
      </c>
      <c r="C10" s="919">
        <v>491850.4492123386</v>
      </c>
      <c r="D10" s="919">
        <v>457414.68196843617</v>
      </c>
      <c r="E10" s="919">
        <v>357715.30042795389</v>
      </c>
      <c r="F10" s="919">
        <v>365632.12383819243</v>
      </c>
      <c r="G10" s="919">
        <v>385057.70017930033</v>
      </c>
      <c r="H10" s="919">
        <v>442328.03785276972</v>
      </c>
      <c r="I10" s="919">
        <v>610126.08491107868</v>
      </c>
    </row>
    <row r="11" spans="1:9" s="214" customFormat="1" ht="21" customHeight="1">
      <c r="A11" s="206" t="s">
        <v>27</v>
      </c>
      <c r="B11" s="919">
        <v>495827.62816248351</v>
      </c>
      <c r="C11" s="919">
        <v>567796.70274892391</v>
      </c>
      <c r="D11" s="919">
        <v>613857.49916929693</v>
      </c>
      <c r="E11" s="919">
        <v>770575.20214121032</v>
      </c>
      <c r="F11" s="919">
        <v>930800.16954956274</v>
      </c>
      <c r="G11" s="919">
        <v>1077197.5913994168</v>
      </c>
      <c r="H11" s="919">
        <v>1243081.0113148687</v>
      </c>
      <c r="I11" s="919">
        <v>1417886.4959358601</v>
      </c>
    </row>
    <row r="12" spans="1:9" s="214" customFormat="1" ht="21" customHeight="1">
      <c r="A12" s="207" t="s">
        <v>443</v>
      </c>
      <c r="B12" s="919">
        <v>497299.15416908852</v>
      </c>
      <c r="C12" s="919">
        <v>571834.5112180775</v>
      </c>
      <c r="D12" s="919">
        <v>616537.94064705889</v>
      </c>
      <c r="E12" s="919">
        <v>773913.98370316997</v>
      </c>
      <c r="F12" s="919">
        <v>935581.72882944613</v>
      </c>
      <c r="G12" s="919">
        <v>1081508.171447522</v>
      </c>
      <c r="H12" s="919">
        <v>1243538.3720043732</v>
      </c>
      <c r="I12" s="919">
        <v>1424180.8024795919</v>
      </c>
    </row>
    <row r="13" spans="1:9" s="214" customFormat="1" ht="21" customHeight="1">
      <c r="A13" s="207" t="s">
        <v>444</v>
      </c>
      <c r="B13" s="919">
        <v>436990.20519815059</v>
      </c>
      <c r="C13" s="919">
        <v>521866.58146484935</v>
      </c>
      <c r="D13" s="919">
        <v>582446.24614634144</v>
      </c>
      <c r="E13" s="919">
        <v>756622.31822190201</v>
      </c>
      <c r="F13" s="919">
        <v>924846.83817638492</v>
      </c>
      <c r="G13" s="919">
        <v>1072408.3894227406</v>
      </c>
      <c r="H13" s="919">
        <v>1232335.6536909621</v>
      </c>
      <c r="I13" s="919">
        <v>1416175.9251720118</v>
      </c>
    </row>
    <row r="14" spans="1:9" s="214" customFormat="1" ht="21" customHeight="1">
      <c r="A14" s="207" t="s">
        <v>445</v>
      </c>
      <c r="B14" s="919">
        <v>60308.948970937905</v>
      </c>
      <c r="C14" s="919">
        <v>49967.92975322812</v>
      </c>
      <c r="D14" s="919">
        <v>34091.694500717356</v>
      </c>
      <c r="E14" s="919">
        <v>17291.66548126801</v>
      </c>
      <c r="F14" s="919">
        <v>10734.890653061224</v>
      </c>
      <c r="G14" s="919">
        <v>9099.7820247813397</v>
      </c>
      <c r="H14" s="919">
        <v>11202.718313411078</v>
      </c>
      <c r="I14" s="919">
        <v>8004.8773075801755</v>
      </c>
    </row>
    <row r="15" spans="1:9" s="214" customFormat="1" ht="21" customHeight="1">
      <c r="A15" s="207" t="s">
        <v>446</v>
      </c>
      <c r="B15" s="919">
        <v>2725.7925244385733</v>
      </c>
      <c r="C15" s="919">
        <v>2713.0378163558107</v>
      </c>
      <c r="D15" s="919">
        <v>2382.8145738880917</v>
      </c>
      <c r="E15" s="919">
        <v>2834.5737881844379</v>
      </c>
      <c r="F15" s="919">
        <v>3027.5607332361515</v>
      </c>
      <c r="G15" s="919">
        <v>3207.861002915452</v>
      </c>
      <c r="H15" s="919">
        <v>11437.183653061224</v>
      </c>
      <c r="I15" s="919">
        <v>7216.0037798833819</v>
      </c>
    </row>
    <row r="16" spans="1:9" s="214" customFormat="1" ht="21" customHeight="1">
      <c r="A16" s="207" t="s">
        <v>447</v>
      </c>
      <c r="B16" s="919">
        <v>2024.8861043593131</v>
      </c>
      <c r="C16" s="919">
        <v>2128.6057604017219</v>
      </c>
      <c r="D16" s="919">
        <v>1769.8053457675753</v>
      </c>
      <c r="E16" s="919">
        <v>2795.4232636887609</v>
      </c>
      <c r="F16" s="919">
        <v>1741.3150626822157</v>
      </c>
      <c r="G16" s="919">
        <v>2542.5529766763848</v>
      </c>
      <c r="H16" s="919">
        <v>10828.996447521864</v>
      </c>
      <c r="I16" s="919">
        <v>6381.4445102040818</v>
      </c>
    </row>
    <row r="17" spans="1:9" s="214" customFormat="1" ht="21" customHeight="1">
      <c r="A17" s="207" t="s">
        <v>448</v>
      </c>
      <c r="B17" s="919">
        <v>700.9064200792601</v>
      </c>
      <c r="C17" s="919">
        <v>584.43205595408892</v>
      </c>
      <c r="D17" s="919">
        <v>613.00922812051647</v>
      </c>
      <c r="E17" s="919">
        <v>39.150524495677239</v>
      </c>
      <c r="F17" s="919">
        <v>1286.245670553936</v>
      </c>
      <c r="G17" s="919">
        <v>665.30802623906698</v>
      </c>
      <c r="H17" s="919">
        <v>608.18720553935862</v>
      </c>
      <c r="I17" s="919">
        <v>834.5592696793002</v>
      </c>
    </row>
    <row r="18" spans="1:9" s="214" customFormat="1" ht="21" customHeight="1">
      <c r="A18" s="207" t="s">
        <v>449</v>
      </c>
      <c r="B18" s="919">
        <v>23050.442743725231</v>
      </c>
      <c r="C18" s="919">
        <v>16921.434558106172</v>
      </c>
      <c r="D18" s="919">
        <v>16024.338814921091</v>
      </c>
      <c r="E18" s="919">
        <v>12110.502351585013</v>
      </c>
      <c r="F18" s="919">
        <v>12566.623451895044</v>
      </c>
      <c r="G18" s="919">
        <v>11971.979403790087</v>
      </c>
      <c r="H18" s="919">
        <v>12032.539055393585</v>
      </c>
      <c r="I18" s="919">
        <v>12421.094913994169</v>
      </c>
    </row>
    <row r="19" spans="1:9" s="214" customFormat="1" ht="21" customHeight="1">
      <c r="A19" s="207" t="s">
        <v>450</v>
      </c>
      <c r="B19" s="919">
        <v>8077.6597067371204</v>
      </c>
      <c r="C19" s="919">
        <v>6492.3237230989962</v>
      </c>
      <c r="D19" s="919">
        <v>5228.4319985652792</v>
      </c>
      <c r="E19" s="919">
        <v>4015.8910244956774</v>
      </c>
      <c r="F19" s="919">
        <v>6009.1578221574337</v>
      </c>
      <c r="G19" s="919">
        <v>6931.2585043731788</v>
      </c>
      <c r="H19" s="919">
        <v>7719.8308221574343</v>
      </c>
      <c r="I19" s="919">
        <v>8131.0203381924202</v>
      </c>
    </row>
    <row r="20" spans="1:9" s="214" customFormat="1" ht="21" customHeight="1">
      <c r="A20" s="207" t="s">
        <v>451</v>
      </c>
      <c r="B20" s="919">
        <v>14972.78303698811</v>
      </c>
      <c r="C20" s="919">
        <v>10429.110835007172</v>
      </c>
      <c r="D20" s="919">
        <v>10795.906816355811</v>
      </c>
      <c r="E20" s="919">
        <v>8094.6113270893375</v>
      </c>
      <c r="F20" s="919">
        <v>6557.4656297376096</v>
      </c>
      <c r="G20" s="919">
        <v>5040.7208994169087</v>
      </c>
      <c r="H20" s="919">
        <v>4312.7082332361515</v>
      </c>
      <c r="I20" s="919">
        <v>4290.0745758017492</v>
      </c>
    </row>
    <row r="21" spans="1:9" s="214" customFormat="1" ht="21" customHeight="1">
      <c r="A21" s="207" t="s">
        <v>40</v>
      </c>
      <c r="B21" s="919">
        <v>4920.8893672391014</v>
      </c>
      <c r="C21" s="919">
        <v>6174.2357101865136</v>
      </c>
      <c r="D21" s="919">
        <v>4631.519503586801</v>
      </c>
      <c r="E21" s="919">
        <v>4671.432095100864</v>
      </c>
      <c r="F21" s="919">
        <v>6678.3734956268227</v>
      </c>
      <c r="G21" s="919">
        <v>8345.8911924198255</v>
      </c>
      <c r="H21" s="919">
        <v>8756.1296166180764</v>
      </c>
      <c r="I21" s="919">
        <v>10115.714432944607</v>
      </c>
    </row>
    <row r="22" spans="1:9" s="214" customFormat="1" ht="21" customHeight="1">
      <c r="A22" s="207" t="s">
        <v>452</v>
      </c>
      <c r="B22" s="919">
        <v>-32168.650642007928</v>
      </c>
      <c r="C22" s="919">
        <v>-29846.516553802005</v>
      </c>
      <c r="D22" s="919">
        <v>-25719.114370157822</v>
      </c>
      <c r="E22" s="919">
        <v>-22955.289796829973</v>
      </c>
      <c r="F22" s="919">
        <v>-27054.116960641397</v>
      </c>
      <c r="G22" s="919">
        <v>-27836.311647230319</v>
      </c>
      <c r="H22" s="919">
        <v>-32683.213014577257</v>
      </c>
      <c r="I22" s="919">
        <v>-36047.119670553933</v>
      </c>
    </row>
    <row r="23" spans="1:9" s="214" customFormat="1" ht="21" customHeight="1">
      <c r="A23" s="206" t="s">
        <v>58</v>
      </c>
      <c r="B23" s="919">
        <v>3940.8020462351383</v>
      </c>
      <c r="C23" s="919">
        <v>4110.3809411764705</v>
      </c>
      <c r="D23" s="919">
        <v>3869.0474074605449</v>
      </c>
      <c r="E23" s="919">
        <v>4350.9458948126803</v>
      </c>
      <c r="F23" s="919">
        <v>7168.6499795918371</v>
      </c>
      <c r="G23" s="919">
        <v>7174.4400655976679</v>
      </c>
      <c r="H23" s="919">
        <v>11771.263348396502</v>
      </c>
      <c r="I23" s="919">
        <v>11234.521845481049</v>
      </c>
    </row>
    <row r="24" spans="1:9" s="214" customFormat="1" ht="21" customHeight="1">
      <c r="A24" s="206" t="s">
        <v>64</v>
      </c>
      <c r="B24" s="919">
        <v>10942.868846763542</v>
      </c>
      <c r="C24" s="919">
        <v>5980.7840832137736</v>
      </c>
      <c r="D24" s="919">
        <v>1508.2055121951219</v>
      </c>
      <c r="E24" s="919">
        <v>128.05556772334293</v>
      </c>
      <c r="F24" s="919">
        <v>11.984392128279884</v>
      </c>
      <c r="G24" s="919">
        <v>1.8380102040816326</v>
      </c>
      <c r="H24" s="919">
        <v>168.01359037900875</v>
      </c>
      <c r="I24" s="919">
        <v>97.473335276967916</v>
      </c>
    </row>
    <row r="25" spans="1:9" s="214" customFormat="1" ht="21" customHeight="1">
      <c r="A25" s="206" t="s">
        <v>453</v>
      </c>
      <c r="B25" s="919">
        <v>7818.5985284015851</v>
      </c>
      <c r="C25" s="919">
        <v>50338.405791965568</v>
      </c>
      <c r="D25" s="919">
        <v>48224.830018651366</v>
      </c>
      <c r="E25" s="919">
        <v>66156.174554755038</v>
      </c>
      <c r="F25" s="919">
        <v>69384.644559766763</v>
      </c>
      <c r="G25" s="919">
        <v>68119.697102040824</v>
      </c>
      <c r="H25" s="919">
        <v>110034.63245043732</v>
      </c>
      <c r="I25" s="919">
        <v>97047.183128279881</v>
      </c>
    </row>
    <row r="26" spans="1:9" s="214" customFormat="1" ht="21" customHeight="1">
      <c r="A26" s="206" t="s">
        <v>75</v>
      </c>
      <c r="B26" s="919">
        <v>23379.142443857334</v>
      </c>
      <c r="C26" s="919">
        <v>26890.887367288375</v>
      </c>
      <c r="D26" s="919">
        <v>27327.272381635583</v>
      </c>
      <c r="E26" s="919">
        <v>26823.397044668589</v>
      </c>
      <c r="F26" s="919">
        <v>29285.365183673472</v>
      </c>
      <c r="G26" s="919">
        <v>36170.620581632655</v>
      </c>
      <c r="H26" s="919">
        <v>40365.748676384836</v>
      </c>
      <c r="I26" s="919">
        <v>47545.371043731779</v>
      </c>
    </row>
    <row r="27" spans="1:9" s="215" customFormat="1" ht="18.75" thickBot="1">
      <c r="A27" s="208" t="s">
        <v>454</v>
      </c>
      <c r="B27" s="920">
        <v>950.37220079260226</v>
      </c>
      <c r="C27" s="920">
        <v>1280.6088794835007</v>
      </c>
      <c r="D27" s="920">
        <v>1532.155912482066</v>
      </c>
      <c r="E27" s="920">
        <v>2412.7573314121037</v>
      </c>
      <c r="F27" s="920">
        <v>3116.9578673469387</v>
      </c>
      <c r="G27" s="920">
        <v>3821.5679854227405</v>
      </c>
      <c r="H27" s="920">
        <v>4400.5398804664719</v>
      </c>
      <c r="I27" s="920">
        <v>4394.6881107871723</v>
      </c>
    </row>
    <row r="28" spans="1:9" ht="24" customHeight="1" thickTop="1" thickBot="1">
      <c r="A28" s="113" t="s">
        <v>455</v>
      </c>
      <c r="B28" s="918">
        <v>836570.19615587848</v>
      </c>
      <c r="C28" s="918">
        <v>1175755.3288637016</v>
      </c>
      <c r="D28" s="918">
        <v>1275922.3437044478</v>
      </c>
      <c r="E28" s="918">
        <v>1377469.6272276656</v>
      </c>
      <c r="F28" s="918">
        <v>1603851.1280437317</v>
      </c>
      <c r="G28" s="918">
        <v>1759165.9006195336</v>
      </c>
      <c r="H28" s="918">
        <v>2109502.3036953351</v>
      </c>
      <c r="I28" s="918">
        <v>2538784.2916763853</v>
      </c>
    </row>
    <row r="29" spans="1:9" s="214" customFormat="1" ht="21" customHeight="1" thickTop="1">
      <c r="A29" s="206" t="s">
        <v>456</v>
      </c>
      <c r="B29" s="919">
        <v>770162.47488639364</v>
      </c>
      <c r="C29" s="919">
        <v>1078699.9111692971</v>
      </c>
      <c r="D29" s="919">
        <v>1186739.9810459111</v>
      </c>
      <c r="E29" s="919">
        <v>1249474.7132809798</v>
      </c>
      <c r="F29" s="919">
        <v>1442061.2875991254</v>
      </c>
      <c r="G29" s="919">
        <v>1654476.7402055394</v>
      </c>
      <c r="H29" s="919">
        <v>1948377.726148688</v>
      </c>
      <c r="I29" s="919">
        <v>2352682.7038513119</v>
      </c>
    </row>
    <row r="30" spans="1:9" s="214" customFormat="1" ht="21" customHeight="1">
      <c r="A30" s="207" t="s">
        <v>457</v>
      </c>
      <c r="B30" s="919">
        <v>203966.86729986791</v>
      </c>
      <c r="C30" s="919">
        <v>336471.63546484936</v>
      </c>
      <c r="D30" s="919">
        <v>336030.8562539455</v>
      </c>
      <c r="E30" s="919">
        <v>420165.92461959657</v>
      </c>
      <c r="F30" s="919">
        <v>482945.03451457724</v>
      </c>
      <c r="G30" s="919">
        <v>616359.19154810486</v>
      </c>
      <c r="H30" s="919">
        <v>759559.24301895045</v>
      </c>
      <c r="I30" s="919">
        <v>879112.10815451888</v>
      </c>
    </row>
    <row r="31" spans="1:9" s="214" customFormat="1" ht="21" customHeight="1">
      <c r="A31" s="207" t="s">
        <v>458</v>
      </c>
      <c r="B31" s="919">
        <v>204665.57207397619</v>
      </c>
      <c r="C31" s="919">
        <v>332582.50324390247</v>
      </c>
      <c r="D31" s="919">
        <v>347916.24374318501</v>
      </c>
      <c r="E31" s="919">
        <v>365663.74307636888</v>
      </c>
      <c r="F31" s="919">
        <v>446839.98150583095</v>
      </c>
      <c r="G31" s="919">
        <v>507035.15067784261</v>
      </c>
      <c r="H31" s="919">
        <v>598273.84274489793</v>
      </c>
      <c r="I31" s="919">
        <v>725996.02996793005</v>
      </c>
    </row>
    <row r="32" spans="1:9" s="214" customFormat="1" ht="21" customHeight="1">
      <c r="A32" s="207" t="s">
        <v>459</v>
      </c>
      <c r="B32" s="919">
        <v>237242.56422589166</v>
      </c>
      <c r="C32" s="919">
        <v>229396.68278335725</v>
      </c>
      <c r="D32" s="919">
        <v>244951.99986657099</v>
      </c>
      <c r="E32" s="919">
        <v>176018.79270317001</v>
      </c>
      <c r="F32" s="919">
        <v>201468.92785131195</v>
      </c>
      <c r="G32" s="919">
        <v>116348.49210932945</v>
      </c>
      <c r="H32" s="919">
        <v>114286.50951603499</v>
      </c>
      <c r="I32" s="919">
        <v>48791.686606413998</v>
      </c>
    </row>
    <row r="33" spans="1:9" s="214" customFormat="1" ht="21" customHeight="1">
      <c r="A33" s="207" t="s">
        <v>460</v>
      </c>
      <c r="B33" s="919">
        <v>31433.502307793922</v>
      </c>
      <c r="C33" s="919">
        <v>36955.861571018657</v>
      </c>
      <c r="D33" s="919">
        <v>37791.378483500717</v>
      </c>
      <c r="E33" s="919">
        <v>49539.381695965421</v>
      </c>
      <c r="F33" s="919">
        <v>51281.107008746352</v>
      </c>
      <c r="G33" s="919">
        <v>69993.572275510203</v>
      </c>
      <c r="H33" s="919">
        <v>69932.957997084552</v>
      </c>
      <c r="I33" s="919">
        <v>93941.971995626809</v>
      </c>
    </row>
    <row r="34" spans="1:9" s="214" customFormat="1" ht="21" customHeight="1">
      <c r="A34" s="207" t="s">
        <v>461</v>
      </c>
      <c r="B34" s="919">
        <v>84574.662266842803</v>
      </c>
      <c r="C34" s="919">
        <v>131271.61022094692</v>
      </c>
      <c r="D34" s="919">
        <v>201474.18065136299</v>
      </c>
      <c r="E34" s="919">
        <v>214518.43217435156</v>
      </c>
      <c r="F34" s="919">
        <v>233153.74709475218</v>
      </c>
      <c r="G34" s="919">
        <v>312826.05324635567</v>
      </c>
      <c r="H34" s="919">
        <v>371463.90633673465</v>
      </c>
      <c r="I34" s="919">
        <v>562205.85329446057</v>
      </c>
    </row>
    <row r="35" spans="1:9" s="214" customFormat="1" ht="21" customHeight="1">
      <c r="A35" s="207" t="s">
        <v>462</v>
      </c>
      <c r="B35" s="919">
        <v>8279.3067120211363</v>
      </c>
      <c r="C35" s="919">
        <v>12021.617885222382</v>
      </c>
      <c r="D35" s="919">
        <v>18575.322047345766</v>
      </c>
      <c r="E35" s="919">
        <v>23568.439011527378</v>
      </c>
      <c r="F35" s="919">
        <v>26372.489623906706</v>
      </c>
      <c r="G35" s="919">
        <v>31914.280348396504</v>
      </c>
      <c r="H35" s="919">
        <v>34861.266534985421</v>
      </c>
      <c r="I35" s="919">
        <v>42635.053832361518</v>
      </c>
    </row>
    <row r="36" spans="1:9" s="214" customFormat="1" ht="21" customHeight="1">
      <c r="A36" s="206" t="s">
        <v>463</v>
      </c>
      <c r="B36" s="919">
        <v>1211.2525561426683</v>
      </c>
      <c r="C36" s="919">
        <v>760.10261549497852</v>
      </c>
      <c r="D36" s="919">
        <v>681.96608177905307</v>
      </c>
      <c r="E36" s="919">
        <v>1384.7492680115274</v>
      </c>
      <c r="F36" s="919">
        <v>465.30644314868812</v>
      </c>
      <c r="G36" s="919">
        <v>886.79251895043728</v>
      </c>
      <c r="H36" s="919">
        <v>1029.0544533527698</v>
      </c>
      <c r="I36" s="919">
        <v>751.75345335276972</v>
      </c>
    </row>
    <row r="37" spans="1:9" s="214" customFormat="1" ht="21" customHeight="1">
      <c r="A37" s="206" t="s">
        <v>464</v>
      </c>
      <c r="B37" s="919">
        <v>43137.293269484813</v>
      </c>
      <c r="C37" s="919">
        <v>58687.094760401727</v>
      </c>
      <c r="D37" s="919">
        <v>37642.606628407462</v>
      </c>
      <c r="E37" s="919">
        <v>72096.389112391931</v>
      </c>
      <c r="F37" s="919">
        <v>102421.19913411078</v>
      </c>
      <c r="G37" s="919">
        <v>42088.62594169096</v>
      </c>
      <c r="H37" s="919">
        <v>26097.728320699709</v>
      </c>
      <c r="I37" s="919">
        <v>22163.151826530615</v>
      </c>
    </row>
    <row r="38" spans="1:9" s="214" customFormat="1" ht="21" customHeight="1">
      <c r="A38" s="206" t="s">
        <v>465</v>
      </c>
      <c r="B38" s="919">
        <v>11904.732601056803</v>
      </c>
      <c r="C38" s="919">
        <v>12077.542853658537</v>
      </c>
      <c r="D38" s="919">
        <v>19209.022131994261</v>
      </c>
      <c r="E38" s="919">
        <v>27467.206426512967</v>
      </c>
      <c r="F38" s="919">
        <v>28732.717301749268</v>
      </c>
      <c r="G38" s="919">
        <v>33276.884007288631</v>
      </c>
      <c r="H38" s="919">
        <v>34564.190825072888</v>
      </c>
      <c r="I38" s="919">
        <v>46607.832167638488</v>
      </c>
    </row>
    <row r="39" spans="1:9" s="214" customFormat="1" ht="21" customHeight="1">
      <c r="A39" s="206" t="s">
        <v>129</v>
      </c>
      <c r="B39" s="919">
        <v>1136.0178322324969</v>
      </c>
      <c r="C39" s="919">
        <v>4959.2885810616926</v>
      </c>
      <c r="D39" s="919">
        <v>9641.9031692969875</v>
      </c>
      <c r="E39" s="919">
        <v>12519.348220461095</v>
      </c>
      <c r="F39" s="919">
        <v>18230.887293002917</v>
      </c>
      <c r="G39" s="919">
        <v>19313.343029154519</v>
      </c>
      <c r="H39" s="919">
        <v>20904.837176384841</v>
      </c>
      <c r="I39" s="919">
        <v>21805.167199708456</v>
      </c>
    </row>
    <row r="40" spans="1:9" s="214" customFormat="1" ht="21" customHeight="1">
      <c r="A40" s="206" t="s">
        <v>135</v>
      </c>
      <c r="B40" s="919">
        <v>0</v>
      </c>
      <c r="C40" s="919">
        <v>0</v>
      </c>
      <c r="D40" s="919">
        <v>0</v>
      </c>
      <c r="E40" s="919">
        <v>0</v>
      </c>
      <c r="F40" s="919">
        <v>0</v>
      </c>
      <c r="G40" s="919">
        <v>0</v>
      </c>
      <c r="H40" s="919">
        <v>49938.107666180753</v>
      </c>
      <c r="I40" s="919">
        <v>49956.059145772597</v>
      </c>
    </row>
    <row r="41" spans="1:9" s="214" customFormat="1" ht="21" customHeight="1">
      <c r="A41" s="206" t="s">
        <v>466</v>
      </c>
      <c r="B41" s="919">
        <v>9018.4250105680312</v>
      </c>
      <c r="C41" s="919">
        <v>20571.388883787666</v>
      </c>
      <c r="D41" s="919">
        <v>17507.756946915353</v>
      </c>
      <c r="E41" s="919">
        <v>14434.680538904899</v>
      </c>
      <c r="F41" s="919">
        <v>11354.5208090379</v>
      </c>
      <c r="G41" s="919">
        <v>8269.1666690962102</v>
      </c>
      <c r="H41" s="919">
        <v>24227.080001457729</v>
      </c>
      <c r="I41" s="919">
        <v>40321.382313411079</v>
      </c>
    </row>
    <row r="42" spans="1:9" s="215" customFormat="1" ht="18.75" thickBot="1">
      <c r="A42" s="208" t="s">
        <v>110</v>
      </c>
      <c r="B42" s="920"/>
      <c r="C42" s="920"/>
      <c r="D42" s="920">
        <v>4499.1077001434724</v>
      </c>
      <c r="E42" s="920">
        <v>92.540380403458215</v>
      </c>
      <c r="F42" s="920">
        <v>585.20946355685135</v>
      </c>
      <c r="G42" s="920">
        <v>854.34824781341115</v>
      </c>
      <c r="H42" s="920">
        <v>4363.5791034985423</v>
      </c>
      <c r="I42" s="920">
        <v>4496.2417186588918</v>
      </c>
    </row>
    <row r="43" spans="1:9" ht="24" customHeight="1" thickTop="1" thickBot="1">
      <c r="A43" s="113" t="s">
        <v>467</v>
      </c>
      <c r="B43" s="918">
        <v>60273.251784676351</v>
      </c>
      <c r="C43" s="918">
        <v>81176.489020086083</v>
      </c>
      <c r="D43" s="918">
        <v>103259.7924677188</v>
      </c>
      <c r="E43" s="918">
        <v>109190.39267002881</v>
      </c>
      <c r="F43" s="918">
        <v>133340.21002769677</v>
      </c>
      <c r="G43" s="918">
        <v>153481.5860685131</v>
      </c>
      <c r="H43" s="918">
        <v>165703.16035131196</v>
      </c>
      <c r="I43" s="918">
        <v>188269.49472448978</v>
      </c>
    </row>
    <row r="44" spans="1:9" s="214" customFormat="1" ht="21" customHeight="1" thickTop="1">
      <c r="A44" s="206" t="s">
        <v>150</v>
      </c>
      <c r="B44" s="919">
        <v>34482.286393659182</v>
      </c>
      <c r="C44" s="919">
        <v>37450.632424677184</v>
      </c>
      <c r="D44" s="919">
        <v>37450.632424677184</v>
      </c>
      <c r="E44" s="919">
        <v>79188.472622478381</v>
      </c>
      <c r="F44" s="919">
        <v>90222.830903790091</v>
      </c>
      <c r="G44" s="919">
        <v>90222.830903790091</v>
      </c>
      <c r="H44" s="919">
        <v>95535.370262390672</v>
      </c>
      <c r="I44" s="919">
        <v>95535.370262390672</v>
      </c>
    </row>
    <row r="45" spans="1:9" s="214" customFormat="1" ht="21" customHeight="1">
      <c r="A45" s="206" t="s">
        <v>154</v>
      </c>
      <c r="B45" s="919">
        <v>0</v>
      </c>
      <c r="C45" s="919">
        <v>0</v>
      </c>
      <c r="D45" s="919">
        <v>3999.9986857962695</v>
      </c>
      <c r="E45" s="919">
        <v>0</v>
      </c>
      <c r="F45" s="919">
        <v>3006.5597667638485</v>
      </c>
      <c r="G45" s="919">
        <v>11316.309924198251</v>
      </c>
      <c r="H45" s="919">
        <v>10006.559766763849</v>
      </c>
      <c r="I45" s="919">
        <v>14006.559766763849</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18767.134697490092</v>
      </c>
      <c r="C47" s="919">
        <v>31320.79527546628</v>
      </c>
      <c r="D47" s="919">
        <v>38505.238606886662</v>
      </c>
      <c r="E47" s="919">
        <v>8248.2353746397694</v>
      </c>
      <c r="F47" s="919">
        <v>15735.356795918367</v>
      </c>
      <c r="G47" s="919">
        <v>26119.011349854231</v>
      </c>
      <c r="H47" s="919">
        <v>36296.260934402329</v>
      </c>
      <c r="I47" s="919">
        <v>45399.144243440234</v>
      </c>
    </row>
    <row r="48" spans="1:9" s="214" customFormat="1" ht="21" customHeight="1">
      <c r="A48" s="206" t="s">
        <v>166</v>
      </c>
      <c r="B48" s="919">
        <v>7023.830684280053</v>
      </c>
      <c r="C48" s="919">
        <v>12405.061319942612</v>
      </c>
      <c r="D48" s="919">
        <v>23303.922750358677</v>
      </c>
      <c r="E48" s="919">
        <v>21753.684672910662</v>
      </c>
      <c r="F48" s="919">
        <v>24375.462561224489</v>
      </c>
      <c r="G48" s="919">
        <v>25823.433890670553</v>
      </c>
      <c r="H48" s="919">
        <v>23864.969387755104</v>
      </c>
      <c r="I48" s="919">
        <v>33328.42045189505</v>
      </c>
    </row>
    <row r="49" spans="1:9" s="214" customFormat="1" ht="21" customHeight="1">
      <c r="A49" s="207" t="s">
        <v>469</v>
      </c>
      <c r="B49" s="919">
        <v>0</v>
      </c>
      <c r="C49" s="919">
        <v>0</v>
      </c>
      <c r="D49" s="919">
        <v>0</v>
      </c>
      <c r="E49" s="919">
        <v>3025.9365994236309</v>
      </c>
      <c r="F49" s="919">
        <v>41.545189504373177</v>
      </c>
      <c r="G49" s="919">
        <v>41.545189504373177</v>
      </c>
      <c r="H49" s="919">
        <v>41.545189504373177</v>
      </c>
      <c r="I49" s="919">
        <v>41.545189504373177</v>
      </c>
    </row>
    <row r="50" spans="1:9" s="215" customFormat="1" ht="40.5" customHeight="1" thickBot="1">
      <c r="A50" s="209" t="s">
        <v>470</v>
      </c>
      <c r="B50" s="920">
        <v>7023.830684280053</v>
      </c>
      <c r="C50" s="920">
        <v>12405.061319942612</v>
      </c>
      <c r="D50" s="920">
        <v>23303.922750358677</v>
      </c>
      <c r="E50" s="920">
        <v>18727.74807348703</v>
      </c>
      <c r="F50" s="920">
        <v>24333.917371720116</v>
      </c>
      <c r="G50" s="920">
        <v>25781.888701166179</v>
      </c>
      <c r="H50" s="920">
        <v>23823.42419825073</v>
      </c>
      <c r="I50" s="920">
        <v>33286.875262390677</v>
      </c>
    </row>
    <row r="51" spans="1:9" ht="24" customHeight="1" thickTop="1" thickBot="1">
      <c r="A51" s="113" t="s">
        <v>471</v>
      </c>
      <c r="B51" s="918">
        <v>896843.4479405547</v>
      </c>
      <c r="C51" s="918">
        <v>1256931.8178837877</v>
      </c>
      <c r="D51" s="918">
        <v>1379182.1361721666</v>
      </c>
      <c r="E51" s="918">
        <v>1486660.0198976945</v>
      </c>
      <c r="F51" s="918">
        <v>1737191.3380714285</v>
      </c>
      <c r="G51" s="918">
        <v>1912647.4866880467</v>
      </c>
      <c r="H51" s="918">
        <v>2275205.4640466473</v>
      </c>
      <c r="I51" s="918">
        <v>2727053.7864008746</v>
      </c>
    </row>
    <row r="52" spans="1:9" s="214" customFormat="1" ht="24" customHeight="1" thickTop="1">
      <c r="A52" s="210" t="s">
        <v>472</v>
      </c>
      <c r="B52" s="919">
        <v>105139.54302377808</v>
      </c>
      <c r="C52" s="919">
        <v>121026.26525394549</v>
      </c>
      <c r="D52" s="919">
        <v>138457.82231850788</v>
      </c>
      <c r="E52" s="919">
        <v>156712.42743804035</v>
      </c>
      <c r="F52" s="919">
        <v>231215.41151603498</v>
      </c>
      <c r="G52" s="919">
        <v>280383.11912244902</v>
      </c>
      <c r="H52" s="919">
        <v>396092.33659183676</v>
      </c>
      <c r="I52" s="919">
        <v>413719.05074927112</v>
      </c>
    </row>
    <row r="53" spans="1:9" s="215" customFormat="1" ht="21" customHeight="1">
      <c r="A53" s="209" t="s">
        <v>473</v>
      </c>
      <c r="B53" s="920">
        <v>11424.381254953765</v>
      </c>
      <c r="C53" s="920">
        <v>9304.6898307030133</v>
      </c>
      <c r="D53" s="920">
        <v>8761.4676398852225</v>
      </c>
      <c r="E53" s="920">
        <v>11224.525474063403</v>
      </c>
      <c r="F53" s="920">
        <v>16199.968498542275</v>
      </c>
      <c r="G53" s="920">
        <v>24076.420728862973</v>
      </c>
      <c r="H53" s="920">
        <v>25930.424953352769</v>
      </c>
      <c r="I53" s="920">
        <v>18460.048352769678</v>
      </c>
    </row>
    <row r="54" spans="1:9" s="215" customFormat="1" ht="21" customHeight="1">
      <c r="A54" s="209" t="s">
        <v>474</v>
      </c>
      <c r="B54" s="920">
        <v>70378.871030383089</v>
      </c>
      <c r="C54" s="920">
        <v>86310.405583931133</v>
      </c>
      <c r="D54" s="920">
        <v>104604.06140172167</v>
      </c>
      <c r="E54" s="920">
        <v>119999.12876080691</v>
      </c>
      <c r="F54" s="920">
        <v>186682.07857725947</v>
      </c>
      <c r="G54" s="920">
        <v>226425.99968221574</v>
      </c>
      <c r="H54" s="920">
        <v>340005.23447230324</v>
      </c>
      <c r="I54" s="920">
        <v>362332.76611807582</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23336.290738441214</v>
      </c>
      <c r="C56" s="920">
        <v>25411.169839311337</v>
      </c>
      <c r="D56" s="920">
        <v>25092.293276901</v>
      </c>
      <c r="E56" s="920">
        <v>25488.773203170029</v>
      </c>
      <c r="F56" s="920">
        <v>28333.364440233236</v>
      </c>
      <c r="G56" s="920">
        <v>29880.69871137026</v>
      </c>
      <c r="H56" s="920">
        <v>30156.677166180762</v>
      </c>
      <c r="I56" s="920">
        <v>32926.236278425655</v>
      </c>
    </row>
    <row r="57" spans="1:9" s="215" customFormat="1" ht="21" customHeight="1">
      <c r="A57" s="209" t="s">
        <v>477</v>
      </c>
      <c r="B57" s="920">
        <v>0</v>
      </c>
      <c r="C57" s="920">
        <v>0</v>
      </c>
      <c r="D57" s="920">
        <v>0</v>
      </c>
      <c r="E57" s="920">
        <v>0</v>
      </c>
      <c r="F57" s="920">
        <v>0</v>
      </c>
      <c r="G57" s="920">
        <v>0</v>
      </c>
      <c r="H57" s="920">
        <v>0</v>
      </c>
      <c r="I57" s="920">
        <v>0</v>
      </c>
    </row>
    <row r="58" spans="1:9" s="215" customFormat="1" ht="18.75" thickBot="1">
      <c r="A58" s="208" t="s">
        <v>478</v>
      </c>
      <c r="B58" s="920">
        <v>1446957.6727833552</v>
      </c>
      <c r="C58" s="920">
        <v>1532937.4505781922</v>
      </c>
      <c r="D58" s="920">
        <v>1851465.5753959827</v>
      </c>
      <c r="E58" s="920">
        <v>2087409.7888919308</v>
      </c>
      <c r="F58" s="920">
        <v>2522346.5965845478</v>
      </c>
      <c r="G58" s="920">
        <v>2917088.0537113701</v>
      </c>
      <c r="H58" s="920">
        <v>3382306.3362521864</v>
      </c>
      <c r="I58" s="920">
        <v>3755085.9572244901</v>
      </c>
    </row>
    <row r="59" spans="1:9" ht="31.5" customHeight="1" thickTop="1" thickBot="1">
      <c r="A59" s="211" t="s">
        <v>479</v>
      </c>
      <c r="B59" s="918"/>
      <c r="C59" s="918"/>
      <c r="D59" s="918"/>
      <c r="E59" s="918"/>
      <c r="F59" s="918"/>
      <c r="G59" s="918"/>
      <c r="H59" s="918"/>
      <c r="I59" s="918"/>
    </row>
    <row r="60" spans="1:9" ht="30" customHeight="1" thickTop="1">
      <c r="A60" s="121" t="s">
        <v>480</v>
      </c>
      <c r="B60" s="921">
        <v>56310.2039326288</v>
      </c>
      <c r="C60" s="921">
        <v>75689.442530846485</v>
      </c>
      <c r="D60" s="921">
        <v>79075.935549497852</v>
      </c>
      <c r="E60" s="921">
        <v>63539.599249279549</v>
      </c>
      <c r="F60" s="921">
        <v>74969.888868804657</v>
      </c>
      <c r="G60" s="921">
        <v>89642.039284256549</v>
      </c>
      <c r="H60" s="921">
        <v>104043.95722886299</v>
      </c>
      <c r="I60" s="921">
        <v>137524.65092274052</v>
      </c>
    </row>
    <row r="61" spans="1:9" ht="21" customHeight="1">
      <c r="A61" s="118" t="s">
        <v>481</v>
      </c>
      <c r="B61" s="921">
        <v>-24189.228377807132</v>
      </c>
      <c r="C61" s="921">
        <v>-30597.594136298423</v>
      </c>
      <c r="D61" s="921">
        <v>-27945.835348637014</v>
      </c>
      <c r="E61" s="921">
        <v>-19111.696775216136</v>
      </c>
      <c r="F61" s="921">
        <v>-15723.149583090379</v>
      </c>
      <c r="G61" s="921">
        <v>-19284.449962099123</v>
      </c>
      <c r="H61" s="921">
        <v>-21369.202174927112</v>
      </c>
      <c r="I61" s="921">
        <v>-30115.303631195333</v>
      </c>
    </row>
    <row r="62" spans="1:9" ht="21.75" customHeight="1">
      <c r="A62" s="116" t="s">
        <v>482</v>
      </c>
      <c r="B62" s="921">
        <v>32120.975554821664</v>
      </c>
      <c r="C62" s="921">
        <v>45091.848394548062</v>
      </c>
      <c r="D62" s="921">
        <v>51130.100200860827</v>
      </c>
      <c r="E62" s="921">
        <v>44427.902474063398</v>
      </c>
      <c r="F62" s="921">
        <v>59246.739285714291</v>
      </c>
      <c r="G62" s="921">
        <v>70357.589322157437</v>
      </c>
      <c r="H62" s="921">
        <v>82674.755053935864</v>
      </c>
      <c r="I62" s="921">
        <v>107409.34729154517</v>
      </c>
    </row>
    <row r="63" spans="1:9">
      <c r="A63" s="121" t="s">
        <v>483</v>
      </c>
      <c r="B63" s="921">
        <v>19650.651239101713</v>
      </c>
      <c r="C63" s="921">
        <v>32510.658314203731</v>
      </c>
      <c r="D63" s="921">
        <v>27435.08830272597</v>
      </c>
      <c r="E63" s="921">
        <v>30903.714641210379</v>
      </c>
      <c r="F63" s="921">
        <v>34987.593571428573</v>
      </c>
      <c r="G63" s="921">
        <v>38624.844657434405</v>
      </c>
      <c r="H63" s="921">
        <v>44700.134373177847</v>
      </c>
      <c r="I63" s="921">
        <v>48571.956240524785</v>
      </c>
    </row>
    <row r="64" spans="1:9">
      <c r="A64" s="118" t="s">
        <v>484</v>
      </c>
      <c r="B64" s="921">
        <v>-12862.10268692206</v>
      </c>
      <c r="C64" s="921">
        <v>-15324.228327116212</v>
      </c>
      <c r="D64" s="921">
        <v>-9695.2404949784795</v>
      </c>
      <c r="E64" s="921">
        <v>-7136.6861714697407</v>
      </c>
      <c r="F64" s="921">
        <v>-6871.1100626822154</v>
      </c>
      <c r="G64" s="921">
        <v>-12803.643851311952</v>
      </c>
      <c r="H64" s="921">
        <v>-12058.741132653062</v>
      </c>
      <c r="I64" s="921">
        <v>-15462.890030612245</v>
      </c>
    </row>
    <row r="65" spans="1:9">
      <c r="A65" s="122" t="s">
        <v>485</v>
      </c>
      <c r="B65" s="921">
        <v>38909.524107001322</v>
      </c>
      <c r="C65" s="921">
        <v>62278.278381635573</v>
      </c>
      <c r="D65" s="921">
        <v>68869.94800860832</v>
      </c>
      <c r="E65" s="921">
        <v>68194.930943804036</v>
      </c>
      <c r="F65" s="921">
        <v>87363.222794460642</v>
      </c>
      <c r="G65" s="921">
        <v>96178.79012827987</v>
      </c>
      <c r="H65" s="921">
        <v>115316.14829446064</v>
      </c>
      <c r="I65" s="921">
        <v>140518.41350145775</v>
      </c>
    </row>
    <row r="66" spans="1:9">
      <c r="A66" s="121" t="s">
        <v>486</v>
      </c>
      <c r="B66" s="921">
        <v>706.72123381770155</v>
      </c>
      <c r="C66" s="921">
        <v>41550.540233859399</v>
      </c>
      <c r="D66" s="921">
        <v>35571.701492109038</v>
      </c>
      <c r="E66" s="921">
        <v>27564.987677233428</v>
      </c>
      <c r="F66" s="921">
        <v>18471.558612244899</v>
      </c>
      <c r="G66" s="921">
        <v>17698.516867346938</v>
      </c>
      <c r="H66" s="921">
        <v>19031.746457725949</v>
      </c>
      <c r="I66" s="921">
        <v>19350.506373177843</v>
      </c>
    </row>
    <row r="67" spans="1:9">
      <c r="A67" s="121" t="s">
        <v>487</v>
      </c>
      <c r="B67" s="921">
        <v>-9213.5379762219291</v>
      </c>
      <c r="C67" s="921">
        <v>-50620.457008608326</v>
      </c>
      <c r="D67" s="921">
        <v>-38883.474034433282</v>
      </c>
      <c r="E67" s="921">
        <v>-31560.393138328531</v>
      </c>
      <c r="F67" s="921">
        <v>-29824.479215743439</v>
      </c>
      <c r="G67" s="921">
        <v>-19894.415534985423</v>
      </c>
      <c r="H67" s="921">
        <v>-27170.756902332359</v>
      </c>
      <c r="I67" s="921">
        <v>-27160.81871282799</v>
      </c>
    </row>
    <row r="68" spans="1:9">
      <c r="A68" s="116" t="s">
        <v>488</v>
      </c>
      <c r="B68" s="921">
        <v>30402.707364597096</v>
      </c>
      <c r="C68" s="921">
        <v>53208.361606886654</v>
      </c>
      <c r="D68" s="921">
        <v>65558.175466284069</v>
      </c>
      <c r="E68" s="921">
        <v>64199.525482708937</v>
      </c>
      <c r="F68" s="921">
        <v>76010.302190962087</v>
      </c>
      <c r="G68" s="921">
        <v>93982.891460641389</v>
      </c>
      <c r="H68" s="921">
        <v>107177.13784985422</v>
      </c>
      <c r="I68" s="921">
        <v>132708.10116180757</v>
      </c>
    </row>
    <row r="69" spans="1:9">
      <c r="A69" s="118" t="s">
        <v>489</v>
      </c>
      <c r="B69" s="921">
        <v>-27216.859689564066</v>
      </c>
      <c r="C69" s="921">
        <v>-38402.106571018652</v>
      </c>
      <c r="D69" s="921">
        <v>-42941.65297991391</v>
      </c>
      <c r="E69" s="921">
        <v>-45669.021711815563</v>
      </c>
      <c r="F69" s="921">
        <v>-50144.476647230324</v>
      </c>
      <c r="G69" s="921">
        <v>-60107.809873177852</v>
      </c>
      <c r="H69" s="921">
        <v>-72596.859202623906</v>
      </c>
      <c r="I69" s="921">
        <v>-83901.353915451895</v>
      </c>
    </row>
    <row r="70" spans="1:9">
      <c r="A70" s="122" t="s">
        <v>490</v>
      </c>
      <c r="B70" s="921">
        <v>3185.8476750330246</v>
      </c>
      <c r="C70" s="921">
        <v>14806.255035868006</v>
      </c>
      <c r="D70" s="921">
        <v>22616.522486370155</v>
      </c>
      <c r="E70" s="921">
        <v>18530.503770893371</v>
      </c>
      <c r="F70" s="921">
        <v>25865.825543731778</v>
      </c>
      <c r="G70" s="921">
        <v>33875.081587463559</v>
      </c>
      <c r="H70" s="921">
        <v>34580.27864723032</v>
      </c>
      <c r="I70" s="921">
        <v>48806.747246355684</v>
      </c>
    </row>
    <row r="71" spans="1:9">
      <c r="A71" s="122" t="s">
        <v>491</v>
      </c>
      <c r="B71" s="921">
        <v>-33783.484916776753</v>
      </c>
      <c r="C71" s="921">
        <v>-15933.617529411766</v>
      </c>
      <c r="D71" s="921">
        <v>9545.8129956958383</v>
      </c>
      <c r="E71" s="921">
        <v>-1203.2590475504323</v>
      </c>
      <c r="F71" s="921">
        <v>3718.8677230320695</v>
      </c>
      <c r="G71" s="921">
        <v>2552.9500320699708</v>
      </c>
      <c r="H71" s="921">
        <v>271.73670408163269</v>
      </c>
      <c r="I71" s="921">
        <v>-1035.3225204081632</v>
      </c>
    </row>
    <row r="72" spans="1:9">
      <c r="A72" s="123" t="s">
        <v>492</v>
      </c>
      <c r="B72" s="921" t="s">
        <v>803</v>
      </c>
      <c r="C72" s="921">
        <v>-46614.208579626975</v>
      </c>
      <c r="D72" s="921">
        <v>-81.478576757532295</v>
      </c>
      <c r="E72" s="921">
        <v>-3228.3320835734871</v>
      </c>
      <c r="F72" s="921">
        <v>-6730.1358338192422</v>
      </c>
      <c r="G72" s="921">
        <v>358.41697667638482</v>
      </c>
      <c r="H72" s="921">
        <v>-204.47889212827985</v>
      </c>
      <c r="I72" s="921">
        <v>-1324.7061530612245</v>
      </c>
    </row>
    <row r="73" spans="1:9">
      <c r="A73" s="123" t="s">
        <v>493</v>
      </c>
      <c r="B73" s="921" t="s">
        <v>803</v>
      </c>
      <c r="C73" s="921">
        <v>30680.591050215211</v>
      </c>
      <c r="D73" s="921">
        <v>9627.2915724533705</v>
      </c>
      <c r="E73" s="921">
        <v>2025.0730360230546</v>
      </c>
      <c r="F73" s="921">
        <v>10449.003556851314</v>
      </c>
      <c r="G73" s="921">
        <v>2194.533055393586</v>
      </c>
      <c r="H73" s="921">
        <v>476.21559620991258</v>
      </c>
      <c r="I73" s="921">
        <v>289.38363265306123</v>
      </c>
    </row>
    <row r="74" spans="1:9">
      <c r="A74" s="116" t="s">
        <v>494</v>
      </c>
      <c r="B74" s="921">
        <v>37621.467926023775</v>
      </c>
      <c r="C74" s="921">
        <v>16842.084526542327</v>
      </c>
      <c r="D74" s="921">
        <v>-8858.412731707318</v>
      </c>
      <c r="E74" s="921">
        <v>1400.5033501440921</v>
      </c>
      <c r="F74" s="921">
        <v>-2401.0421720116619</v>
      </c>
      <c r="G74" s="921">
        <v>-2157.2574154518952</v>
      </c>
      <c r="H74" s="921">
        <v>-612.74950583090379</v>
      </c>
      <c r="I74" s="921">
        <v>1286.1830481049562</v>
      </c>
    </row>
    <row r="75" spans="1:9">
      <c r="A75" s="116" t="s">
        <v>495</v>
      </c>
      <c r="B75" s="921" t="s">
        <v>803</v>
      </c>
      <c r="C75" s="921">
        <v>45501.304847919659</v>
      </c>
      <c r="D75" s="921">
        <v>77.220624103299855</v>
      </c>
      <c r="E75" s="921">
        <v>3255.655763688761</v>
      </c>
      <c r="F75" s="921">
        <v>6933.0144781341105</v>
      </c>
      <c r="G75" s="921">
        <v>-353.52848979591835</v>
      </c>
      <c r="H75" s="921">
        <v>-573.14502332361519</v>
      </c>
      <c r="I75" s="921">
        <v>1328.7115437317784</v>
      </c>
    </row>
    <row r="76" spans="1:9">
      <c r="A76" s="118" t="s">
        <v>496</v>
      </c>
      <c r="B76" s="921" t="s">
        <v>803</v>
      </c>
      <c r="C76" s="921">
        <v>-28659.220321377332</v>
      </c>
      <c r="D76" s="921">
        <v>-8935.6333558106162</v>
      </c>
      <c r="E76" s="921">
        <v>-1855.1524135446687</v>
      </c>
      <c r="F76" s="921">
        <v>-9334.0566501457724</v>
      </c>
      <c r="G76" s="921">
        <v>-1803.7289256559766</v>
      </c>
      <c r="H76" s="921">
        <v>-39.60448250728863</v>
      </c>
      <c r="I76" s="921">
        <v>-42.528495626822156</v>
      </c>
    </row>
    <row r="77" spans="1:9">
      <c r="A77" s="116" t="s">
        <v>497</v>
      </c>
      <c r="B77" s="921">
        <v>7023.830684280053</v>
      </c>
      <c r="C77" s="921">
        <v>15714.722032998565</v>
      </c>
      <c r="D77" s="921">
        <v>23303.922750358677</v>
      </c>
      <c r="E77" s="921">
        <v>18727.74807348703</v>
      </c>
      <c r="F77" s="921">
        <v>27183.651094752186</v>
      </c>
      <c r="G77" s="921">
        <v>34270.77420408163</v>
      </c>
      <c r="H77" s="921">
        <v>34239.265845481044</v>
      </c>
      <c r="I77" s="921">
        <v>49057.607774052471</v>
      </c>
    </row>
    <row r="78" spans="1:9">
      <c r="A78" s="124" t="s">
        <v>498</v>
      </c>
      <c r="B78" s="921">
        <v>0</v>
      </c>
      <c r="C78" s="921">
        <v>0</v>
      </c>
      <c r="D78" s="921">
        <v>0</v>
      </c>
      <c r="E78" s="921">
        <v>0</v>
      </c>
      <c r="F78" s="921">
        <v>0</v>
      </c>
      <c r="G78" s="921">
        <v>0</v>
      </c>
      <c r="H78" s="921">
        <v>40.081889212827996</v>
      </c>
      <c r="I78" s="921">
        <v>132.27191690962098</v>
      </c>
    </row>
    <row r="79" spans="1:9">
      <c r="A79" s="122" t="s">
        <v>499</v>
      </c>
      <c r="B79" s="921">
        <v>7023.830684280053</v>
      </c>
      <c r="C79" s="921">
        <v>15714.722032998565</v>
      </c>
      <c r="D79" s="921">
        <v>23303.922750358677</v>
      </c>
      <c r="E79" s="921">
        <v>18727.74807348703</v>
      </c>
      <c r="F79" s="921">
        <v>27183.651094752186</v>
      </c>
      <c r="G79" s="921">
        <v>34270.77420408163</v>
      </c>
      <c r="H79" s="921">
        <v>34279.347734693882</v>
      </c>
      <c r="I79" s="921">
        <v>49189.879690962101</v>
      </c>
    </row>
    <row r="80" spans="1:9">
      <c r="A80" s="121" t="s">
        <v>500</v>
      </c>
      <c r="B80" s="921">
        <v>0</v>
      </c>
      <c r="C80" s="921">
        <v>0</v>
      </c>
      <c r="D80" s="921">
        <v>0</v>
      </c>
      <c r="E80" s="921">
        <v>0</v>
      </c>
      <c r="F80" s="921">
        <v>0</v>
      </c>
      <c r="G80" s="921">
        <v>0</v>
      </c>
      <c r="H80" s="921">
        <v>-970.98354081632647</v>
      </c>
      <c r="I80" s="921">
        <v>-86.318075801749274</v>
      </c>
    </row>
    <row r="81" spans="1:9" ht="21" customHeight="1">
      <c r="A81" s="116" t="s">
        <v>501</v>
      </c>
      <c r="B81" s="921">
        <v>7023.830684280053</v>
      </c>
      <c r="C81" s="921">
        <v>15714.722032998565</v>
      </c>
      <c r="D81" s="921">
        <v>23303.922750358677</v>
      </c>
      <c r="E81" s="921">
        <v>18727.74807348703</v>
      </c>
      <c r="F81" s="921">
        <v>27183.651094752186</v>
      </c>
      <c r="G81" s="921">
        <v>34270.77420408163</v>
      </c>
      <c r="H81" s="921">
        <v>33308.364193877547</v>
      </c>
      <c r="I81" s="921">
        <v>49103.561615160354</v>
      </c>
    </row>
    <row r="82" spans="1:9" ht="21" customHeight="1">
      <c r="A82" s="121" t="s">
        <v>502</v>
      </c>
      <c r="B82" s="921" t="s">
        <v>803</v>
      </c>
      <c r="C82" s="921">
        <v>-3309.6607130559546</v>
      </c>
      <c r="D82" s="921">
        <v>0</v>
      </c>
      <c r="E82" s="921">
        <v>0</v>
      </c>
      <c r="F82" s="921">
        <v>0</v>
      </c>
      <c r="G82" s="921">
        <v>0</v>
      </c>
      <c r="H82" s="921">
        <v>0</v>
      </c>
      <c r="I82" s="921">
        <v>0</v>
      </c>
    </row>
    <row r="83" spans="1:9" ht="21" customHeight="1">
      <c r="A83" s="116" t="s">
        <v>503</v>
      </c>
      <c r="B83" s="921">
        <v>7023.830684280053</v>
      </c>
      <c r="C83" s="921">
        <v>12405.061319942612</v>
      </c>
      <c r="D83" s="921">
        <v>23303.922750358677</v>
      </c>
      <c r="E83" s="921">
        <v>18727.74807348703</v>
      </c>
      <c r="F83" s="921">
        <v>27183.651094752186</v>
      </c>
      <c r="G83" s="921">
        <v>34270.77420408163</v>
      </c>
      <c r="H83" s="921">
        <v>33308.364193877547</v>
      </c>
      <c r="I83" s="921">
        <v>49103.561615160354</v>
      </c>
    </row>
    <row r="84" spans="1:9" ht="18" customHeight="1" thickBot="1">
      <c r="A84" s="121" t="s">
        <v>504</v>
      </c>
      <c r="B84" s="921">
        <v>0</v>
      </c>
      <c r="C84" s="921">
        <v>0</v>
      </c>
      <c r="D84" s="921">
        <v>0</v>
      </c>
      <c r="E84" s="921">
        <v>0</v>
      </c>
      <c r="F84" s="921">
        <v>-2849.73372303207</v>
      </c>
      <c r="G84" s="921">
        <v>-8488.8855029154511</v>
      </c>
      <c r="H84" s="921">
        <v>-9484.9399956268207</v>
      </c>
      <c r="I84" s="921">
        <v>-15816.686352769679</v>
      </c>
    </row>
    <row r="85" spans="1:9" ht="24" customHeight="1" thickTop="1" thickBot="1">
      <c r="A85" s="113" t="s">
        <v>505</v>
      </c>
      <c r="B85" s="918">
        <v>7023.830684280053</v>
      </c>
      <c r="C85" s="918">
        <v>12405.061319942612</v>
      </c>
      <c r="D85" s="918">
        <v>23303.922750358677</v>
      </c>
      <c r="E85" s="918">
        <v>18727.74807348703</v>
      </c>
      <c r="F85" s="918">
        <v>24333.917371720116</v>
      </c>
      <c r="G85" s="918">
        <v>25781.888701166179</v>
      </c>
      <c r="H85" s="918">
        <v>23823.42419825073</v>
      </c>
      <c r="I85" s="918">
        <v>33286.875262390677</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C16" sqref="C16"/>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1558</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354166.92749933951</v>
      </c>
      <c r="C8" s="918">
        <v>473814.4935050215</v>
      </c>
      <c r="D8" s="918">
        <v>634908.00409325678</v>
      </c>
      <c r="E8" s="918">
        <v>686455.47699711809</v>
      </c>
      <c r="F8" s="918">
        <v>1286533.7673600584</v>
      </c>
      <c r="G8" s="918">
        <v>1682934.4959110788</v>
      </c>
      <c r="H8" s="918">
        <v>2122635.4467026237</v>
      </c>
      <c r="I8" s="918">
        <v>2848533.5384023325</v>
      </c>
    </row>
    <row r="9" spans="1:9" s="214" customFormat="1" ht="21" customHeight="1" thickTop="1">
      <c r="A9" s="206" t="s">
        <v>9</v>
      </c>
      <c r="B9" s="919">
        <v>62878.714459709372</v>
      </c>
      <c r="C9" s="919">
        <v>70494.854464849355</v>
      </c>
      <c r="D9" s="919">
        <v>192821.90605164994</v>
      </c>
      <c r="E9" s="919">
        <v>169433.6519106628</v>
      </c>
      <c r="F9" s="919">
        <v>507894.79870262393</v>
      </c>
      <c r="G9" s="919">
        <v>580807.65320408158</v>
      </c>
      <c r="H9" s="919">
        <v>475286.36782798835</v>
      </c>
      <c r="I9" s="919">
        <v>767121.52517055406</v>
      </c>
    </row>
    <row r="10" spans="1:9" s="214" customFormat="1" ht="21" customHeight="1">
      <c r="A10" s="206" t="s">
        <v>18</v>
      </c>
      <c r="B10" s="919">
        <v>86565.006323645983</v>
      </c>
      <c r="C10" s="919">
        <v>139265.32198278335</v>
      </c>
      <c r="D10" s="919">
        <v>123846.97957101866</v>
      </c>
      <c r="E10" s="919">
        <v>98744.154569164282</v>
      </c>
      <c r="F10" s="919">
        <v>178901.75164723033</v>
      </c>
      <c r="G10" s="919">
        <v>291280.22071720118</v>
      </c>
      <c r="H10" s="919">
        <v>433659.26799708453</v>
      </c>
      <c r="I10" s="919">
        <v>633740.06768221583</v>
      </c>
    </row>
    <row r="11" spans="1:9" s="214" customFormat="1" ht="21" customHeight="1">
      <c r="A11" s="206" t="s">
        <v>27</v>
      </c>
      <c r="B11" s="919">
        <v>184112.03995112286</v>
      </c>
      <c r="C11" s="919">
        <v>244194.78399282641</v>
      </c>
      <c r="D11" s="919">
        <v>297910.08343328553</v>
      </c>
      <c r="E11" s="919">
        <v>389506.82858501445</v>
      </c>
      <c r="F11" s="919">
        <v>556899.44460349856</v>
      </c>
      <c r="G11" s="919">
        <v>749587.48120116617</v>
      </c>
      <c r="H11" s="919">
        <v>1046881.4485787172</v>
      </c>
      <c r="I11" s="919">
        <v>1340643.2850495628</v>
      </c>
    </row>
    <row r="12" spans="1:9" s="214" customFormat="1" ht="21" customHeight="1">
      <c r="A12" s="207" t="s">
        <v>443</v>
      </c>
      <c r="B12" s="919">
        <v>178423.14782826949</v>
      </c>
      <c r="C12" s="919">
        <v>241868.50870301292</v>
      </c>
      <c r="D12" s="919">
        <v>294990.59505738883</v>
      </c>
      <c r="E12" s="919">
        <v>387147.53171902022</v>
      </c>
      <c r="F12" s="919">
        <v>556587.57186588913</v>
      </c>
      <c r="G12" s="919">
        <v>747917.15877113701</v>
      </c>
      <c r="H12" s="919">
        <v>1052482.9263775509</v>
      </c>
      <c r="I12" s="919">
        <v>1346250.0078265308</v>
      </c>
    </row>
    <row r="13" spans="1:9" s="214" customFormat="1" ht="21" customHeight="1">
      <c r="A13" s="207" t="s">
        <v>444</v>
      </c>
      <c r="B13" s="919">
        <v>147636.65542140027</v>
      </c>
      <c r="C13" s="919">
        <v>216944.42187374464</v>
      </c>
      <c r="D13" s="919">
        <v>275293.52732281206</v>
      </c>
      <c r="E13" s="919">
        <v>373199.37823198846</v>
      </c>
      <c r="F13" s="919">
        <v>546973.69577696791</v>
      </c>
      <c r="G13" s="919">
        <v>736500.31027113704</v>
      </c>
      <c r="H13" s="919">
        <v>1035985.835755102</v>
      </c>
      <c r="I13" s="919">
        <v>1328627.3740626823</v>
      </c>
    </row>
    <row r="14" spans="1:9" s="214" customFormat="1" ht="21" customHeight="1">
      <c r="A14" s="207" t="s">
        <v>445</v>
      </c>
      <c r="B14" s="919">
        <v>30786.49240686922</v>
      </c>
      <c r="C14" s="919">
        <v>24924.08682926829</v>
      </c>
      <c r="D14" s="919">
        <v>19697.067734576762</v>
      </c>
      <c r="E14" s="919">
        <v>13948.153487031701</v>
      </c>
      <c r="F14" s="919">
        <v>9613.8760889212808</v>
      </c>
      <c r="G14" s="919">
        <v>11416.8485</v>
      </c>
      <c r="H14" s="919">
        <v>16497.090622448981</v>
      </c>
      <c r="I14" s="919">
        <v>17622.633763848396</v>
      </c>
    </row>
    <row r="15" spans="1:9" s="214" customFormat="1" ht="21" customHeight="1">
      <c r="A15" s="207" t="s">
        <v>446</v>
      </c>
      <c r="B15" s="919">
        <v>1004.1882575957729</v>
      </c>
      <c r="C15" s="919">
        <v>895.9118278335726</v>
      </c>
      <c r="D15" s="919">
        <v>1089.0449210903873</v>
      </c>
      <c r="E15" s="919">
        <v>2609.5848659942358</v>
      </c>
      <c r="F15" s="919">
        <v>1451.1918498542273</v>
      </c>
      <c r="G15" s="919">
        <v>2064.54872303207</v>
      </c>
      <c r="H15" s="919">
        <v>2576.0144927113706</v>
      </c>
      <c r="I15" s="919">
        <v>4206.0991005830901</v>
      </c>
    </row>
    <row r="16" spans="1:9" s="214" customFormat="1" ht="21" customHeight="1">
      <c r="A16" s="207" t="s">
        <v>447</v>
      </c>
      <c r="B16" s="919">
        <v>403.00137780713345</v>
      </c>
      <c r="C16" s="919">
        <v>735.66820946915357</v>
      </c>
      <c r="D16" s="919">
        <v>688.51585939741744</v>
      </c>
      <c r="E16" s="919">
        <v>2568.3348659942362</v>
      </c>
      <c r="F16" s="919">
        <v>1439.2307842565599</v>
      </c>
      <c r="G16" s="919">
        <v>2036.7137244897958</v>
      </c>
      <c r="H16" s="919">
        <v>2259.9328061224492</v>
      </c>
      <c r="I16" s="919">
        <v>4040.9040379008743</v>
      </c>
    </row>
    <row r="17" spans="1:9" s="214" customFormat="1" ht="21" customHeight="1">
      <c r="A17" s="207" t="s">
        <v>448</v>
      </c>
      <c r="B17" s="919">
        <v>601.18687978863932</v>
      </c>
      <c r="C17" s="919">
        <v>160.24361836441895</v>
      </c>
      <c r="D17" s="919">
        <v>400.52906169296983</v>
      </c>
      <c r="E17" s="919">
        <v>41.25</v>
      </c>
      <c r="F17" s="919">
        <v>11.961065597667638</v>
      </c>
      <c r="G17" s="919">
        <v>27.834998542274054</v>
      </c>
      <c r="H17" s="919">
        <v>316.08168658892129</v>
      </c>
      <c r="I17" s="919">
        <v>165.19506268221573</v>
      </c>
    </row>
    <row r="18" spans="1:9" s="214" customFormat="1" ht="21" customHeight="1">
      <c r="A18" s="207" t="s">
        <v>449</v>
      </c>
      <c r="B18" s="919">
        <v>21769.451898282696</v>
      </c>
      <c r="C18" s="919">
        <v>17880.718414634146</v>
      </c>
      <c r="D18" s="919">
        <v>16999.458532281205</v>
      </c>
      <c r="E18" s="919">
        <v>14020.147985590778</v>
      </c>
      <c r="F18" s="919">
        <v>13412.900351311951</v>
      </c>
      <c r="G18" s="919">
        <v>13569.984067055393</v>
      </c>
      <c r="H18" s="919">
        <v>16763.901861516035</v>
      </c>
      <c r="I18" s="919">
        <v>16912.357516034986</v>
      </c>
    </row>
    <row r="19" spans="1:9" s="214" customFormat="1" ht="21" customHeight="1">
      <c r="A19" s="207" t="s">
        <v>450</v>
      </c>
      <c r="B19" s="919">
        <v>10828.819976221928</v>
      </c>
      <c r="C19" s="919">
        <v>8866.0327919655665</v>
      </c>
      <c r="D19" s="919">
        <v>10289.34430989957</v>
      </c>
      <c r="E19" s="919">
        <v>8929.1167175792525</v>
      </c>
      <c r="F19" s="919">
        <v>9569.9465816326519</v>
      </c>
      <c r="G19" s="919">
        <v>10206.748851311953</v>
      </c>
      <c r="H19" s="919">
        <v>13048.084769679299</v>
      </c>
      <c r="I19" s="919">
        <v>12508.87556851312</v>
      </c>
    </row>
    <row r="20" spans="1:9" s="214" customFormat="1" ht="21" customHeight="1">
      <c r="A20" s="207" t="s">
        <v>451</v>
      </c>
      <c r="B20" s="919">
        <v>10940.631922060766</v>
      </c>
      <c r="C20" s="919">
        <v>9014.6856226685795</v>
      </c>
      <c r="D20" s="919">
        <v>6710.114222381636</v>
      </c>
      <c r="E20" s="919">
        <v>5091.0312680115267</v>
      </c>
      <c r="F20" s="919">
        <v>3842.9537696793004</v>
      </c>
      <c r="G20" s="919">
        <v>3363.2352157434398</v>
      </c>
      <c r="H20" s="919">
        <v>3715.8170918367346</v>
      </c>
      <c r="I20" s="919">
        <v>4403.4819475218665</v>
      </c>
    </row>
    <row r="21" spans="1:9" s="214" customFormat="1" ht="21" customHeight="1">
      <c r="A21" s="207" t="s">
        <v>40</v>
      </c>
      <c r="B21" s="919">
        <v>3163.1595957727877</v>
      </c>
      <c r="C21" s="919">
        <v>5193.2766040172164</v>
      </c>
      <c r="D21" s="919">
        <v>4222.8310186513627</v>
      </c>
      <c r="E21" s="919">
        <v>2658.115773775216</v>
      </c>
      <c r="F21" s="919">
        <v>4758.4314110787172</v>
      </c>
      <c r="G21" s="919">
        <v>6932.1987157434405</v>
      </c>
      <c r="H21" s="919">
        <v>10038.746654518951</v>
      </c>
      <c r="I21" s="919">
        <v>12457.447323615161</v>
      </c>
    </row>
    <row r="22" spans="1:9" s="214" customFormat="1" ht="21" customHeight="1">
      <c r="A22" s="207" t="s">
        <v>452</v>
      </c>
      <c r="B22" s="919">
        <v>-20247.907628797886</v>
      </c>
      <c r="C22" s="919">
        <v>-21643.631556671447</v>
      </c>
      <c r="D22" s="919">
        <v>-19391.846096126254</v>
      </c>
      <c r="E22" s="919">
        <v>-16928.551759365993</v>
      </c>
      <c r="F22" s="919">
        <v>-19310.650874635568</v>
      </c>
      <c r="G22" s="919">
        <v>-20896.409075801748</v>
      </c>
      <c r="H22" s="919">
        <v>-34980.140807580174</v>
      </c>
      <c r="I22" s="919">
        <v>-39182.626717201165</v>
      </c>
    </row>
    <row r="23" spans="1:9" s="214" customFormat="1" ht="21" customHeight="1">
      <c r="A23" s="206" t="s">
        <v>58</v>
      </c>
      <c r="B23" s="919">
        <v>2599.5150594451784</v>
      </c>
      <c r="C23" s="919">
        <v>2872.5721793400285</v>
      </c>
      <c r="D23" s="919">
        <v>2612.7976456241031</v>
      </c>
      <c r="E23" s="919">
        <v>2522.9872161383291</v>
      </c>
      <c r="F23" s="919">
        <v>8093.8346122448975</v>
      </c>
      <c r="G23" s="919">
        <v>12302.997269679299</v>
      </c>
      <c r="H23" s="919">
        <v>12368.765913994168</v>
      </c>
      <c r="I23" s="919">
        <v>14018.864543731779</v>
      </c>
    </row>
    <row r="24" spans="1:9" s="214" customFormat="1" ht="21" customHeight="1">
      <c r="A24" s="206" t="s">
        <v>64</v>
      </c>
      <c r="B24" s="919">
        <v>3431.6036578599737</v>
      </c>
      <c r="C24" s="919">
        <v>1646.9799827833574</v>
      </c>
      <c r="D24" s="919">
        <v>661.1882439024389</v>
      </c>
      <c r="E24" s="919">
        <v>168.49249135446684</v>
      </c>
      <c r="F24" s="919">
        <v>225.66960058309039</v>
      </c>
      <c r="G24" s="919">
        <v>102.85462099125364</v>
      </c>
      <c r="H24" s="919">
        <v>28.964720116618075</v>
      </c>
      <c r="I24" s="919">
        <v>37.438963556851313</v>
      </c>
    </row>
    <row r="25" spans="1:9" s="214" customFormat="1" ht="21" customHeight="1">
      <c r="A25" s="206" t="s">
        <v>453</v>
      </c>
      <c r="B25" s="919">
        <v>6220.6554253632767</v>
      </c>
      <c r="C25" s="919">
        <v>5471.3305494978476</v>
      </c>
      <c r="D25" s="919">
        <v>4958.6795911047348</v>
      </c>
      <c r="E25" s="919">
        <v>13083.662978386166</v>
      </c>
      <c r="F25" s="919">
        <v>12589.096389212829</v>
      </c>
      <c r="G25" s="919">
        <v>21749.632561224491</v>
      </c>
      <c r="H25" s="919">
        <v>110191.8314883382</v>
      </c>
      <c r="I25" s="919">
        <v>43350.223408163263</v>
      </c>
    </row>
    <row r="26" spans="1:9" s="214" customFormat="1" ht="21" customHeight="1">
      <c r="A26" s="206" t="s">
        <v>75</v>
      </c>
      <c r="B26" s="919">
        <v>7043.8446512549535</v>
      </c>
      <c r="C26" s="919">
        <v>8394.4147560975616</v>
      </c>
      <c r="D26" s="919">
        <v>10375.052746054518</v>
      </c>
      <c r="E26" s="919">
        <v>11176.253358789627</v>
      </c>
      <c r="F26" s="919">
        <v>19589.27346793003</v>
      </c>
      <c r="G26" s="919">
        <v>24335.55782653061</v>
      </c>
      <c r="H26" s="919">
        <v>40210.779734693882</v>
      </c>
      <c r="I26" s="919">
        <v>45677.134943148681</v>
      </c>
    </row>
    <row r="27" spans="1:9" s="215" customFormat="1" ht="18.75" thickBot="1">
      <c r="A27" s="208" t="s">
        <v>454</v>
      </c>
      <c r="B27" s="920">
        <v>1315.5479709379129</v>
      </c>
      <c r="C27" s="920">
        <v>1474.2355968436154</v>
      </c>
      <c r="D27" s="920">
        <v>1721.3168106169298</v>
      </c>
      <c r="E27" s="920">
        <v>1819.4458876080694</v>
      </c>
      <c r="F27" s="920">
        <v>2339.8983367346937</v>
      </c>
      <c r="G27" s="920">
        <v>2768.0985102040818</v>
      </c>
      <c r="H27" s="920">
        <v>4008.0204416909623</v>
      </c>
      <c r="I27" s="920">
        <v>3944.998641399417</v>
      </c>
    </row>
    <row r="28" spans="1:9" ht="24" customHeight="1" thickTop="1" thickBot="1">
      <c r="A28" s="113" t="s">
        <v>455</v>
      </c>
      <c r="B28" s="918">
        <v>327957.22882562754</v>
      </c>
      <c r="C28" s="918">
        <v>436918.44072453369</v>
      </c>
      <c r="D28" s="918">
        <v>592374.77369583922</v>
      </c>
      <c r="E28" s="918">
        <v>634724.99063688773</v>
      </c>
      <c r="F28" s="918">
        <v>1223861.7838833819</v>
      </c>
      <c r="G28" s="918">
        <v>1538940.4615524781</v>
      </c>
      <c r="H28" s="918">
        <v>1964701.8723163265</v>
      </c>
      <c r="I28" s="918">
        <v>2669560.9273134107</v>
      </c>
    </row>
    <row r="29" spans="1:9" s="214" customFormat="1" ht="21" customHeight="1" thickTop="1">
      <c r="A29" s="206" t="s">
        <v>456</v>
      </c>
      <c r="B29" s="919">
        <v>278063.9010184941</v>
      </c>
      <c r="C29" s="919">
        <v>393130.0071205165</v>
      </c>
      <c r="D29" s="919">
        <v>510456.39792109036</v>
      </c>
      <c r="E29" s="919">
        <v>538988.27955619595</v>
      </c>
      <c r="F29" s="919">
        <v>881468.81354227406</v>
      </c>
      <c r="G29" s="919">
        <v>1280613.5244067055</v>
      </c>
      <c r="H29" s="919">
        <v>1665092.0745116619</v>
      </c>
      <c r="I29" s="919">
        <v>2216740.1008177847</v>
      </c>
    </row>
    <row r="30" spans="1:9" s="214" customFormat="1" ht="21" customHeight="1">
      <c r="A30" s="207" t="s">
        <v>457</v>
      </c>
      <c r="B30" s="919">
        <v>76319.457367239098</v>
      </c>
      <c r="C30" s="919">
        <v>134438.571517934</v>
      </c>
      <c r="D30" s="919">
        <v>156786.6273328551</v>
      </c>
      <c r="E30" s="919">
        <v>164802.95655763691</v>
      </c>
      <c r="F30" s="919">
        <v>273407.82228279882</v>
      </c>
      <c r="G30" s="919">
        <v>438485.44125947525</v>
      </c>
      <c r="H30" s="919">
        <v>453113.88283527701</v>
      </c>
      <c r="I30" s="919">
        <v>571592.4074795919</v>
      </c>
    </row>
    <row r="31" spans="1:9" s="214" customFormat="1" ht="21" customHeight="1">
      <c r="A31" s="207" t="s">
        <v>458</v>
      </c>
      <c r="B31" s="919">
        <v>89186.157347424043</v>
      </c>
      <c r="C31" s="919">
        <v>132140.60222094692</v>
      </c>
      <c r="D31" s="919">
        <v>156876.16202725968</v>
      </c>
      <c r="E31" s="919">
        <v>172580.45064121037</v>
      </c>
      <c r="F31" s="919">
        <v>308720.25083236152</v>
      </c>
      <c r="G31" s="919">
        <v>447852.42592419829</v>
      </c>
      <c r="H31" s="919">
        <v>732232.30739795917</v>
      </c>
      <c r="I31" s="919">
        <v>1039382.9768935859</v>
      </c>
    </row>
    <row r="32" spans="1:9" s="214" customFormat="1" ht="21" customHeight="1">
      <c r="A32" s="207" t="s">
        <v>459</v>
      </c>
      <c r="B32" s="919">
        <v>80284.316976221933</v>
      </c>
      <c r="C32" s="919">
        <v>76161.421493543749</v>
      </c>
      <c r="D32" s="919">
        <v>118547.19382065996</v>
      </c>
      <c r="E32" s="919">
        <v>77331.882795389043</v>
      </c>
      <c r="F32" s="919">
        <v>99758.507129737598</v>
      </c>
      <c r="G32" s="919">
        <v>65956.000457725939</v>
      </c>
      <c r="H32" s="919">
        <v>54696.159730320695</v>
      </c>
      <c r="I32" s="919">
        <v>11703.476249271136</v>
      </c>
    </row>
    <row r="33" spans="1:9" s="214" customFormat="1" ht="21" customHeight="1">
      <c r="A33" s="207" t="s">
        <v>460</v>
      </c>
      <c r="B33" s="919">
        <v>8218.3032760898277</v>
      </c>
      <c r="C33" s="919">
        <v>10686.424011477762</v>
      </c>
      <c r="D33" s="919">
        <v>26620.661025824964</v>
      </c>
      <c r="E33" s="919">
        <v>18390.488557636887</v>
      </c>
      <c r="F33" s="919">
        <v>19211.843959183672</v>
      </c>
      <c r="G33" s="919">
        <v>26113.289960641399</v>
      </c>
      <c r="H33" s="919">
        <v>42602.213230320696</v>
      </c>
      <c r="I33" s="919">
        <v>50687.23416034985</v>
      </c>
    </row>
    <row r="34" spans="1:9" s="214" customFormat="1" ht="21" customHeight="1">
      <c r="A34" s="207" t="s">
        <v>461</v>
      </c>
      <c r="B34" s="919">
        <v>21592.019636723911</v>
      </c>
      <c r="C34" s="919">
        <v>36794.32815925395</v>
      </c>
      <c r="D34" s="919">
        <v>45297.732690100434</v>
      </c>
      <c r="E34" s="919">
        <v>97853.550172910676</v>
      </c>
      <c r="F34" s="919">
        <v>171162.2521836735</v>
      </c>
      <c r="G34" s="919">
        <v>288053.88225072884</v>
      </c>
      <c r="H34" s="919">
        <v>365924.66651603504</v>
      </c>
      <c r="I34" s="919">
        <v>515645.07578279881</v>
      </c>
    </row>
    <row r="35" spans="1:9" s="214" customFormat="1" ht="21" customHeight="1">
      <c r="A35" s="207" t="s">
        <v>462</v>
      </c>
      <c r="B35" s="919">
        <v>2463.6464147952443</v>
      </c>
      <c r="C35" s="919">
        <v>2908.6597173601149</v>
      </c>
      <c r="D35" s="919">
        <v>6328.0210243902438</v>
      </c>
      <c r="E35" s="919">
        <v>8028.950831412104</v>
      </c>
      <c r="F35" s="919">
        <v>9208.1371545189504</v>
      </c>
      <c r="G35" s="919">
        <v>14152.484553935861</v>
      </c>
      <c r="H35" s="919">
        <v>16522.844801749274</v>
      </c>
      <c r="I35" s="919">
        <v>27728.93025218659</v>
      </c>
    </row>
    <row r="36" spans="1:9" s="214" customFormat="1" ht="21" customHeight="1">
      <c r="A36" s="206" t="s">
        <v>463</v>
      </c>
      <c r="B36" s="919">
        <v>4767.7456816380445</v>
      </c>
      <c r="C36" s="919">
        <v>5064.4100387374465</v>
      </c>
      <c r="D36" s="919">
        <v>2108.8646427546628</v>
      </c>
      <c r="E36" s="919">
        <v>2269.995502881844</v>
      </c>
      <c r="F36" s="919">
        <v>161845.44142711372</v>
      </c>
      <c r="G36" s="919">
        <v>35617.108013119534</v>
      </c>
      <c r="H36" s="919">
        <v>21375.6018090379</v>
      </c>
      <c r="I36" s="919">
        <v>14979.316453352771</v>
      </c>
    </row>
    <row r="37" spans="1:9" s="214" customFormat="1" ht="21" customHeight="1">
      <c r="A37" s="206" t="s">
        <v>464</v>
      </c>
      <c r="B37" s="919">
        <v>30668.97450330251</v>
      </c>
      <c r="C37" s="919">
        <v>19538.138635581061</v>
      </c>
      <c r="D37" s="919">
        <v>43598.44852367288</v>
      </c>
      <c r="E37" s="919">
        <v>42990.860266570606</v>
      </c>
      <c r="F37" s="919">
        <v>45294.053346938774</v>
      </c>
      <c r="G37" s="919">
        <v>52203.494677842566</v>
      </c>
      <c r="H37" s="919">
        <v>61653.098151603503</v>
      </c>
      <c r="I37" s="919">
        <v>111569.90256997084</v>
      </c>
    </row>
    <row r="38" spans="1:9" s="214" customFormat="1" ht="21" customHeight="1">
      <c r="A38" s="206" t="s">
        <v>465</v>
      </c>
      <c r="B38" s="919">
        <v>8983.1511070013203</v>
      </c>
      <c r="C38" s="919">
        <v>10542.069819225249</v>
      </c>
      <c r="D38" s="919">
        <v>13821.488463414635</v>
      </c>
      <c r="E38" s="919">
        <v>13306.919489913545</v>
      </c>
      <c r="F38" s="919">
        <v>20482.655979591837</v>
      </c>
      <c r="G38" s="919">
        <v>29248.870397959185</v>
      </c>
      <c r="H38" s="919">
        <v>34858.410692419828</v>
      </c>
      <c r="I38" s="919">
        <v>49083.409682215744</v>
      </c>
    </row>
    <row r="39" spans="1:9" s="214" customFormat="1" ht="21" customHeight="1">
      <c r="A39" s="206" t="s">
        <v>129</v>
      </c>
      <c r="B39" s="919">
        <v>961.94089431968291</v>
      </c>
      <c r="C39" s="919">
        <v>5261.4154175035865</v>
      </c>
      <c r="D39" s="919">
        <v>8122.5400459110469</v>
      </c>
      <c r="E39" s="919">
        <v>13418.386174351584</v>
      </c>
      <c r="F39" s="919">
        <v>26054.579967930033</v>
      </c>
      <c r="G39" s="919">
        <v>15524.694941690961</v>
      </c>
      <c r="H39" s="919">
        <v>18716.776279883383</v>
      </c>
      <c r="I39" s="919">
        <v>22309.947160349857</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4511.5156208718627</v>
      </c>
      <c r="C41" s="919">
        <v>3382.399692969871</v>
      </c>
      <c r="D41" s="919">
        <v>2252.5687460545196</v>
      </c>
      <c r="E41" s="919">
        <v>1128.6196801152737</v>
      </c>
      <c r="F41" s="919">
        <v>0</v>
      </c>
      <c r="G41" s="919">
        <v>0</v>
      </c>
      <c r="H41" s="919">
        <v>0</v>
      </c>
      <c r="I41" s="919">
        <v>0</v>
      </c>
    </row>
    <row r="42" spans="1:9" s="215" customFormat="1" ht="18.75" thickBot="1">
      <c r="A42" s="208" t="s">
        <v>110</v>
      </c>
      <c r="B42" s="920"/>
      <c r="C42" s="920"/>
      <c r="D42" s="920">
        <v>12014.465352941177</v>
      </c>
      <c r="E42" s="920">
        <v>22621.929966858788</v>
      </c>
      <c r="F42" s="920">
        <v>88716.239619533531</v>
      </c>
      <c r="G42" s="920">
        <v>125732.76911516035</v>
      </c>
      <c r="H42" s="920">
        <v>163005.91087172012</v>
      </c>
      <c r="I42" s="920">
        <v>254878.25062973759</v>
      </c>
    </row>
    <row r="43" spans="1:9" ht="24" customHeight="1" thickTop="1" thickBot="1">
      <c r="A43" s="113" t="s">
        <v>467</v>
      </c>
      <c r="B43" s="918">
        <v>26209.698758256272</v>
      </c>
      <c r="C43" s="918">
        <v>36896.052685796269</v>
      </c>
      <c r="D43" s="918">
        <v>42533.230368723103</v>
      </c>
      <c r="E43" s="918">
        <v>51730.486340057629</v>
      </c>
      <c r="F43" s="918">
        <v>62671.983469387756</v>
      </c>
      <c r="G43" s="918">
        <v>143994.03435568511</v>
      </c>
      <c r="H43" s="918">
        <v>157933.57438483962</v>
      </c>
      <c r="I43" s="918">
        <v>178972.61108746356</v>
      </c>
    </row>
    <row r="44" spans="1:9" s="214" customFormat="1" ht="21" customHeight="1" thickTop="1">
      <c r="A44" s="206" t="s">
        <v>150</v>
      </c>
      <c r="B44" s="919">
        <v>17562.459709379131</v>
      </c>
      <c r="C44" s="919">
        <v>19074.292682926829</v>
      </c>
      <c r="D44" s="919">
        <v>19074.292682926829</v>
      </c>
      <c r="E44" s="919">
        <v>19156.746397694526</v>
      </c>
      <c r="F44" s="919">
        <v>47195.889212827984</v>
      </c>
      <c r="G44" s="919">
        <v>58400.48396501458</v>
      </c>
      <c r="H44" s="919">
        <v>136692.37172011661</v>
      </c>
      <c r="I44" s="919">
        <v>149237.95772594752</v>
      </c>
    </row>
    <row r="45" spans="1:9" s="214" customFormat="1" ht="21" customHeight="1">
      <c r="A45" s="206" t="s">
        <v>154</v>
      </c>
      <c r="B45" s="919">
        <v>343.13331836195511</v>
      </c>
      <c r="C45" s="919">
        <v>372.67133715925394</v>
      </c>
      <c r="D45" s="919">
        <v>372.67133715925394</v>
      </c>
      <c r="E45" s="919">
        <v>374.28230835734871</v>
      </c>
      <c r="F45" s="919">
        <v>0</v>
      </c>
      <c r="G45" s="919">
        <v>51020.408163265303</v>
      </c>
      <c r="H45" s="919">
        <v>0</v>
      </c>
      <c r="I45" s="919">
        <v>0</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2200.2007807133418</v>
      </c>
      <c r="C47" s="919">
        <v>10889.150512195121</v>
      </c>
      <c r="D47" s="919">
        <v>17449.088701578192</v>
      </c>
      <c r="E47" s="919">
        <v>23186.062889048986</v>
      </c>
      <c r="F47" s="919">
        <v>5137.8681049562683</v>
      </c>
      <c r="G47" s="919">
        <v>4271.4995043731778</v>
      </c>
      <c r="H47" s="919">
        <v>7301.662635568513</v>
      </c>
      <c r="I47" s="919">
        <v>8695.6166588921278</v>
      </c>
    </row>
    <row r="48" spans="1:9" s="214" customFormat="1" ht="21" customHeight="1">
      <c r="A48" s="206" t="s">
        <v>166</v>
      </c>
      <c r="B48" s="919">
        <v>6103.9049498018494</v>
      </c>
      <c r="C48" s="919">
        <v>6559.9381535150642</v>
      </c>
      <c r="D48" s="919">
        <v>5637.1776470588247</v>
      </c>
      <c r="E48" s="919">
        <v>9013.3947449567731</v>
      </c>
      <c r="F48" s="919">
        <v>10338.2261516035</v>
      </c>
      <c r="G48" s="919">
        <v>30301.642723032073</v>
      </c>
      <c r="H48" s="919">
        <v>13939.540029154517</v>
      </c>
      <c r="I48" s="919">
        <v>21039.036702623907</v>
      </c>
    </row>
    <row r="49" spans="1:9" s="214" customFormat="1" ht="21" customHeight="1">
      <c r="A49" s="207" t="s">
        <v>469</v>
      </c>
      <c r="B49" s="919">
        <v>0</v>
      </c>
      <c r="C49" s="919">
        <v>-1.2912482065997129E-5</v>
      </c>
      <c r="D49" s="919">
        <v>0</v>
      </c>
      <c r="E49" s="919">
        <v>0</v>
      </c>
      <c r="F49" s="919">
        <v>0</v>
      </c>
      <c r="G49" s="919">
        <v>2.9154518950437319E-6</v>
      </c>
      <c r="H49" s="919">
        <v>0</v>
      </c>
      <c r="I49" s="919">
        <v>0</v>
      </c>
    </row>
    <row r="50" spans="1:9" s="215" customFormat="1" ht="40.5" customHeight="1" thickBot="1">
      <c r="A50" s="209" t="s">
        <v>470</v>
      </c>
      <c r="B50" s="920">
        <v>6103.9049498018494</v>
      </c>
      <c r="C50" s="920">
        <v>6559.938166427547</v>
      </c>
      <c r="D50" s="920">
        <v>5637.1776470588247</v>
      </c>
      <c r="E50" s="920">
        <v>9013.3947449567731</v>
      </c>
      <c r="F50" s="920">
        <v>10338.2261516035</v>
      </c>
      <c r="G50" s="920">
        <v>30301.642720116615</v>
      </c>
      <c r="H50" s="920">
        <v>13939.540029154517</v>
      </c>
      <c r="I50" s="920">
        <v>21039.036702623907</v>
      </c>
    </row>
    <row r="51" spans="1:9" ht="24" customHeight="1" thickTop="1" thickBot="1">
      <c r="A51" s="113" t="s">
        <v>471</v>
      </c>
      <c r="B51" s="918">
        <v>354166.92758388375</v>
      </c>
      <c r="C51" s="918">
        <v>473814.49341033003</v>
      </c>
      <c r="D51" s="918">
        <v>634908.00406456238</v>
      </c>
      <c r="E51" s="918">
        <v>686455.4769769453</v>
      </c>
      <c r="F51" s="918">
        <v>1286533.7673527698</v>
      </c>
      <c r="G51" s="918">
        <v>1682934.4959081635</v>
      </c>
      <c r="H51" s="918">
        <v>2122635.4467011662</v>
      </c>
      <c r="I51" s="918">
        <v>2848533.5384008749</v>
      </c>
    </row>
    <row r="52" spans="1:9" s="214" customFormat="1" ht="24" customHeight="1" thickTop="1">
      <c r="A52" s="210" t="s">
        <v>472</v>
      </c>
      <c r="B52" s="919">
        <v>25497.381842800532</v>
      </c>
      <c r="C52" s="919">
        <v>28624.893258249638</v>
      </c>
      <c r="D52" s="919">
        <v>27034.138239598276</v>
      </c>
      <c r="E52" s="919">
        <v>34809.751811239192</v>
      </c>
      <c r="F52" s="919">
        <v>63746.116196793009</v>
      </c>
      <c r="G52" s="919">
        <v>86392.110516034969</v>
      </c>
      <c r="H52" s="919">
        <v>111990.96482944606</v>
      </c>
      <c r="I52" s="919">
        <v>161421.24567784255</v>
      </c>
    </row>
    <row r="53" spans="1:9" s="215" customFormat="1" ht="21" customHeight="1">
      <c r="A53" s="209" t="s">
        <v>473</v>
      </c>
      <c r="B53" s="920">
        <v>7734.4645521796565</v>
      </c>
      <c r="C53" s="920">
        <v>2766.7008034433288</v>
      </c>
      <c r="D53" s="920">
        <v>3456.6323744619795</v>
      </c>
      <c r="E53" s="920">
        <v>2323.5438976945247</v>
      </c>
      <c r="F53" s="920">
        <v>5390.6464518950424</v>
      </c>
      <c r="G53" s="920">
        <v>20398.333718658891</v>
      </c>
      <c r="H53" s="920">
        <v>11947.835569970846</v>
      </c>
      <c r="I53" s="920">
        <v>20512.690790087465</v>
      </c>
    </row>
    <row r="54" spans="1:9" s="215" customFormat="1" ht="21" customHeight="1">
      <c r="A54" s="209" t="s">
        <v>474</v>
      </c>
      <c r="B54" s="920">
        <v>12854.28912681638</v>
      </c>
      <c r="C54" s="920">
        <v>20686.2884892396</v>
      </c>
      <c r="D54" s="920">
        <v>18336.410647058823</v>
      </c>
      <c r="E54" s="920">
        <v>27010.205278097979</v>
      </c>
      <c r="F54" s="920">
        <v>52876.463228862973</v>
      </c>
      <c r="G54" s="920">
        <v>60186.542472303205</v>
      </c>
      <c r="H54" s="920">
        <v>94049.732499999998</v>
      </c>
      <c r="I54" s="920">
        <v>134551.25019241983</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4908.628163804492</v>
      </c>
      <c r="C56" s="920">
        <v>5171.9039655667148</v>
      </c>
      <c r="D56" s="920">
        <v>5241.0952180774748</v>
      </c>
      <c r="E56" s="920">
        <v>5476.0026354466863</v>
      </c>
      <c r="F56" s="920">
        <v>5479.0065160349859</v>
      </c>
      <c r="G56" s="920">
        <v>5807.2343250728863</v>
      </c>
      <c r="H56" s="920">
        <v>5993.3967594752185</v>
      </c>
      <c r="I56" s="920">
        <v>6357.3046953352768</v>
      </c>
    </row>
    <row r="57" spans="1:9" s="215" customFormat="1" ht="21" customHeight="1">
      <c r="A57" s="209" t="s">
        <v>477</v>
      </c>
      <c r="B57" s="920">
        <v>0</v>
      </c>
      <c r="C57" s="920">
        <v>0</v>
      </c>
      <c r="D57" s="920">
        <v>0</v>
      </c>
      <c r="E57" s="920">
        <v>0</v>
      </c>
      <c r="F57" s="920">
        <v>0</v>
      </c>
      <c r="G57" s="920">
        <v>0</v>
      </c>
      <c r="H57" s="920">
        <v>0</v>
      </c>
      <c r="I57" s="920">
        <v>0</v>
      </c>
    </row>
    <row r="58" spans="1:9" s="215" customFormat="1" ht="18.75" thickBot="1">
      <c r="A58" s="208" t="s">
        <v>478</v>
      </c>
      <c r="B58" s="920">
        <v>1139557.3906116248</v>
      </c>
      <c r="C58" s="920">
        <v>1514647.7098149213</v>
      </c>
      <c r="D58" s="920">
        <v>1643796.2552051651</v>
      </c>
      <c r="E58" s="920">
        <v>1850407.4284063401</v>
      </c>
      <c r="F58" s="920">
        <v>4595626.9896720117</v>
      </c>
      <c r="G58" s="920">
        <v>5848861.4025218664</v>
      </c>
      <c r="H58" s="920">
        <v>6990398.6548688048</v>
      </c>
      <c r="I58" s="920">
        <v>7305936.3873177841</v>
      </c>
    </row>
    <row r="59" spans="1:9" ht="31.5" customHeight="1" thickTop="1" thickBot="1">
      <c r="A59" s="211" t="s">
        <v>479</v>
      </c>
      <c r="B59" s="918"/>
      <c r="C59" s="918"/>
      <c r="D59" s="918"/>
      <c r="E59" s="918"/>
      <c r="F59" s="918"/>
      <c r="G59" s="918"/>
      <c r="H59" s="918"/>
      <c r="I59" s="918"/>
    </row>
    <row r="60" spans="1:9" ht="30" customHeight="1" thickTop="1">
      <c r="A60" s="121" t="s">
        <v>480</v>
      </c>
      <c r="B60" s="921">
        <v>26775.761948480842</v>
      </c>
      <c r="C60" s="921">
        <v>34637.133301291251</v>
      </c>
      <c r="D60" s="921">
        <v>34343.478553802008</v>
      </c>
      <c r="E60" s="921">
        <v>30570.399525936602</v>
      </c>
      <c r="F60" s="921">
        <v>44120.925565597667</v>
      </c>
      <c r="G60" s="921">
        <v>70366.317383381931</v>
      </c>
      <c r="H60" s="921">
        <v>102711.33577696791</v>
      </c>
      <c r="I60" s="921">
        <v>153712.42358892129</v>
      </c>
    </row>
    <row r="61" spans="1:9" ht="21" customHeight="1">
      <c r="A61" s="118" t="s">
        <v>481</v>
      </c>
      <c r="B61" s="921">
        <v>-9858.8050105680322</v>
      </c>
      <c r="C61" s="921">
        <v>-10622.152540889525</v>
      </c>
      <c r="D61" s="921">
        <v>-13329.700543758969</v>
      </c>
      <c r="E61" s="921">
        <v>-7903.6775216138321</v>
      </c>
      <c r="F61" s="921">
        <v>-8309.8852755102034</v>
      </c>
      <c r="G61" s="921">
        <v>-12341.034618075802</v>
      </c>
      <c r="H61" s="921">
        <v>-14789.971135568514</v>
      </c>
      <c r="I61" s="921">
        <v>-20921.074844023326</v>
      </c>
    </row>
    <row r="62" spans="1:9" ht="21.75" customHeight="1">
      <c r="A62" s="116" t="s">
        <v>482</v>
      </c>
      <c r="B62" s="921">
        <v>16916.956937912812</v>
      </c>
      <c r="C62" s="921">
        <v>24014.980760401722</v>
      </c>
      <c r="D62" s="921">
        <v>21013.778010043039</v>
      </c>
      <c r="E62" s="921">
        <v>22666.722004322768</v>
      </c>
      <c r="F62" s="921">
        <v>35811.040290087461</v>
      </c>
      <c r="G62" s="921">
        <v>58025.282765306125</v>
      </c>
      <c r="H62" s="921">
        <v>87921.364641399428</v>
      </c>
      <c r="I62" s="921">
        <v>132791.34874489796</v>
      </c>
    </row>
    <row r="63" spans="1:9">
      <c r="A63" s="121" t="s">
        <v>483</v>
      </c>
      <c r="B63" s="921">
        <v>25435.105737120215</v>
      </c>
      <c r="C63" s="921">
        <v>23095.087391678622</v>
      </c>
      <c r="D63" s="921">
        <v>23226.528427546626</v>
      </c>
      <c r="E63" s="921">
        <v>36743.287262247839</v>
      </c>
      <c r="F63" s="921">
        <v>42872.941860058316</v>
      </c>
      <c r="G63" s="921">
        <v>53143.475743440242</v>
      </c>
      <c r="H63" s="921">
        <v>52544.63265306122</v>
      </c>
      <c r="I63" s="921">
        <v>54633.831546647234</v>
      </c>
    </row>
    <row r="64" spans="1:9">
      <c r="A64" s="118" t="s">
        <v>484</v>
      </c>
      <c r="B64" s="921">
        <v>-15339.265021136061</v>
      </c>
      <c r="C64" s="921">
        <v>-6947.4569985652797</v>
      </c>
      <c r="D64" s="921">
        <v>-6987.763436154949</v>
      </c>
      <c r="E64" s="921">
        <v>-10792.460024495676</v>
      </c>
      <c r="F64" s="921">
        <v>-8312.266497084549</v>
      </c>
      <c r="G64" s="921">
        <v>-19555.314408163264</v>
      </c>
      <c r="H64" s="921">
        <v>-12280.68147521866</v>
      </c>
      <c r="I64" s="921">
        <v>-13623.494819241982</v>
      </c>
    </row>
    <row r="65" spans="1:9">
      <c r="A65" s="122" t="s">
        <v>485</v>
      </c>
      <c r="B65" s="921">
        <v>27012.797653896963</v>
      </c>
      <c r="C65" s="921">
        <v>40162.61115351507</v>
      </c>
      <c r="D65" s="921">
        <v>37252.543001434722</v>
      </c>
      <c r="E65" s="921">
        <v>48617.549242074929</v>
      </c>
      <c r="F65" s="921">
        <v>70371.715653061226</v>
      </c>
      <c r="G65" s="921">
        <v>91613.444100583089</v>
      </c>
      <c r="H65" s="921">
        <v>128185.31581924198</v>
      </c>
      <c r="I65" s="921">
        <v>173801.68547230319</v>
      </c>
    </row>
    <row r="66" spans="1:9">
      <c r="A66" s="121" t="s">
        <v>486</v>
      </c>
      <c r="B66" s="921">
        <v>11019.56066314399</v>
      </c>
      <c r="C66" s="921">
        <v>8762.6170817790535</v>
      </c>
      <c r="D66" s="921">
        <v>17503.890192252511</v>
      </c>
      <c r="E66" s="921">
        <v>18338.534881844382</v>
      </c>
      <c r="F66" s="921">
        <v>22689.079032069971</v>
      </c>
      <c r="G66" s="921">
        <v>20258.9276574344</v>
      </c>
      <c r="H66" s="921">
        <v>26408.733084548105</v>
      </c>
      <c r="I66" s="921">
        <v>28056.738674927117</v>
      </c>
    </row>
    <row r="67" spans="1:9">
      <c r="A67" s="121" t="s">
        <v>487</v>
      </c>
      <c r="B67" s="921">
        <v>-17130.975590488772</v>
      </c>
      <c r="C67" s="921">
        <v>-18071.083275466284</v>
      </c>
      <c r="D67" s="921">
        <v>-20506.043853658535</v>
      </c>
      <c r="E67" s="921">
        <v>-27643.997583573488</v>
      </c>
      <c r="F67" s="921">
        <v>-33273.123650145775</v>
      </c>
      <c r="G67" s="921">
        <v>-25064.616701166178</v>
      </c>
      <c r="H67" s="921">
        <v>-43433.857383381925</v>
      </c>
      <c r="I67" s="921">
        <v>-43340.811784256555</v>
      </c>
    </row>
    <row r="68" spans="1:9">
      <c r="A68" s="116" t="s">
        <v>488</v>
      </c>
      <c r="B68" s="921">
        <v>20901.38272655218</v>
      </c>
      <c r="C68" s="921">
        <v>30854.144959827834</v>
      </c>
      <c r="D68" s="921">
        <v>34250.389340028691</v>
      </c>
      <c r="E68" s="921">
        <v>39312.086540345816</v>
      </c>
      <c r="F68" s="921">
        <v>59787.671034985426</v>
      </c>
      <c r="G68" s="921">
        <v>86807.755056851311</v>
      </c>
      <c r="H68" s="921">
        <v>111160.19152040817</v>
      </c>
      <c r="I68" s="921">
        <v>158517.61236297374</v>
      </c>
    </row>
    <row r="69" spans="1:9">
      <c r="A69" s="118" t="s">
        <v>489</v>
      </c>
      <c r="B69" s="921">
        <v>-16550.00657992074</v>
      </c>
      <c r="C69" s="921">
        <v>-22574.718942611191</v>
      </c>
      <c r="D69" s="921">
        <v>-28539.920576757529</v>
      </c>
      <c r="E69" s="921">
        <v>-31429.461890489914</v>
      </c>
      <c r="F69" s="921">
        <v>-48365.597211370266</v>
      </c>
      <c r="G69" s="921">
        <v>-64676.52021574344</v>
      </c>
      <c r="H69" s="921">
        <v>-92148.096389212835</v>
      </c>
      <c r="I69" s="921">
        <v>-124484.86164868805</v>
      </c>
    </row>
    <row r="70" spans="1:9">
      <c r="A70" s="122" t="s">
        <v>490</v>
      </c>
      <c r="B70" s="921">
        <v>4351.37614663144</v>
      </c>
      <c r="C70" s="921">
        <v>8279.4260172166432</v>
      </c>
      <c r="D70" s="921">
        <v>5710.468763271163</v>
      </c>
      <c r="E70" s="921">
        <v>7882.6246498559085</v>
      </c>
      <c r="F70" s="921">
        <v>11422.073823615161</v>
      </c>
      <c r="G70" s="921">
        <v>22131.234841107871</v>
      </c>
      <c r="H70" s="921">
        <v>19012.095131195336</v>
      </c>
      <c r="I70" s="921">
        <v>34032.750714285714</v>
      </c>
    </row>
    <row r="71" spans="1:9">
      <c r="A71" s="122" t="s">
        <v>491</v>
      </c>
      <c r="B71" s="921">
        <v>-26098.905112285334</v>
      </c>
      <c r="C71" s="921">
        <v>-65954.981433285502</v>
      </c>
      <c r="D71" s="921">
        <v>3969.1105523672886</v>
      </c>
      <c r="E71" s="921">
        <v>-10458.253044668587</v>
      </c>
      <c r="F71" s="921">
        <v>-24386.455905247811</v>
      </c>
      <c r="G71" s="921">
        <v>1793.5531239067054</v>
      </c>
      <c r="H71" s="921">
        <v>7.4788527696792997</v>
      </c>
      <c r="I71" s="921">
        <v>10.021879008746355</v>
      </c>
    </row>
    <row r="72" spans="1:9">
      <c r="A72" s="123" t="s">
        <v>492</v>
      </c>
      <c r="B72" s="921" t="s">
        <v>803</v>
      </c>
      <c r="C72" s="921">
        <v>-90482.133403156389</v>
      </c>
      <c r="D72" s="921">
        <v>2.8694404591104734E-4</v>
      </c>
      <c r="E72" s="921">
        <v>-11613.094047550432</v>
      </c>
      <c r="F72" s="921">
        <v>-30791.391546647228</v>
      </c>
      <c r="G72" s="921">
        <v>2.0699708454810492E-4</v>
      </c>
      <c r="H72" s="921">
        <v>2.9154518950437319E-6</v>
      </c>
      <c r="I72" s="921">
        <v>1.4577259475218659E-6</v>
      </c>
    </row>
    <row r="73" spans="1:9">
      <c r="A73" s="123" t="s">
        <v>493</v>
      </c>
      <c r="B73" s="921" t="s">
        <v>803</v>
      </c>
      <c r="C73" s="921">
        <v>24527.151969870873</v>
      </c>
      <c r="D73" s="921">
        <v>3969.1102654232427</v>
      </c>
      <c r="E73" s="921">
        <v>1154.8410028818444</v>
      </c>
      <c r="F73" s="921">
        <v>6404.9356413994174</v>
      </c>
      <c r="G73" s="921">
        <v>1793.5529169096208</v>
      </c>
      <c r="H73" s="921">
        <v>7.4788498542274064</v>
      </c>
      <c r="I73" s="921">
        <v>10.021877551020408</v>
      </c>
    </row>
    <row r="74" spans="1:9">
      <c r="A74" s="116" t="s">
        <v>494</v>
      </c>
      <c r="B74" s="921">
        <v>27828.169936591807</v>
      </c>
      <c r="C74" s="921">
        <v>66545.309101865132</v>
      </c>
      <c r="D74" s="921">
        <v>-3987.1671822094695</v>
      </c>
      <c r="E74" s="921">
        <v>10458.845131123919</v>
      </c>
      <c r="F74" s="921">
        <v>24489.900940233234</v>
      </c>
      <c r="G74" s="921">
        <v>-1758.3094912536442</v>
      </c>
      <c r="H74" s="921">
        <v>-41.42998688046648</v>
      </c>
      <c r="I74" s="921">
        <v>-171.32352186588921</v>
      </c>
    </row>
    <row r="75" spans="1:9">
      <c r="A75" s="116" t="s">
        <v>495</v>
      </c>
      <c r="B75" s="921" t="s">
        <v>803</v>
      </c>
      <c r="C75" s="921">
        <v>78048.652289813486</v>
      </c>
      <c r="D75" s="921">
        <v>-22.981094691535151</v>
      </c>
      <c r="E75" s="921">
        <v>11619.932942363113</v>
      </c>
      <c r="F75" s="921">
        <v>30828.280306122448</v>
      </c>
      <c r="G75" s="921">
        <v>-2.0408163265306126E-5</v>
      </c>
      <c r="H75" s="921">
        <v>-1.4577259475218659E-6</v>
      </c>
      <c r="I75" s="921">
        <v>-116.43143440233237</v>
      </c>
    </row>
    <row r="76" spans="1:9">
      <c r="A76" s="118" t="s">
        <v>496</v>
      </c>
      <c r="B76" s="921" t="s">
        <v>803</v>
      </c>
      <c r="C76" s="921">
        <v>-11503.343187948351</v>
      </c>
      <c r="D76" s="921">
        <v>-3964.1860875179341</v>
      </c>
      <c r="E76" s="921">
        <v>-1161.0878112391931</v>
      </c>
      <c r="F76" s="921">
        <v>-6338.3793658892137</v>
      </c>
      <c r="G76" s="921">
        <v>-1758.3094708454812</v>
      </c>
      <c r="H76" s="921">
        <v>-41.429985422740522</v>
      </c>
      <c r="I76" s="921">
        <v>-54.892087463556848</v>
      </c>
    </row>
    <row r="77" spans="1:9">
      <c r="A77" s="116" t="s">
        <v>497</v>
      </c>
      <c r="B77" s="921">
        <v>6080.6409709379122</v>
      </c>
      <c r="C77" s="921">
        <v>8869.7536857962696</v>
      </c>
      <c r="D77" s="921">
        <v>5692.4121334289812</v>
      </c>
      <c r="E77" s="921">
        <v>7883.2167363112385</v>
      </c>
      <c r="F77" s="921">
        <v>11525.518858600584</v>
      </c>
      <c r="G77" s="921">
        <v>22166.478473760937</v>
      </c>
      <c r="H77" s="921">
        <v>18978.143997084546</v>
      </c>
      <c r="I77" s="921">
        <v>33871.449071428571</v>
      </c>
    </row>
    <row r="78" spans="1:9">
      <c r="A78" s="124" t="s">
        <v>498</v>
      </c>
      <c r="B78" s="921">
        <v>183.78374900924703</v>
      </c>
      <c r="C78" s="921">
        <v>38.900411764705886</v>
      </c>
      <c r="D78" s="921">
        <v>1.4282496413199426</v>
      </c>
      <c r="E78" s="921">
        <v>-0.11125792507204611</v>
      </c>
      <c r="F78" s="921">
        <v>-4.8104956268221576E-5</v>
      </c>
      <c r="G78" s="921">
        <v>0</v>
      </c>
      <c r="H78" s="921">
        <v>0</v>
      </c>
      <c r="I78" s="921">
        <v>0</v>
      </c>
    </row>
    <row r="79" spans="1:9">
      <c r="A79" s="122" t="s">
        <v>499</v>
      </c>
      <c r="B79" s="921">
        <v>6264.4247199471602</v>
      </c>
      <c r="C79" s="921">
        <v>8908.6540975609751</v>
      </c>
      <c r="D79" s="921">
        <v>5693.8403830703019</v>
      </c>
      <c r="E79" s="921">
        <v>7883.1054783861673</v>
      </c>
      <c r="F79" s="921">
        <v>11525.518810495629</v>
      </c>
      <c r="G79" s="921">
        <v>22166.478473760937</v>
      </c>
      <c r="H79" s="921">
        <v>18978.143997084546</v>
      </c>
      <c r="I79" s="921">
        <v>33871.449071428571</v>
      </c>
    </row>
    <row r="80" spans="1:9">
      <c r="A80" s="121" t="s">
        <v>500</v>
      </c>
      <c r="B80" s="921">
        <v>-160.5197582562748</v>
      </c>
      <c r="C80" s="921">
        <v>-478.51525968436152</v>
      </c>
      <c r="D80" s="921">
        <v>-56.662817790530845</v>
      </c>
      <c r="E80" s="921">
        <v>1130.2892651296831</v>
      </c>
      <c r="F80" s="921">
        <v>522.47454081632657</v>
      </c>
      <c r="G80" s="921">
        <v>14438.664411078717</v>
      </c>
      <c r="H80" s="921">
        <v>-14.384148688046647</v>
      </c>
      <c r="I80" s="921">
        <v>0.61239067055393581</v>
      </c>
    </row>
    <row r="81" spans="1:9" ht="21" customHeight="1">
      <c r="A81" s="116" t="s">
        <v>501</v>
      </c>
      <c r="B81" s="921">
        <v>6103.904961690886</v>
      </c>
      <c r="C81" s="921">
        <v>8430.1388378766133</v>
      </c>
      <c r="D81" s="921">
        <v>5637.1775652797705</v>
      </c>
      <c r="E81" s="921">
        <v>9013.3947435158516</v>
      </c>
      <c r="F81" s="921">
        <v>12047.993351311952</v>
      </c>
      <c r="G81" s="921">
        <v>36605.142884839646</v>
      </c>
      <c r="H81" s="921">
        <v>18963.759848396501</v>
      </c>
      <c r="I81" s="921">
        <v>33872.061462099125</v>
      </c>
    </row>
    <row r="82" spans="1:9" ht="21" customHeight="1">
      <c r="A82" s="121" t="s">
        <v>502</v>
      </c>
      <c r="B82" s="921" t="s">
        <v>803</v>
      </c>
      <c r="C82" s="921">
        <v>-1870.2006585365855</v>
      </c>
      <c r="D82" s="921">
        <v>3.4433285509325682E-5</v>
      </c>
      <c r="E82" s="921">
        <v>1.1527377521613834E-5</v>
      </c>
      <c r="F82" s="921">
        <v>0</v>
      </c>
      <c r="G82" s="921">
        <v>0</v>
      </c>
      <c r="H82" s="921">
        <v>0</v>
      </c>
      <c r="I82" s="921">
        <v>0</v>
      </c>
    </row>
    <row r="83" spans="1:9" ht="21" customHeight="1">
      <c r="A83" s="116" t="s">
        <v>503</v>
      </c>
      <c r="B83" s="921">
        <v>6103.904961690886</v>
      </c>
      <c r="C83" s="921">
        <v>6559.9381793400289</v>
      </c>
      <c r="D83" s="921">
        <v>5637.1775997130553</v>
      </c>
      <c r="E83" s="921">
        <v>9013.3947550432276</v>
      </c>
      <c r="F83" s="921">
        <v>12047.993351311952</v>
      </c>
      <c r="G83" s="921">
        <v>36605.142884839646</v>
      </c>
      <c r="H83" s="921">
        <v>18963.759848396501</v>
      </c>
      <c r="I83" s="921">
        <v>33872.061462099125</v>
      </c>
    </row>
    <row r="84" spans="1:9" ht="18" customHeight="1" thickBot="1">
      <c r="A84" s="121" t="s">
        <v>504</v>
      </c>
      <c r="B84" s="921">
        <v>0</v>
      </c>
      <c r="C84" s="921">
        <v>0</v>
      </c>
      <c r="D84" s="921">
        <v>0</v>
      </c>
      <c r="E84" s="921">
        <v>0</v>
      </c>
      <c r="F84" s="921">
        <v>-1709.7672011661809</v>
      </c>
      <c r="G84" s="921">
        <v>-6303.5001457725948</v>
      </c>
      <c r="H84" s="921">
        <v>-5024.2198192419828</v>
      </c>
      <c r="I84" s="921">
        <v>-12833.024759475218</v>
      </c>
    </row>
    <row r="85" spans="1:9" ht="24" customHeight="1" thickTop="1" thickBot="1">
      <c r="A85" s="113" t="s">
        <v>505</v>
      </c>
      <c r="B85" s="918">
        <v>6103.904961690886</v>
      </c>
      <c r="C85" s="918">
        <v>6559.9381793400289</v>
      </c>
      <c r="D85" s="918">
        <v>5637.1775997130553</v>
      </c>
      <c r="E85" s="918">
        <v>9013.3947550432276</v>
      </c>
      <c r="F85" s="918">
        <v>10338.226150145772</v>
      </c>
      <c r="G85" s="918">
        <v>30301.642739067054</v>
      </c>
      <c r="H85" s="918">
        <v>13939.540029154517</v>
      </c>
      <c r="I85" s="918">
        <v>21039.036702623907</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D6" sqref="D6"/>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507</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1225751.5591558786</v>
      </c>
      <c r="C8" s="918">
        <v>1582071.953322812</v>
      </c>
      <c r="D8" s="918">
        <v>1770733.782723099</v>
      </c>
      <c r="E8" s="918">
        <v>1757838.142521614</v>
      </c>
      <c r="F8" s="918">
        <v>2046194.2170204083</v>
      </c>
      <c r="G8" s="918">
        <v>2288292.8444373179</v>
      </c>
      <c r="H8" s="918">
        <v>2646183.6442492711</v>
      </c>
      <c r="I8" s="918">
        <v>3151224.3264708458</v>
      </c>
    </row>
    <row r="9" spans="1:9" s="214" customFormat="1" ht="21" customHeight="1" thickTop="1">
      <c r="A9" s="206" t="s">
        <v>9</v>
      </c>
      <c r="B9" s="919">
        <v>156870.00088243064</v>
      </c>
      <c r="C9" s="919">
        <v>128156.61277187947</v>
      </c>
      <c r="D9" s="919">
        <v>281818.28357675753</v>
      </c>
      <c r="E9" s="919">
        <v>313104.86200288183</v>
      </c>
      <c r="F9" s="919">
        <v>484264.30976239062</v>
      </c>
      <c r="G9" s="919">
        <v>449500.01868075808</v>
      </c>
      <c r="H9" s="919">
        <v>437019.0616457726</v>
      </c>
      <c r="I9" s="919">
        <v>460892.34707580175</v>
      </c>
    </row>
    <row r="10" spans="1:9" s="214" customFormat="1" ht="21" customHeight="1">
      <c r="A10" s="206" t="s">
        <v>18</v>
      </c>
      <c r="B10" s="919">
        <v>401206.54612945835</v>
      </c>
      <c r="C10" s="919">
        <v>692767.86579626973</v>
      </c>
      <c r="D10" s="919">
        <v>684403.54491104721</v>
      </c>
      <c r="E10" s="919">
        <v>455864.60000864556</v>
      </c>
      <c r="F10" s="919">
        <v>352048.16503790085</v>
      </c>
      <c r="G10" s="919">
        <v>484163.77997521864</v>
      </c>
      <c r="H10" s="919">
        <v>562649.8959533528</v>
      </c>
      <c r="I10" s="919">
        <v>824538.80912244902</v>
      </c>
    </row>
    <row r="11" spans="1:9" s="214" customFormat="1" ht="21" customHeight="1">
      <c r="A11" s="206" t="s">
        <v>27</v>
      </c>
      <c r="B11" s="919">
        <v>610426.57722985465</v>
      </c>
      <c r="C11" s="919">
        <v>700028.50554088957</v>
      </c>
      <c r="D11" s="919">
        <v>743404.54819081782</v>
      </c>
      <c r="E11" s="919">
        <v>920003.41509365989</v>
      </c>
      <c r="F11" s="919">
        <v>1144123.5767725948</v>
      </c>
      <c r="G11" s="919">
        <v>1280011.6960393586</v>
      </c>
      <c r="H11" s="919">
        <v>1487711.7975962099</v>
      </c>
      <c r="I11" s="919">
        <v>1727635.076185131</v>
      </c>
    </row>
    <row r="12" spans="1:9" s="214" customFormat="1" ht="21" customHeight="1">
      <c r="A12" s="207" t="s">
        <v>443</v>
      </c>
      <c r="B12" s="919">
        <v>605707.4148771466</v>
      </c>
      <c r="C12" s="919">
        <v>694124.16809612629</v>
      </c>
      <c r="D12" s="919">
        <v>738034.30870301288</v>
      </c>
      <c r="E12" s="919">
        <v>915303.0454221901</v>
      </c>
      <c r="F12" s="919">
        <v>1138211.0882157434</v>
      </c>
      <c r="G12" s="919">
        <v>1275455.182919825</v>
      </c>
      <c r="H12" s="919">
        <v>1485936.0768790084</v>
      </c>
      <c r="I12" s="919">
        <v>1719684.448451895</v>
      </c>
    </row>
    <row r="13" spans="1:9" s="214" customFormat="1" ht="21" customHeight="1">
      <c r="A13" s="207" t="s">
        <v>444</v>
      </c>
      <c r="B13" s="919">
        <v>530031.31878863939</v>
      </c>
      <c r="C13" s="919">
        <v>647898.31387804879</v>
      </c>
      <c r="D13" s="919">
        <v>705272.17341033008</v>
      </c>
      <c r="E13" s="919">
        <v>893870.6072507205</v>
      </c>
      <c r="F13" s="919">
        <v>1120754.526377551</v>
      </c>
      <c r="G13" s="919">
        <v>1266882.7288848397</v>
      </c>
      <c r="H13" s="919">
        <v>1473832.3684344022</v>
      </c>
      <c r="I13" s="919">
        <v>1704731.6414037901</v>
      </c>
    </row>
    <row r="14" spans="1:9" s="214" customFormat="1" ht="21" customHeight="1">
      <c r="A14" s="207" t="s">
        <v>445</v>
      </c>
      <c r="B14" s="919">
        <v>75676.096088507256</v>
      </c>
      <c r="C14" s="919">
        <v>46225.854218077468</v>
      </c>
      <c r="D14" s="919">
        <v>32762.135292682928</v>
      </c>
      <c r="E14" s="919">
        <v>21432.438171469741</v>
      </c>
      <c r="F14" s="919">
        <v>17456.561838192418</v>
      </c>
      <c r="G14" s="919">
        <v>8572.4540349854215</v>
      </c>
      <c r="H14" s="919">
        <v>12103.708444606415</v>
      </c>
      <c r="I14" s="919">
        <v>14952.807048104956</v>
      </c>
    </row>
    <row r="15" spans="1:9" s="214" customFormat="1" ht="21" customHeight="1">
      <c r="A15" s="207" t="s">
        <v>446</v>
      </c>
      <c r="B15" s="919">
        <v>2098.4455587846765</v>
      </c>
      <c r="C15" s="919">
        <v>3372.1803055954092</v>
      </c>
      <c r="D15" s="919">
        <v>1939.4516829268293</v>
      </c>
      <c r="E15" s="919">
        <v>1483.5789193083572</v>
      </c>
      <c r="F15" s="919">
        <v>1058.2154212827988</v>
      </c>
      <c r="G15" s="919">
        <v>3049.6404475218656</v>
      </c>
      <c r="H15" s="919">
        <v>3382.9585029154514</v>
      </c>
      <c r="I15" s="919">
        <v>6996.8791370262397</v>
      </c>
    </row>
    <row r="16" spans="1:9" s="214" customFormat="1" ht="21" customHeight="1">
      <c r="A16" s="207" t="s">
        <v>447</v>
      </c>
      <c r="B16" s="919">
        <v>1469.0647120211361</v>
      </c>
      <c r="C16" s="919">
        <v>1970.8483170731708</v>
      </c>
      <c r="D16" s="919">
        <v>1707.5617030129124</v>
      </c>
      <c r="E16" s="919">
        <v>1192.2199207492795</v>
      </c>
      <c r="F16" s="919">
        <v>1042.5452215743439</v>
      </c>
      <c r="G16" s="919">
        <v>2873.250020408163</v>
      </c>
      <c r="H16" s="919">
        <v>3303.5548294460641</v>
      </c>
      <c r="I16" s="919">
        <v>6996.1551530612242</v>
      </c>
    </row>
    <row r="17" spans="1:9" s="214" customFormat="1" ht="21" customHeight="1">
      <c r="A17" s="207" t="s">
        <v>448</v>
      </c>
      <c r="B17" s="919">
        <v>629.38084676354026</v>
      </c>
      <c r="C17" s="919">
        <v>1401.3319885222384</v>
      </c>
      <c r="D17" s="919">
        <v>231.88997991391679</v>
      </c>
      <c r="E17" s="919">
        <v>291.3589985590778</v>
      </c>
      <c r="F17" s="919">
        <v>15.670199708454811</v>
      </c>
      <c r="G17" s="919">
        <v>176.39042711370263</v>
      </c>
      <c r="H17" s="919">
        <v>79.403673469387755</v>
      </c>
      <c r="I17" s="919">
        <v>0.72398396501457718</v>
      </c>
    </row>
    <row r="18" spans="1:9" s="214" customFormat="1" ht="21" customHeight="1">
      <c r="A18" s="207" t="s">
        <v>449</v>
      </c>
      <c r="B18" s="919">
        <v>47991.04580581242</v>
      </c>
      <c r="C18" s="919">
        <v>49817.995926829273</v>
      </c>
      <c r="D18" s="919">
        <v>47907.325196556667</v>
      </c>
      <c r="E18" s="919">
        <v>42784.308563400577</v>
      </c>
      <c r="F18" s="919">
        <v>39200.516157434395</v>
      </c>
      <c r="G18" s="919">
        <v>30006.69883819242</v>
      </c>
      <c r="H18" s="919">
        <v>30667.345322157431</v>
      </c>
      <c r="I18" s="919">
        <v>31895.918122448977</v>
      </c>
    </row>
    <row r="19" spans="1:9" s="214" customFormat="1" ht="21" customHeight="1">
      <c r="A19" s="207" t="s">
        <v>450</v>
      </c>
      <c r="B19" s="919">
        <v>21376.728457067373</v>
      </c>
      <c r="C19" s="919">
        <v>22011.611837876611</v>
      </c>
      <c r="D19" s="919">
        <v>23676.982401721667</v>
      </c>
      <c r="E19" s="919">
        <v>19835.784067723343</v>
      </c>
      <c r="F19" s="919">
        <v>17818.322661807579</v>
      </c>
      <c r="G19" s="919">
        <v>17817.696887755104</v>
      </c>
      <c r="H19" s="919">
        <v>19593.900806122449</v>
      </c>
      <c r="I19" s="919">
        <v>21256.87063411079</v>
      </c>
    </row>
    <row r="20" spans="1:9" s="214" customFormat="1" ht="21" customHeight="1">
      <c r="A20" s="207" t="s">
        <v>451</v>
      </c>
      <c r="B20" s="919">
        <v>26614.317348745048</v>
      </c>
      <c r="C20" s="919">
        <v>27806.384088952655</v>
      </c>
      <c r="D20" s="919">
        <v>24230.342794835007</v>
      </c>
      <c r="E20" s="919">
        <v>22948.524495677233</v>
      </c>
      <c r="F20" s="919">
        <v>21382.19349562682</v>
      </c>
      <c r="G20" s="919">
        <v>12189.001950437318</v>
      </c>
      <c r="H20" s="919">
        <v>11073.444516034984</v>
      </c>
      <c r="I20" s="919">
        <v>10639.04748833819</v>
      </c>
    </row>
    <row r="21" spans="1:9" s="214" customFormat="1" ht="21" customHeight="1">
      <c r="A21" s="207" t="s">
        <v>40</v>
      </c>
      <c r="B21" s="919">
        <v>4720.0306723910171</v>
      </c>
      <c r="C21" s="919">
        <v>6342.3780559540883</v>
      </c>
      <c r="D21" s="919">
        <v>5395.8319081779055</v>
      </c>
      <c r="E21" s="919">
        <v>4747.5044654178673</v>
      </c>
      <c r="F21" s="919">
        <v>6333.6306093294461</v>
      </c>
      <c r="G21" s="919">
        <v>7983.7878206997093</v>
      </c>
      <c r="H21" s="919">
        <v>9043.0770816326531</v>
      </c>
      <c r="I21" s="919">
        <v>11661.91741690962</v>
      </c>
    </row>
    <row r="22" spans="1:9" s="214" customFormat="1" ht="21" customHeight="1">
      <c r="A22" s="207" t="s">
        <v>452</v>
      </c>
      <c r="B22" s="919">
        <v>-50090.359684280054</v>
      </c>
      <c r="C22" s="919">
        <v>-53628.216843615497</v>
      </c>
      <c r="D22" s="919">
        <v>-49872.369299856524</v>
      </c>
      <c r="E22" s="919">
        <v>-44315.022276657066</v>
      </c>
      <c r="F22" s="919">
        <v>-40679.87363119534</v>
      </c>
      <c r="G22" s="919">
        <v>-36483.613986880468</v>
      </c>
      <c r="H22" s="919">
        <v>-41317.660189504371</v>
      </c>
      <c r="I22" s="919">
        <v>-42604.086943148686</v>
      </c>
    </row>
    <row r="23" spans="1:9" s="214" customFormat="1" ht="21" customHeight="1">
      <c r="A23" s="206" t="s">
        <v>58</v>
      </c>
      <c r="B23" s="919">
        <v>4250.2865640686923</v>
      </c>
      <c r="C23" s="919">
        <v>7162.3735509325679</v>
      </c>
      <c r="D23" s="919">
        <v>8560.4353213773302</v>
      </c>
      <c r="E23" s="919">
        <v>12621.011017291064</v>
      </c>
      <c r="F23" s="919">
        <v>14244.178258017491</v>
      </c>
      <c r="G23" s="919">
        <v>13905.739307580176</v>
      </c>
      <c r="H23" s="919">
        <v>18566.710689504373</v>
      </c>
      <c r="I23" s="919">
        <v>21145.836724489796</v>
      </c>
    </row>
    <row r="24" spans="1:9" s="214" customFormat="1" ht="21" customHeight="1">
      <c r="A24" s="206" t="s">
        <v>64</v>
      </c>
      <c r="B24" s="919">
        <v>6699.002256274769</v>
      </c>
      <c r="C24" s="919">
        <v>3858.4161147776181</v>
      </c>
      <c r="D24" s="919">
        <v>4285.9115265423243</v>
      </c>
      <c r="E24" s="919">
        <v>1632.2739927953889</v>
      </c>
      <c r="F24" s="919">
        <v>396.46858309037901</v>
      </c>
      <c r="G24" s="919">
        <v>3685.2470422740525</v>
      </c>
      <c r="H24" s="919">
        <v>983.93114868804662</v>
      </c>
      <c r="I24" s="919">
        <v>592.40329154518952</v>
      </c>
    </row>
    <row r="25" spans="1:9" s="214" customFormat="1" ht="21" customHeight="1">
      <c r="A25" s="206" t="s">
        <v>453</v>
      </c>
      <c r="B25" s="919">
        <v>5289.7532377807129</v>
      </c>
      <c r="C25" s="919">
        <v>6028.5858278335718</v>
      </c>
      <c r="D25" s="919">
        <v>6959.1070157819222</v>
      </c>
      <c r="E25" s="919">
        <v>7436.3672968299716</v>
      </c>
      <c r="F25" s="919">
        <v>8912.2957623906714</v>
      </c>
      <c r="G25" s="919">
        <v>10120.729126822158</v>
      </c>
      <c r="H25" s="919">
        <v>93593.845132653063</v>
      </c>
      <c r="I25" s="919">
        <v>64444.053198250731</v>
      </c>
    </row>
    <row r="26" spans="1:9" s="214" customFormat="1" ht="21" customHeight="1">
      <c r="A26" s="206" t="s">
        <v>75</v>
      </c>
      <c r="B26" s="919">
        <v>36509.882252311749</v>
      </c>
      <c r="C26" s="919">
        <v>40738.058182209468</v>
      </c>
      <c r="D26" s="919">
        <v>39154.30905451937</v>
      </c>
      <c r="E26" s="919">
        <v>38988.165589337179</v>
      </c>
      <c r="F26" s="919">
        <v>40242.111100583083</v>
      </c>
      <c r="G26" s="919">
        <v>39938.960483965013</v>
      </c>
      <c r="H26" s="919">
        <v>40304.08580612245</v>
      </c>
      <c r="I26" s="919">
        <v>45837.512276967929</v>
      </c>
    </row>
    <row r="27" spans="1:9" s="215" customFormat="1" ht="43.5" customHeight="1" thickBot="1">
      <c r="A27" s="208" t="s">
        <v>454</v>
      </c>
      <c r="B27" s="920">
        <v>4499.5106036988118</v>
      </c>
      <c r="C27" s="920">
        <v>3331.5355380200863</v>
      </c>
      <c r="D27" s="920">
        <v>2147.6431262553801</v>
      </c>
      <c r="E27" s="920">
        <v>8187.447520172911</v>
      </c>
      <c r="F27" s="920">
        <v>1963.1117434402333</v>
      </c>
      <c r="G27" s="920">
        <v>6966.6737813411082</v>
      </c>
      <c r="H27" s="920">
        <v>5354.3162769679293</v>
      </c>
      <c r="I27" s="920">
        <v>6138.2885962099135</v>
      </c>
    </row>
    <row r="28" spans="1:9" ht="24" customHeight="1" thickTop="1" thickBot="1">
      <c r="A28" s="113" t="s">
        <v>455</v>
      </c>
      <c r="B28" s="918">
        <v>1136424.0649154556</v>
      </c>
      <c r="C28" s="918">
        <v>1462295.1156585363</v>
      </c>
      <c r="D28" s="918">
        <v>1648021.142688666</v>
      </c>
      <c r="E28" s="918">
        <v>1632453.9308976945</v>
      </c>
      <c r="F28" s="918">
        <v>1880633.3150860057</v>
      </c>
      <c r="G28" s="918">
        <v>2106977.6989212828</v>
      </c>
      <c r="H28" s="918">
        <v>2448168.8119927114</v>
      </c>
      <c r="I28" s="918">
        <v>2928744.5041239066</v>
      </c>
    </row>
    <row r="29" spans="1:9" s="214" customFormat="1" ht="21" customHeight="1" thickTop="1">
      <c r="A29" s="206" t="s">
        <v>456</v>
      </c>
      <c r="B29" s="919">
        <v>1063866.8904544252</v>
      </c>
      <c r="C29" s="919">
        <v>1377043.9648364419</v>
      </c>
      <c r="D29" s="919">
        <v>1516170.5233945481</v>
      </c>
      <c r="E29" s="919">
        <v>1542362.5013818443</v>
      </c>
      <c r="F29" s="919">
        <v>1755233.2680539358</v>
      </c>
      <c r="G29" s="919">
        <v>1768120.3227040817</v>
      </c>
      <c r="H29" s="919">
        <v>2048132.0169985425</v>
      </c>
      <c r="I29" s="919">
        <v>2514257.6009431491</v>
      </c>
    </row>
    <row r="30" spans="1:9" s="214" customFormat="1" ht="21" customHeight="1">
      <c r="A30" s="207" t="s">
        <v>457</v>
      </c>
      <c r="B30" s="919">
        <v>269579.84285468957</v>
      </c>
      <c r="C30" s="919">
        <v>303045.89170875179</v>
      </c>
      <c r="D30" s="919">
        <v>402369.99805595406</v>
      </c>
      <c r="E30" s="919">
        <v>445085.41777809802</v>
      </c>
      <c r="F30" s="919">
        <v>495932.40966180764</v>
      </c>
      <c r="G30" s="919">
        <v>484497.91841982509</v>
      </c>
      <c r="H30" s="919">
        <v>600578.26011516037</v>
      </c>
      <c r="I30" s="919">
        <v>641319.31027113704</v>
      </c>
    </row>
    <row r="31" spans="1:9" s="214" customFormat="1" ht="21" customHeight="1">
      <c r="A31" s="207" t="s">
        <v>458</v>
      </c>
      <c r="B31" s="919">
        <v>483052.14073051518</v>
      </c>
      <c r="C31" s="919">
        <v>676942.98706169287</v>
      </c>
      <c r="D31" s="919">
        <v>687950.38810043049</v>
      </c>
      <c r="E31" s="919">
        <v>703944.56262968294</v>
      </c>
      <c r="F31" s="919">
        <v>802494.11435276957</v>
      </c>
      <c r="G31" s="919">
        <v>779700.35613702633</v>
      </c>
      <c r="H31" s="919">
        <v>846360.61179300281</v>
      </c>
      <c r="I31" s="919">
        <v>1033393.3709650146</v>
      </c>
    </row>
    <row r="32" spans="1:9" s="214" customFormat="1" ht="21" customHeight="1">
      <c r="A32" s="207" t="s">
        <v>459</v>
      </c>
      <c r="B32" s="919">
        <v>249810.98882034345</v>
      </c>
      <c r="C32" s="919">
        <v>259718.34788809181</v>
      </c>
      <c r="D32" s="919">
        <v>276386.37491391681</v>
      </c>
      <c r="E32" s="919">
        <v>225698.49323631125</v>
      </c>
      <c r="F32" s="919">
        <v>223606.5794562682</v>
      </c>
      <c r="G32" s="919">
        <v>149717.01265306122</v>
      </c>
      <c r="H32" s="919">
        <v>154009.09377842565</v>
      </c>
      <c r="I32" s="919">
        <v>44206.112287172022</v>
      </c>
    </row>
    <row r="33" spans="1:9" s="214" customFormat="1" ht="21" customHeight="1">
      <c r="A33" s="207" t="s">
        <v>460</v>
      </c>
      <c r="B33" s="919">
        <v>22060.897817701454</v>
      </c>
      <c r="C33" s="919">
        <v>44008.259809182207</v>
      </c>
      <c r="D33" s="919">
        <v>50646.323251076043</v>
      </c>
      <c r="E33" s="919">
        <v>63083.631825648416</v>
      </c>
      <c r="F33" s="919">
        <v>57774.179584548103</v>
      </c>
      <c r="G33" s="919">
        <v>44190.206368804669</v>
      </c>
      <c r="H33" s="919">
        <v>49387.972832361513</v>
      </c>
      <c r="I33" s="919">
        <v>47103.136457725952</v>
      </c>
    </row>
    <row r="34" spans="1:9" s="214" customFormat="1" ht="21" customHeight="1">
      <c r="A34" s="207" t="s">
        <v>461</v>
      </c>
      <c r="B34" s="919">
        <v>29485.369800528399</v>
      </c>
      <c r="C34" s="919">
        <v>79490.588368723096</v>
      </c>
      <c r="D34" s="919">
        <v>85515.966886657101</v>
      </c>
      <c r="E34" s="919">
        <v>91673.661118155607</v>
      </c>
      <c r="F34" s="919">
        <v>164712.7832011662</v>
      </c>
      <c r="G34" s="919">
        <v>296017.29824927117</v>
      </c>
      <c r="H34" s="919">
        <v>378774.53560349852</v>
      </c>
      <c r="I34" s="919">
        <v>714426.25375072879</v>
      </c>
    </row>
    <row r="35" spans="1:9" s="214" customFormat="1" ht="21" customHeight="1">
      <c r="A35" s="207" t="s">
        <v>462</v>
      </c>
      <c r="B35" s="919">
        <v>9877.6504306472925</v>
      </c>
      <c r="C35" s="919">
        <v>13837.89</v>
      </c>
      <c r="D35" s="919">
        <v>13301.472186513631</v>
      </c>
      <c r="E35" s="919">
        <v>12876.734793948128</v>
      </c>
      <c r="F35" s="919">
        <v>10713.201797376092</v>
      </c>
      <c r="G35" s="919">
        <v>13997.530876093295</v>
      </c>
      <c r="H35" s="919">
        <v>19021.542876093295</v>
      </c>
      <c r="I35" s="919">
        <v>33809.417211370259</v>
      </c>
    </row>
    <row r="36" spans="1:9" s="214" customFormat="1" ht="21" customHeight="1">
      <c r="A36" s="206" t="s">
        <v>463</v>
      </c>
      <c r="B36" s="919">
        <v>6632.207966974901</v>
      </c>
      <c r="C36" s="919">
        <v>5211.6446183644193</v>
      </c>
      <c r="D36" s="919">
        <v>2711.8892367288377</v>
      </c>
      <c r="E36" s="919">
        <v>3825.2177377521612</v>
      </c>
      <c r="F36" s="919">
        <v>1186.7048221574344</v>
      </c>
      <c r="G36" s="919">
        <v>1318.0286603498541</v>
      </c>
      <c r="H36" s="919">
        <v>1761.2362113702625</v>
      </c>
      <c r="I36" s="919">
        <v>1680.674637026239</v>
      </c>
    </row>
    <row r="37" spans="1:9" s="214" customFormat="1" ht="21" customHeight="1">
      <c r="A37" s="206" t="s">
        <v>464</v>
      </c>
      <c r="B37" s="919">
        <v>17160.789188903567</v>
      </c>
      <c r="C37" s="919">
        <v>29901.602025824966</v>
      </c>
      <c r="D37" s="919">
        <v>33701.265098995696</v>
      </c>
      <c r="E37" s="919">
        <v>10827.325387608069</v>
      </c>
      <c r="F37" s="919">
        <v>12571.822822157434</v>
      </c>
      <c r="G37" s="919">
        <v>15945.871432944607</v>
      </c>
      <c r="H37" s="919">
        <v>7943.5418717201164</v>
      </c>
      <c r="I37" s="919">
        <v>9556.6907915451884</v>
      </c>
    </row>
    <row r="38" spans="1:9" s="214" customFormat="1" ht="21" customHeight="1">
      <c r="A38" s="206" t="s">
        <v>465</v>
      </c>
      <c r="B38" s="919">
        <v>25913.400556142671</v>
      </c>
      <c r="C38" s="919">
        <v>31092.914005738879</v>
      </c>
      <c r="D38" s="919">
        <v>29780.764741750358</v>
      </c>
      <c r="E38" s="919">
        <v>37855.808038904899</v>
      </c>
      <c r="F38" s="919">
        <v>32208.596994169093</v>
      </c>
      <c r="G38" s="919">
        <v>35943.152887755103</v>
      </c>
      <c r="H38" s="919">
        <v>37688.585428571423</v>
      </c>
      <c r="I38" s="919">
        <v>42914.804266763844</v>
      </c>
    </row>
    <row r="39" spans="1:9" s="214" customFormat="1" ht="21" customHeight="1">
      <c r="A39" s="206" t="s">
        <v>129</v>
      </c>
      <c r="B39" s="919">
        <v>12850.776749009246</v>
      </c>
      <c r="C39" s="919">
        <v>8814.0106728837873</v>
      </c>
      <c r="D39" s="919">
        <v>9753.9095179340038</v>
      </c>
      <c r="E39" s="919">
        <v>14843.513899135447</v>
      </c>
      <c r="F39" s="919">
        <v>19223.524680758015</v>
      </c>
      <c r="G39" s="919">
        <v>18704.697940233236</v>
      </c>
      <c r="H39" s="919">
        <v>17831.546078717201</v>
      </c>
      <c r="I39" s="919">
        <v>19051.451198250728</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10000</v>
      </c>
      <c r="C41" s="919">
        <v>10230.979499282641</v>
      </c>
      <c r="D41" s="919">
        <v>9651.3718091822102</v>
      </c>
      <c r="E41" s="919">
        <v>8638.628018731988</v>
      </c>
      <c r="F41" s="919">
        <v>7117.7265685131197</v>
      </c>
      <c r="G41" s="919">
        <v>4074.1675889212825</v>
      </c>
      <c r="H41" s="919">
        <v>25046.451530612245</v>
      </c>
      <c r="I41" s="919">
        <v>25046.401868804667</v>
      </c>
    </row>
    <row r="42" spans="1:9" s="215" customFormat="1" ht="43.5" customHeight="1" thickBot="1">
      <c r="A42" s="208" t="s">
        <v>110</v>
      </c>
      <c r="B42" s="920"/>
      <c r="C42" s="920"/>
      <c r="D42" s="920">
        <v>46251.418889526547</v>
      </c>
      <c r="E42" s="920">
        <v>14100.936433717578</v>
      </c>
      <c r="F42" s="920">
        <v>53091.671144314874</v>
      </c>
      <c r="G42" s="920">
        <v>262871.45770699705</v>
      </c>
      <c r="H42" s="920">
        <v>309765.4338731778</v>
      </c>
      <c r="I42" s="920">
        <v>316236.88041836739</v>
      </c>
    </row>
    <row r="43" spans="1:9" ht="24" customHeight="1" thickTop="1" thickBot="1">
      <c r="A43" s="113" t="s">
        <v>467</v>
      </c>
      <c r="B43" s="918">
        <v>89327.494323645966</v>
      </c>
      <c r="C43" s="918">
        <v>119776.83783213774</v>
      </c>
      <c r="D43" s="918">
        <v>122712.64030703013</v>
      </c>
      <c r="E43" s="918">
        <v>125384.21166714697</v>
      </c>
      <c r="F43" s="918">
        <v>165560.90220408162</v>
      </c>
      <c r="G43" s="918">
        <v>181315.14574927112</v>
      </c>
      <c r="H43" s="918">
        <v>198014.8321618076</v>
      </c>
      <c r="I43" s="918">
        <v>222479.82234548102</v>
      </c>
    </row>
    <row r="44" spans="1:9" s="214" customFormat="1" ht="21" customHeight="1" thickTop="1">
      <c r="A44" s="206" t="s">
        <v>150</v>
      </c>
      <c r="B44" s="919">
        <v>54599.57067371202</v>
      </c>
      <c r="C44" s="919">
        <v>59299.677187948349</v>
      </c>
      <c r="D44" s="919">
        <v>59299.677187948349</v>
      </c>
      <c r="E44" s="919">
        <v>59556.015850144089</v>
      </c>
      <c r="F44" s="919">
        <v>94670.466472303204</v>
      </c>
      <c r="G44" s="919">
        <v>94670.466472303204</v>
      </c>
      <c r="H44" s="919">
        <v>106687.95918367348</v>
      </c>
      <c r="I44" s="919">
        <v>106687.95918367348</v>
      </c>
    </row>
    <row r="45" spans="1:9" s="214" customFormat="1" ht="21" customHeight="1">
      <c r="A45" s="206" t="s">
        <v>154</v>
      </c>
      <c r="B45" s="919">
        <v>0</v>
      </c>
      <c r="C45" s="919">
        <v>4720.2295552367286</v>
      </c>
      <c r="D45" s="919">
        <v>9494.984507890962</v>
      </c>
      <c r="E45" s="919">
        <v>18005.330265129684</v>
      </c>
      <c r="F45" s="919">
        <v>12017.493556851312</v>
      </c>
      <c r="G45" s="919">
        <v>28203.016479591835</v>
      </c>
      <c r="H45" s="919">
        <v>27821.41754664723</v>
      </c>
      <c r="I45" s="919">
        <v>40534.125424198253</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6025.0516710700131</v>
      </c>
      <c r="C47" s="919">
        <v>16737.686398852224</v>
      </c>
      <c r="D47" s="919">
        <v>20976.539407460546</v>
      </c>
      <c r="E47" s="919">
        <v>24777.590730547552</v>
      </c>
      <c r="F47" s="919">
        <v>27530.099077259474</v>
      </c>
      <c r="G47" s="919">
        <v>31378.4955787172</v>
      </c>
      <c r="H47" s="919">
        <v>35390.157386297375</v>
      </c>
      <c r="I47" s="919">
        <v>38203.568465014578</v>
      </c>
    </row>
    <row r="48" spans="1:9" s="214" customFormat="1" ht="21" customHeight="1">
      <c r="A48" s="206" t="s">
        <v>166</v>
      </c>
      <c r="B48" s="919">
        <v>28702.871978863936</v>
      </c>
      <c r="C48" s="919">
        <v>39019.24469010043</v>
      </c>
      <c r="D48" s="919">
        <v>32941.439203730268</v>
      </c>
      <c r="E48" s="919">
        <v>23045.274821325649</v>
      </c>
      <c r="F48" s="919">
        <v>31342.843097667639</v>
      </c>
      <c r="G48" s="919">
        <v>27063.167218658891</v>
      </c>
      <c r="H48" s="919">
        <v>28115.298045189506</v>
      </c>
      <c r="I48" s="919">
        <v>37054.169272594758</v>
      </c>
    </row>
    <row r="49" spans="1:9" s="214" customFormat="1" ht="21" customHeight="1">
      <c r="A49" s="207" t="s">
        <v>469</v>
      </c>
      <c r="B49" s="919">
        <v>17.401659180977543</v>
      </c>
      <c r="C49" s="919">
        <v>0</v>
      </c>
      <c r="D49" s="919">
        <v>0</v>
      </c>
      <c r="E49" s="919">
        <v>0</v>
      </c>
      <c r="F49" s="919">
        <v>6.5597667638483967</v>
      </c>
      <c r="G49" s="919">
        <v>0</v>
      </c>
      <c r="H49" s="919">
        <v>0</v>
      </c>
      <c r="I49" s="919">
        <v>0</v>
      </c>
    </row>
    <row r="50" spans="1:9" s="215" customFormat="1" ht="40.5" customHeight="1" thickBot="1">
      <c r="A50" s="209" t="s">
        <v>470</v>
      </c>
      <c r="B50" s="920">
        <v>28685.470319682958</v>
      </c>
      <c r="C50" s="920">
        <v>39019.24469010043</v>
      </c>
      <c r="D50" s="920">
        <v>32941.439203730268</v>
      </c>
      <c r="E50" s="920">
        <v>23045.274821325649</v>
      </c>
      <c r="F50" s="920">
        <v>31336.283330903789</v>
      </c>
      <c r="G50" s="920">
        <v>27063.167218658891</v>
      </c>
      <c r="H50" s="920">
        <v>28115.298045189506</v>
      </c>
      <c r="I50" s="920">
        <v>37054.169272594758</v>
      </c>
    </row>
    <row r="51" spans="1:9" ht="24" customHeight="1" thickTop="1" thickBot="1">
      <c r="A51" s="113" t="s">
        <v>471</v>
      </c>
      <c r="B51" s="918">
        <v>1225751.5592391018</v>
      </c>
      <c r="C51" s="918">
        <v>1582071.9534906743</v>
      </c>
      <c r="D51" s="918">
        <v>1770733.7829956959</v>
      </c>
      <c r="E51" s="918">
        <v>1757838.1425648415</v>
      </c>
      <c r="F51" s="918">
        <v>2046194.2172900876</v>
      </c>
      <c r="G51" s="918">
        <v>2288292.8446705542</v>
      </c>
      <c r="H51" s="918">
        <v>2646183.6441545188</v>
      </c>
      <c r="I51" s="918">
        <v>3151224.3264693879</v>
      </c>
    </row>
    <row r="52" spans="1:9" s="214" customFormat="1" ht="24" customHeight="1" thickTop="1">
      <c r="A52" s="210" t="s">
        <v>472</v>
      </c>
      <c r="B52" s="919">
        <v>115457.80614134742</v>
      </c>
      <c r="C52" s="919">
        <v>121785.86970157819</v>
      </c>
      <c r="D52" s="919">
        <v>153753.09122238166</v>
      </c>
      <c r="E52" s="919">
        <v>215412.80864121037</v>
      </c>
      <c r="F52" s="919">
        <v>246055.12640962101</v>
      </c>
      <c r="G52" s="919">
        <v>286590.13496501459</v>
      </c>
      <c r="H52" s="919">
        <v>360311.89782653062</v>
      </c>
      <c r="I52" s="919">
        <v>381751.9415787172</v>
      </c>
    </row>
    <row r="53" spans="1:9" s="215" customFormat="1" ht="21" customHeight="1">
      <c r="A53" s="209" t="s">
        <v>473</v>
      </c>
      <c r="B53" s="920">
        <v>21171.593420079258</v>
      </c>
      <c r="C53" s="920">
        <v>21282.279756097563</v>
      </c>
      <c r="D53" s="920">
        <v>9869.7730946915344</v>
      </c>
      <c r="E53" s="920">
        <v>12386.230445244959</v>
      </c>
      <c r="F53" s="920">
        <v>14600.855804664723</v>
      </c>
      <c r="G53" s="920">
        <v>12651.066005830904</v>
      </c>
      <c r="H53" s="920">
        <v>20669.113087463556</v>
      </c>
      <c r="I53" s="920">
        <v>27278.079762390669</v>
      </c>
    </row>
    <row r="54" spans="1:9" s="215" customFormat="1" ht="21" customHeight="1">
      <c r="A54" s="209" t="s">
        <v>474</v>
      </c>
      <c r="B54" s="920">
        <v>65468.073277410833</v>
      </c>
      <c r="C54" s="920">
        <v>65064.735872309895</v>
      </c>
      <c r="D54" s="920">
        <v>109830.7767517934</v>
      </c>
      <c r="E54" s="920">
        <v>171414.41710662827</v>
      </c>
      <c r="F54" s="920">
        <v>201360.64695043731</v>
      </c>
      <c r="G54" s="920">
        <v>241304.77388338192</v>
      </c>
      <c r="H54" s="920">
        <v>311539.02045043733</v>
      </c>
      <c r="I54" s="920">
        <v>323483.41926822159</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28012.238340819025</v>
      </c>
      <c r="C56" s="920">
        <v>31175.05586657102</v>
      </c>
      <c r="D56" s="920">
        <v>31094.396842180777</v>
      </c>
      <c r="E56" s="920">
        <v>30354.720975504319</v>
      </c>
      <c r="F56" s="920">
        <v>29781.048086005831</v>
      </c>
      <c r="G56" s="920">
        <v>29338.878021865887</v>
      </c>
      <c r="H56" s="920">
        <v>27582.849349854227</v>
      </c>
      <c r="I56" s="920">
        <v>30497.650093294462</v>
      </c>
    </row>
    <row r="57" spans="1:9" s="215" customFormat="1" ht="21" customHeight="1">
      <c r="A57" s="209" t="s">
        <v>477</v>
      </c>
      <c r="B57" s="920">
        <v>805.90110303830909</v>
      </c>
      <c r="C57" s="920">
        <v>4263.798206599713</v>
      </c>
      <c r="D57" s="920">
        <v>2958.1445337159248</v>
      </c>
      <c r="E57" s="920">
        <v>1257.4401138328533</v>
      </c>
      <c r="F57" s="920">
        <v>312.57556851311955</v>
      </c>
      <c r="G57" s="920">
        <v>3295.4170539358597</v>
      </c>
      <c r="H57" s="920">
        <v>520.91493877551022</v>
      </c>
      <c r="I57" s="920">
        <v>492.79245481049566</v>
      </c>
    </row>
    <row r="58" spans="1:9" s="215" customFormat="1" ht="61.5" customHeight="1" thickBot="1">
      <c r="A58" s="208" t="s">
        <v>478</v>
      </c>
      <c r="B58" s="920">
        <v>2391724.7071822984</v>
      </c>
      <c r="C58" s="920">
        <v>2578881.3245939738</v>
      </c>
      <c r="D58" s="920">
        <v>2831635.3005810617</v>
      </c>
      <c r="E58" s="920">
        <v>3194404.1000835737</v>
      </c>
      <c r="F58" s="920">
        <v>2994236.6765524787</v>
      </c>
      <c r="G58" s="920">
        <v>3301800.6850306122</v>
      </c>
      <c r="H58" s="920">
        <v>4050912.194739067</v>
      </c>
      <c r="I58" s="920">
        <v>5396030.7005276978</v>
      </c>
    </row>
    <row r="59" spans="1:9" ht="31.5" customHeight="1" thickTop="1" thickBot="1">
      <c r="A59" s="211" t="s">
        <v>479</v>
      </c>
      <c r="B59" s="918"/>
      <c r="C59" s="918"/>
      <c r="D59" s="918"/>
      <c r="E59" s="918"/>
      <c r="F59" s="918"/>
      <c r="G59" s="918"/>
      <c r="H59" s="918"/>
      <c r="I59" s="918"/>
    </row>
    <row r="60" spans="1:9" ht="30" customHeight="1" thickTop="1">
      <c r="A60" s="121" t="s">
        <v>480</v>
      </c>
      <c r="B60" s="921">
        <v>74912.141996036982</v>
      </c>
      <c r="C60" s="921">
        <v>101738.74506743185</v>
      </c>
      <c r="D60" s="921">
        <v>95943.778091822096</v>
      </c>
      <c r="E60" s="921">
        <v>79543.332958213272</v>
      </c>
      <c r="F60" s="921">
        <v>79436.134088921288</v>
      </c>
      <c r="G60" s="921">
        <v>105282.54034110786</v>
      </c>
      <c r="H60" s="921">
        <v>120297.80073177842</v>
      </c>
      <c r="I60" s="921">
        <v>154739.82414285713</v>
      </c>
    </row>
    <row r="61" spans="1:9" ht="21" customHeight="1">
      <c r="A61" s="118" t="s">
        <v>481</v>
      </c>
      <c r="B61" s="921">
        <v>-20449.893605019814</v>
      </c>
      <c r="C61" s="921">
        <v>-29672.285840746055</v>
      </c>
      <c r="D61" s="921">
        <v>-24677.347886657102</v>
      </c>
      <c r="E61" s="921">
        <v>-10561.660684438042</v>
      </c>
      <c r="F61" s="921">
        <v>-9377.3060160349851</v>
      </c>
      <c r="G61" s="921">
        <v>-14390.470120991253</v>
      </c>
      <c r="H61" s="921">
        <v>-18021.03457580175</v>
      </c>
      <c r="I61" s="921">
        <v>-31464.07954664723</v>
      </c>
    </row>
    <row r="62" spans="1:9" ht="21.75" customHeight="1">
      <c r="A62" s="116" t="s">
        <v>482</v>
      </c>
      <c r="B62" s="921">
        <v>54462.248391017165</v>
      </c>
      <c r="C62" s="921">
        <v>72066.459226685794</v>
      </c>
      <c r="D62" s="921">
        <v>71266.430205164987</v>
      </c>
      <c r="E62" s="921">
        <v>68981.672273775213</v>
      </c>
      <c r="F62" s="921">
        <v>70058.828072886303</v>
      </c>
      <c r="G62" s="921">
        <v>90892.070220116628</v>
      </c>
      <c r="H62" s="921">
        <v>102276.76615597669</v>
      </c>
      <c r="I62" s="921">
        <v>123275.7445962099</v>
      </c>
    </row>
    <row r="63" spans="1:9">
      <c r="A63" s="121" t="s">
        <v>483</v>
      </c>
      <c r="B63" s="921">
        <v>36160.36585072655</v>
      </c>
      <c r="C63" s="921">
        <v>56209.684213773318</v>
      </c>
      <c r="D63" s="921">
        <v>52724.466813486375</v>
      </c>
      <c r="E63" s="921">
        <v>56912.561402017287</v>
      </c>
      <c r="F63" s="921">
        <v>52657.208217201165</v>
      </c>
      <c r="G63" s="921">
        <v>50062.332276967936</v>
      </c>
      <c r="H63" s="921">
        <v>59342.813158892124</v>
      </c>
      <c r="I63" s="921">
        <v>53427.038145772596</v>
      </c>
    </row>
    <row r="64" spans="1:9">
      <c r="A64" s="118" t="s">
        <v>484</v>
      </c>
      <c r="B64" s="921">
        <v>-19380.736269484809</v>
      </c>
      <c r="C64" s="921">
        <v>-23778.506261119077</v>
      </c>
      <c r="D64" s="921">
        <v>-24547.253718794833</v>
      </c>
      <c r="E64" s="921">
        <v>-24889.795148414989</v>
      </c>
      <c r="F64" s="921">
        <v>-17784.272896501458</v>
      </c>
      <c r="G64" s="921">
        <v>-21776.872816326533</v>
      </c>
      <c r="H64" s="921">
        <v>-25661.893870262393</v>
      </c>
      <c r="I64" s="921">
        <v>-21279.786784256561</v>
      </c>
    </row>
    <row r="65" spans="1:9">
      <c r="A65" s="122" t="s">
        <v>485</v>
      </c>
      <c r="B65" s="921">
        <v>71241.87797225891</v>
      </c>
      <c r="C65" s="921">
        <v>104497.63717934003</v>
      </c>
      <c r="D65" s="921">
        <v>99443.643299856529</v>
      </c>
      <c r="E65" s="921">
        <v>101004.43852737751</v>
      </c>
      <c r="F65" s="921">
        <v>104931.76339358601</v>
      </c>
      <c r="G65" s="921">
        <v>119177.52968075802</v>
      </c>
      <c r="H65" s="921">
        <v>135957.68544460641</v>
      </c>
      <c r="I65" s="921">
        <v>155422.99595772594</v>
      </c>
    </row>
    <row r="66" spans="1:9">
      <c r="A66" s="121" t="s">
        <v>486</v>
      </c>
      <c r="B66" s="921">
        <v>8932.8009564068689</v>
      </c>
      <c r="C66" s="921">
        <v>16099.649494978481</v>
      </c>
      <c r="D66" s="921">
        <v>13624.106279770445</v>
      </c>
      <c r="E66" s="921">
        <v>13417.880475504324</v>
      </c>
      <c r="F66" s="921">
        <v>14362.059403790088</v>
      </c>
      <c r="G66" s="921">
        <v>19568.354623906704</v>
      </c>
      <c r="H66" s="921">
        <v>22257.602249271138</v>
      </c>
      <c r="I66" s="921">
        <v>10997.924495626823</v>
      </c>
    </row>
    <row r="67" spans="1:9">
      <c r="A67" s="121" t="s">
        <v>487</v>
      </c>
      <c r="B67" s="921">
        <v>-9680.5536406869232</v>
      </c>
      <c r="C67" s="921">
        <v>-19402.800708751791</v>
      </c>
      <c r="D67" s="921">
        <v>-15848.703784791966</v>
      </c>
      <c r="E67" s="921">
        <v>-24598.9439092219</v>
      </c>
      <c r="F67" s="921">
        <v>-20412.60874781341</v>
      </c>
      <c r="G67" s="921">
        <v>-24338.581061224493</v>
      </c>
      <c r="H67" s="921">
        <v>-29111.775505830905</v>
      </c>
      <c r="I67" s="921">
        <v>-17735.821930029153</v>
      </c>
    </row>
    <row r="68" spans="1:9">
      <c r="A68" s="116" t="s">
        <v>488</v>
      </c>
      <c r="B68" s="921">
        <v>70494.125287978866</v>
      </c>
      <c r="C68" s="921">
        <v>101194.4859655667</v>
      </c>
      <c r="D68" s="921">
        <v>97219.045794835009</v>
      </c>
      <c r="E68" s="921">
        <v>89823.375093659939</v>
      </c>
      <c r="F68" s="921">
        <v>98881.214049562681</v>
      </c>
      <c r="G68" s="921">
        <v>114407.30324344024</v>
      </c>
      <c r="H68" s="921">
        <v>129103.51218804665</v>
      </c>
      <c r="I68" s="921">
        <v>148685.09852332363</v>
      </c>
    </row>
    <row r="69" spans="1:9">
      <c r="A69" s="118" t="s">
        <v>489</v>
      </c>
      <c r="B69" s="921">
        <v>-44487.347997357989</v>
      </c>
      <c r="C69" s="921">
        <v>-53209.56784791965</v>
      </c>
      <c r="D69" s="921">
        <v>-59100.700682926828</v>
      </c>
      <c r="E69" s="921">
        <v>-63203.276059077813</v>
      </c>
      <c r="F69" s="921">
        <v>-60959.619841107873</v>
      </c>
      <c r="G69" s="921">
        <v>-65226.423179300291</v>
      </c>
      <c r="H69" s="921">
        <v>-81816.492483965019</v>
      </c>
      <c r="I69" s="921">
        <v>-94031.119218658903</v>
      </c>
    </row>
    <row r="70" spans="1:9">
      <c r="A70" s="122" t="s">
        <v>490</v>
      </c>
      <c r="B70" s="921">
        <v>26006.77729062087</v>
      </c>
      <c r="C70" s="921">
        <v>47984.918117647059</v>
      </c>
      <c r="D70" s="921">
        <v>38118.34511190818</v>
      </c>
      <c r="E70" s="921">
        <v>26620.099034582134</v>
      </c>
      <c r="F70" s="921">
        <v>37921.594208454815</v>
      </c>
      <c r="G70" s="921">
        <v>49180.880064139943</v>
      </c>
      <c r="H70" s="921">
        <v>47287.019704081635</v>
      </c>
      <c r="I70" s="921">
        <v>54653.979304664717</v>
      </c>
    </row>
    <row r="71" spans="1:9">
      <c r="A71" s="122" t="s">
        <v>491</v>
      </c>
      <c r="B71" s="921">
        <v>-39999.307306472925</v>
      </c>
      <c r="C71" s="921">
        <v>-36286.701156384501</v>
      </c>
      <c r="D71" s="921">
        <v>9972.1162180774754</v>
      </c>
      <c r="E71" s="921">
        <v>-2763.60221037464</v>
      </c>
      <c r="F71" s="921">
        <v>-7641.784954810495</v>
      </c>
      <c r="G71" s="921">
        <v>365.97391107871715</v>
      </c>
      <c r="H71" s="921">
        <v>201.02355539358601</v>
      </c>
      <c r="I71" s="921">
        <v>53.145392128279887</v>
      </c>
    </row>
    <row r="72" spans="1:9">
      <c r="A72" s="123" t="s">
        <v>492</v>
      </c>
      <c r="B72" s="921" t="s">
        <v>803</v>
      </c>
      <c r="C72" s="921">
        <v>-60302.27305451937</v>
      </c>
      <c r="D72" s="921">
        <v>215.36225251076038</v>
      </c>
      <c r="E72" s="921">
        <v>-3626.7123141210377</v>
      </c>
      <c r="F72" s="921">
        <v>-8712.2329241982516</v>
      </c>
      <c r="G72" s="921">
        <v>115.46773177842566</v>
      </c>
      <c r="H72" s="921">
        <v>14.592510204081632</v>
      </c>
      <c r="I72" s="921">
        <v>-102.01172303206998</v>
      </c>
    </row>
    <row r="73" spans="1:9">
      <c r="A73" s="123" t="s">
        <v>493</v>
      </c>
      <c r="B73" s="921" t="s">
        <v>803</v>
      </c>
      <c r="C73" s="921">
        <v>24015.571898134862</v>
      </c>
      <c r="D73" s="921">
        <v>9756.7539655667151</v>
      </c>
      <c r="E73" s="921">
        <v>863.11010662824197</v>
      </c>
      <c r="F73" s="921">
        <v>1070.4479650145772</v>
      </c>
      <c r="G73" s="921">
        <v>250.50617930029154</v>
      </c>
      <c r="H73" s="921">
        <v>186.43104518950437</v>
      </c>
      <c r="I73" s="921">
        <v>155.15711516034986</v>
      </c>
    </row>
    <row r="74" spans="1:9">
      <c r="A74" s="116" t="s">
        <v>494</v>
      </c>
      <c r="B74" s="921">
        <v>42518.936944517831</v>
      </c>
      <c r="C74" s="921">
        <v>34038.109253945484</v>
      </c>
      <c r="D74" s="921">
        <v>-9568.6173687230985</v>
      </c>
      <c r="E74" s="921">
        <v>2443.9144956772338</v>
      </c>
      <c r="F74" s="921">
        <v>7510.7727798833821</v>
      </c>
      <c r="G74" s="921">
        <v>-127.27679591836734</v>
      </c>
      <c r="H74" s="921">
        <v>-86.971365889212819</v>
      </c>
      <c r="I74" s="921">
        <v>-133.50143877551022</v>
      </c>
    </row>
    <row r="75" spans="1:9">
      <c r="A75" s="116" t="s">
        <v>495</v>
      </c>
      <c r="B75" s="921" t="s">
        <v>803</v>
      </c>
      <c r="C75" s="921">
        <v>57603.181605451937</v>
      </c>
      <c r="D75" s="921">
        <v>-0.94739598278335735</v>
      </c>
      <c r="E75" s="921">
        <v>3545.9420158501439</v>
      </c>
      <c r="F75" s="921">
        <v>8804.2882609329445</v>
      </c>
      <c r="G75" s="921">
        <v>1.8140932944606414</v>
      </c>
      <c r="H75" s="921">
        <v>-0.56688192419825068</v>
      </c>
      <c r="I75" s="921">
        <v>1.8390889212827988</v>
      </c>
    </row>
    <row r="76" spans="1:9">
      <c r="A76" s="118" t="s">
        <v>496</v>
      </c>
      <c r="B76" s="921" t="s">
        <v>803</v>
      </c>
      <c r="C76" s="921">
        <v>-23565.072351506456</v>
      </c>
      <c r="D76" s="921">
        <v>-9567.6699727403175</v>
      </c>
      <c r="E76" s="921">
        <v>-1102.0275201729107</v>
      </c>
      <c r="F76" s="921">
        <v>-1293.5154810495626</v>
      </c>
      <c r="G76" s="921">
        <v>-129.09088921282799</v>
      </c>
      <c r="H76" s="921">
        <v>-86.404483965014592</v>
      </c>
      <c r="I76" s="921">
        <v>-135.340527696793</v>
      </c>
    </row>
    <row r="77" spans="1:9">
      <c r="A77" s="116" t="s">
        <v>497</v>
      </c>
      <c r="B77" s="921">
        <v>28526.406928665783</v>
      </c>
      <c r="C77" s="921">
        <v>45736.326215208042</v>
      </c>
      <c r="D77" s="921">
        <v>38521.843961262559</v>
      </c>
      <c r="E77" s="921">
        <v>26300.411319884726</v>
      </c>
      <c r="F77" s="921">
        <v>37790.582033527695</v>
      </c>
      <c r="G77" s="921">
        <v>49419.577179300293</v>
      </c>
      <c r="H77" s="921">
        <v>47401.071893586006</v>
      </c>
      <c r="I77" s="921">
        <v>54573.623258017491</v>
      </c>
    </row>
    <row r="78" spans="1:9">
      <c r="A78" s="124" t="s">
        <v>498</v>
      </c>
      <c r="B78" s="921">
        <v>13.351286657859974</v>
      </c>
      <c r="C78" s="921">
        <v>0</v>
      </c>
      <c r="D78" s="921">
        <v>0</v>
      </c>
      <c r="E78" s="921">
        <v>0</v>
      </c>
      <c r="F78" s="921">
        <v>0</v>
      </c>
      <c r="G78" s="921">
        <v>0</v>
      </c>
      <c r="H78" s="921">
        <v>0</v>
      </c>
      <c r="I78" s="921">
        <v>210.04753352769683</v>
      </c>
    </row>
    <row r="79" spans="1:9">
      <c r="A79" s="122" t="s">
        <v>499</v>
      </c>
      <c r="B79" s="921">
        <v>28539.758215323647</v>
      </c>
      <c r="C79" s="921">
        <v>45736.326215208042</v>
      </c>
      <c r="D79" s="921">
        <v>38521.843961262559</v>
      </c>
      <c r="E79" s="921">
        <v>26300.411319884726</v>
      </c>
      <c r="F79" s="921">
        <v>37790.582033527695</v>
      </c>
      <c r="G79" s="921">
        <v>49419.577179300293</v>
      </c>
      <c r="H79" s="921">
        <v>47401.071893586006</v>
      </c>
      <c r="I79" s="921">
        <v>54783.670791545192</v>
      </c>
    </row>
    <row r="80" spans="1:9">
      <c r="A80" s="121" t="s">
        <v>500</v>
      </c>
      <c r="B80" s="921">
        <v>145.71208454425363</v>
      </c>
      <c r="C80" s="921">
        <v>0</v>
      </c>
      <c r="D80" s="921">
        <v>-1580.0123586800573</v>
      </c>
      <c r="E80" s="921">
        <v>-1949.7546181556197</v>
      </c>
      <c r="F80" s="921">
        <v>576.19680320699706</v>
      </c>
      <c r="G80" s="921">
        <v>-9314.8195145772588</v>
      </c>
      <c r="H80" s="921">
        <v>-2599.5845787172011</v>
      </c>
      <c r="I80" s="921">
        <v>1240.4019227405247</v>
      </c>
    </row>
    <row r="81" spans="1:9" ht="21" customHeight="1">
      <c r="A81" s="116" t="s">
        <v>501</v>
      </c>
      <c r="B81" s="921">
        <v>28685.470299867899</v>
      </c>
      <c r="C81" s="921">
        <v>45736.326215208042</v>
      </c>
      <c r="D81" s="921">
        <v>36941.831602582497</v>
      </c>
      <c r="E81" s="921">
        <v>24350.656701729105</v>
      </c>
      <c r="F81" s="921">
        <v>38366.778836734688</v>
      </c>
      <c r="G81" s="921">
        <v>40104.757664723031</v>
      </c>
      <c r="H81" s="921">
        <v>44801.487314868806</v>
      </c>
      <c r="I81" s="921">
        <v>56024.072714285714</v>
      </c>
    </row>
    <row r="82" spans="1:9" ht="21" customHeight="1">
      <c r="A82" s="121" t="s">
        <v>502</v>
      </c>
      <c r="B82" s="921" t="s">
        <v>803</v>
      </c>
      <c r="C82" s="921">
        <v>-3309.3945007173602</v>
      </c>
      <c r="D82" s="921">
        <v>0</v>
      </c>
      <c r="E82" s="921">
        <v>0</v>
      </c>
      <c r="F82" s="921">
        <v>0</v>
      </c>
      <c r="G82" s="921">
        <v>0</v>
      </c>
      <c r="H82" s="921">
        <v>0</v>
      </c>
      <c r="I82" s="921">
        <v>0</v>
      </c>
    </row>
    <row r="83" spans="1:9" ht="21" customHeight="1">
      <c r="A83" s="116" t="s">
        <v>503</v>
      </c>
      <c r="B83" s="921">
        <v>28685.470299867899</v>
      </c>
      <c r="C83" s="921">
        <v>42426.931714490674</v>
      </c>
      <c r="D83" s="921">
        <v>36941.831602582497</v>
      </c>
      <c r="E83" s="921">
        <v>24350.656701729105</v>
      </c>
      <c r="F83" s="921">
        <v>38366.778836734688</v>
      </c>
      <c r="G83" s="921">
        <v>40104.757664723031</v>
      </c>
      <c r="H83" s="921">
        <v>44801.487314868806</v>
      </c>
      <c r="I83" s="921">
        <v>56024.072714285714</v>
      </c>
    </row>
    <row r="84" spans="1:9" ht="18" customHeight="1" thickBot="1">
      <c r="A84" s="121" t="s">
        <v>504</v>
      </c>
      <c r="B84" s="921">
        <v>0</v>
      </c>
      <c r="C84" s="921">
        <v>-3407.6870875179343</v>
      </c>
      <c r="D84" s="921">
        <v>-4000.3923959827835</v>
      </c>
      <c r="E84" s="921">
        <v>-1305.3818443804034</v>
      </c>
      <c r="F84" s="921">
        <v>-7030.4955131195338</v>
      </c>
      <c r="G84" s="921">
        <v>-13041.59043148688</v>
      </c>
      <c r="H84" s="921">
        <v>-16686.189174927113</v>
      </c>
      <c r="I84" s="921">
        <v>-18969.903440233236</v>
      </c>
    </row>
    <row r="85" spans="1:9" ht="24" customHeight="1" thickTop="1" thickBot="1">
      <c r="A85" s="113" t="s">
        <v>505</v>
      </c>
      <c r="B85" s="918">
        <v>28685.470299867899</v>
      </c>
      <c r="C85" s="918">
        <v>39019.244626972744</v>
      </c>
      <c r="D85" s="918">
        <v>32941.439206599716</v>
      </c>
      <c r="E85" s="918">
        <v>23045.274857348701</v>
      </c>
      <c r="F85" s="918">
        <v>31336.28332361516</v>
      </c>
      <c r="G85" s="918">
        <v>27063.167233236152</v>
      </c>
      <c r="H85" s="918">
        <v>28115.298139941689</v>
      </c>
      <c r="I85" s="918">
        <v>37054.169274052481</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M14" sqref="M14"/>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508</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776024.10261822981</v>
      </c>
      <c r="C8" s="918">
        <v>1016395.1913185078</v>
      </c>
      <c r="D8" s="918">
        <v>1378256.3462223818</v>
      </c>
      <c r="E8" s="918">
        <v>1394383.7683530261</v>
      </c>
      <c r="F8" s="918">
        <v>1531194.6533965014</v>
      </c>
      <c r="G8" s="918">
        <v>1832157.7961807579</v>
      </c>
      <c r="H8" s="918">
        <v>1950358.3093425655</v>
      </c>
      <c r="I8" s="918">
        <v>2383336.1613688045</v>
      </c>
    </row>
    <row r="9" spans="1:9" s="214" customFormat="1" ht="21" customHeight="1" thickTop="1">
      <c r="A9" s="206" t="s">
        <v>9</v>
      </c>
      <c r="B9" s="919">
        <v>72253.552413474245</v>
      </c>
      <c r="C9" s="919">
        <v>142240.48032711621</v>
      </c>
      <c r="D9" s="919">
        <v>336666.77825681487</v>
      </c>
      <c r="E9" s="919">
        <v>182256.95594812679</v>
      </c>
      <c r="F9" s="919">
        <v>250021.27329300289</v>
      </c>
      <c r="G9" s="919">
        <v>349169.86863994168</v>
      </c>
      <c r="H9" s="919">
        <v>392261.49854373187</v>
      </c>
      <c r="I9" s="919">
        <v>538420.2269591837</v>
      </c>
    </row>
    <row r="10" spans="1:9" s="214" customFormat="1" ht="21" customHeight="1">
      <c r="A10" s="206" t="s">
        <v>18</v>
      </c>
      <c r="B10" s="919">
        <v>220580.16050990752</v>
      </c>
      <c r="C10" s="919">
        <v>329261.20134576759</v>
      </c>
      <c r="D10" s="919">
        <v>393087.41619368718</v>
      </c>
      <c r="E10" s="919">
        <v>528223.47687175788</v>
      </c>
      <c r="F10" s="919">
        <v>482645.560787172</v>
      </c>
      <c r="G10" s="919">
        <v>543138.42877259478</v>
      </c>
      <c r="H10" s="919">
        <v>489225.6757172012</v>
      </c>
      <c r="I10" s="919">
        <v>546693.39750728861</v>
      </c>
    </row>
    <row r="11" spans="1:9" s="214" customFormat="1" ht="21" customHeight="1">
      <c r="A11" s="206" t="s">
        <v>27</v>
      </c>
      <c r="B11" s="919">
        <v>407154.40563936596</v>
      </c>
      <c r="C11" s="919">
        <v>452167.82557819231</v>
      </c>
      <c r="D11" s="919">
        <v>539219.73432998569</v>
      </c>
      <c r="E11" s="919">
        <v>576232.32128386165</v>
      </c>
      <c r="F11" s="919">
        <v>685530.72855685127</v>
      </c>
      <c r="G11" s="919">
        <v>816620.62374489789</v>
      </c>
      <c r="H11" s="919">
        <v>903870.05164577265</v>
      </c>
      <c r="I11" s="919">
        <v>1115563.1611297377</v>
      </c>
    </row>
    <row r="12" spans="1:9" s="214" customFormat="1" ht="21" customHeight="1">
      <c r="A12" s="207" t="s">
        <v>443</v>
      </c>
      <c r="B12" s="919">
        <v>414028.33791017171</v>
      </c>
      <c r="C12" s="919">
        <v>465604.67880774749</v>
      </c>
      <c r="D12" s="919">
        <v>555811.74050789094</v>
      </c>
      <c r="E12" s="919">
        <v>598678.90339625359</v>
      </c>
      <c r="F12" s="919">
        <v>709754.6847040815</v>
      </c>
      <c r="G12" s="919">
        <v>827590.01725218666</v>
      </c>
      <c r="H12" s="919">
        <v>912414.77266909624</v>
      </c>
      <c r="I12" s="919">
        <v>1124410.9059635568</v>
      </c>
    </row>
    <row r="13" spans="1:9" s="214" customFormat="1" ht="21" customHeight="1">
      <c r="A13" s="207" t="s">
        <v>444</v>
      </c>
      <c r="B13" s="919">
        <v>334480.83849801845</v>
      </c>
      <c r="C13" s="919">
        <v>389210.06194548064</v>
      </c>
      <c r="D13" s="919">
        <v>483562.34791248204</v>
      </c>
      <c r="E13" s="919">
        <v>547046.1677853025</v>
      </c>
      <c r="F13" s="919">
        <v>671140.9234008746</v>
      </c>
      <c r="G13" s="919">
        <v>798071.93408746354</v>
      </c>
      <c r="H13" s="919">
        <v>883017.84136734693</v>
      </c>
      <c r="I13" s="919">
        <v>1106525.8666836733</v>
      </c>
    </row>
    <row r="14" spans="1:9" s="214" customFormat="1" ht="21" customHeight="1">
      <c r="A14" s="207" t="s">
        <v>445</v>
      </c>
      <c r="B14" s="919">
        <v>79547.499412153236</v>
      </c>
      <c r="C14" s="919">
        <v>76394.616862266863</v>
      </c>
      <c r="D14" s="919">
        <v>72249.392595408892</v>
      </c>
      <c r="E14" s="919">
        <v>51632.735610951</v>
      </c>
      <c r="F14" s="919">
        <v>38613.761303206993</v>
      </c>
      <c r="G14" s="919">
        <v>29518.083164723033</v>
      </c>
      <c r="H14" s="919">
        <v>29396.931301749271</v>
      </c>
      <c r="I14" s="919">
        <v>17885.039279883382</v>
      </c>
    </row>
    <row r="15" spans="1:9" s="214" customFormat="1" ht="21" customHeight="1">
      <c r="A15" s="207" t="s">
        <v>446</v>
      </c>
      <c r="B15" s="919">
        <v>1869.7034002642008</v>
      </c>
      <c r="C15" s="919">
        <v>1881.9325523672885</v>
      </c>
      <c r="D15" s="919">
        <v>2474.8750243902441</v>
      </c>
      <c r="E15" s="919">
        <v>1389.730288184438</v>
      </c>
      <c r="F15" s="919">
        <v>2471.102339650146</v>
      </c>
      <c r="G15" s="919">
        <v>8163.9665670553932</v>
      </c>
      <c r="H15" s="919">
        <v>6265.8504999999996</v>
      </c>
      <c r="I15" s="919">
        <v>6666.4319723032067</v>
      </c>
    </row>
    <row r="16" spans="1:9" s="214" customFormat="1" ht="21" customHeight="1">
      <c r="A16" s="207" t="s">
        <v>447</v>
      </c>
      <c r="B16" s="919">
        <v>1526.0292694848083</v>
      </c>
      <c r="C16" s="919">
        <v>1712.6664131994262</v>
      </c>
      <c r="D16" s="919">
        <v>2299.9560989956958</v>
      </c>
      <c r="E16" s="919">
        <v>1248.4428069164267</v>
      </c>
      <c r="F16" s="919">
        <v>2262.8827303206995</v>
      </c>
      <c r="G16" s="919">
        <v>4561.3989241982508</v>
      </c>
      <c r="H16" s="919">
        <v>4476.3514446064137</v>
      </c>
      <c r="I16" s="919">
        <v>5956.0979067055396</v>
      </c>
    </row>
    <row r="17" spans="1:9" s="214" customFormat="1" ht="21" customHeight="1">
      <c r="A17" s="207" t="s">
        <v>448</v>
      </c>
      <c r="B17" s="919">
        <v>343.67413077939233</v>
      </c>
      <c r="C17" s="919">
        <v>169.26613916786226</v>
      </c>
      <c r="D17" s="919">
        <v>174.91892539454807</v>
      </c>
      <c r="E17" s="919">
        <v>141.28748126801153</v>
      </c>
      <c r="F17" s="919">
        <v>208.21960932944606</v>
      </c>
      <c r="G17" s="919">
        <v>3602.5676428571428</v>
      </c>
      <c r="H17" s="919">
        <v>1789.4990553935859</v>
      </c>
      <c r="I17" s="919">
        <v>710.33406559766775</v>
      </c>
    </row>
    <row r="18" spans="1:9" s="214" customFormat="1" ht="21" customHeight="1">
      <c r="A18" s="207" t="s">
        <v>449</v>
      </c>
      <c r="B18" s="919">
        <v>21252.761258916777</v>
      </c>
      <c r="C18" s="919">
        <v>15205.745232424677</v>
      </c>
      <c r="D18" s="919">
        <v>8937.0567934002866</v>
      </c>
      <c r="E18" s="919">
        <v>9560.1262247838622</v>
      </c>
      <c r="F18" s="919">
        <v>6092.7269431486875</v>
      </c>
      <c r="G18" s="919">
        <v>7564.1343731778425</v>
      </c>
      <c r="H18" s="919">
        <v>11993.976072886298</v>
      </c>
      <c r="I18" s="919">
        <v>16704.529045189505</v>
      </c>
    </row>
    <row r="19" spans="1:9" s="214" customFormat="1" ht="21" customHeight="1">
      <c r="A19" s="207" t="s">
        <v>450</v>
      </c>
      <c r="B19" s="919">
        <v>1572.2657992073975</v>
      </c>
      <c r="C19" s="919">
        <v>6047.2995265423242</v>
      </c>
      <c r="D19" s="919">
        <v>4948.5267804878049</v>
      </c>
      <c r="E19" s="919">
        <v>5615.4890216138328</v>
      </c>
      <c r="F19" s="919">
        <v>4513.4238017492708</v>
      </c>
      <c r="G19" s="919">
        <v>5154.7271559766759</v>
      </c>
      <c r="H19" s="919">
        <v>7395.4793381924192</v>
      </c>
      <c r="I19" s="919">
        <v>12431.116172011662</v>
      </c>
    </row>
    <row r="20" spans="1:9" s="214" customFormat="1" ht="21" customHeight="1">
      <c r="A20" s="207" t="s">
        <v>451</v>
      </c>
      <c r="B20" s="919">
        <v>19680.495459709378</v>
      </c>
      <c r="C20" s="919">
        <v>9158.4457058823518</v>
      </c>
      <c r="D20" s="919">
        <v>3988.5300129124826</v>
      </c>
      <c r="E20" s="919">
        <v>3944.6372031700289</v>
      </c>
      <c r="F20" s="919">
        <v>1579.303141399417</v>
      </c>
      <c r="G20" s="919">
        <v>2409.4072172011665</v>
      </c>
      <c r="H20" s="919">
        <v>4598.4967346938774</v>
      </c>
      <c r="I20" s="919">
        <v>4273.4128731778428</v>
      </c>
    </row>
    <row r="21" spans="1:9" s="214" customFormat="1" ht="21" customHeight="1">
      <c r="A21" s="207" t="s">
        <v>40</v>
      </c>
      <c r="B21" s="919">
        <v>3932.8417318361953</v>
      </c>
      <c r="C21" s="919">
        <v>4810.1550100430422</v>
      </c>
      <c r="D21" s="919">
        <v>4335.4271721664272</v>
      </c>
      <c r="E21" s="919">
        <v>3571.3375533141211</v>
      </c>
      <c r="F21" s="919">
        <v>5122.1091647230314</v>
      </c>
      <c r="G21" s="919">
        <v>6916.4305612244898</v>
      </c>
      <c r="H21" s="919">
        <v>8056.3605306122454</v>
      </c>
      <c r="I21" s="919">
        <v>9981.6056341107869</v>
      </c>
    </row>
    <row r="22" spans="1:9" s="214" customFormat="1" ht="21" customHeight="1">
      <c r="A22" s="207" t="s">
        <v>452</v>
      </c>
      <c r="B22" s="919">
        <v>-33929.238661822987</v>
      </c>
      <c r="C22" s="919">
        <v>-35334.686024390248</v>
      </c>
      <c r="D22" s="919">
        <v>-32339.365167862266</v>
      </c>
      <c r="E22" s="919">
        <v>-36967.77617867435</v>
      </c>
      <c r="F22" s="919">
        <v>-37909.894594752186</v>
      </c>
      <c r="G22" s="919">
        <v>-33613.925008746359</v>
      </c>
      <c r="H22" s="919">
        <v>-34860.908126822156</v>
      </c>
      <c r="I22" s="919">
        <v>-42200.311485422746</v>
      </c>
    </row>
    <row r="23" spans="1:9" s="214" customFormat="1" ht="21" customHeight="1">
      <c r="A23" s="206" t="s">
        <v>58</v>
      </c>
      <c r="B23" s="919">
        <v>2892.2196842800531</v>
      </c>
      <c r="C23" s="919">
        <v>3224.2554548063126</v>
      </c>
      <c r="D23" s="919">
        <v>6226.2285093256814</v>
      </c>
      <c r="E23" s="919">
        <v>4252.6501368876079</v>
      </c>
      <c r="F23" s="919">
        <v>5930.9012215743442</v>
      </c>
      <c r="G23" s="919">
        <v>8733.2576676384851</v>
      </c>
      <c r="H23" s="919">
        <v>9855.5031909620993</v>
      </c>
      <c r="I23" s="919">
        <v>15179.934663265307</v>
      </c>
    </row>
    <row r="24" spans="1:9" s="214" customFormat="1" ht="21" customHeight="1">
      <c r="A24" s="206" t="s">
        <v>64</v>
      </c>
      <c r="B24" s="919">
        <v>4778.4883659180978</v>
      </c>
      <c r="C24" s="919">
        <v>3478.7819756097565</v>
      </c>
      <c r="D24" s="919">
        <v>930.02485222381631</v>
      </c>
      <c r="E24" s="919">
        <v>595.55759077809796</v>
      </c>
      <c r="F24" s="919">
        <v>1323.743413994169</v>
      </c>
      <c r="G24" s="919">
        <v>637.97794023323615</v>
      </c>
      <c r="H24" s="919">
        <v>76.715746355685141</v>
      </c>
      <c r="I24" s="919">
        <v>105.49365160349853</v>
      </c>
    </row>
    <row r="25" spans="1:9" s="214" customFormat="1" ht="21" customHeight="1">
      <c r="A25" s="206" t="s">
        <v>453</v>
      </c>
      <c r="B25" s="919">
        <v>49029.992875825628</v>
      </c>
      <c r="C25" s="919">
        <v>58756.504149210901</v>
      </c>
      <c r="D25" s="919">
        <v>74189.738025824961</v>
      </c>
      <c r="E25" s="919">
        <v>69317.432912103744</v>
      </c>
      <c r="F25" s="919">
        <v>68158.029651603501</v>
      </c>
      <c r="G25" s="919">
        <v>71787.659928571433</v>
      </c>
      <c r="H25" s="919">
        <v>112479.18878862975</v>
      </c>
      <c r="I25" s="919">
        <v>117607.17473760934</v>
      </c>
    </row>
    <row r="26" spans="1:9" s="214" customFormat="1" ht="21" customHeight="1">
      <c r="A26" s="206" t="s">
        <v>75</v>
      </c>
      <c r="B26" s="919">
        <v>17330.062336856008</v>
      </c>
      <c r="C26" s="919">
        <v>22796.900754662838</v>
      </c>
      <c r="D26" s="919">
        <v>23425.323177905309</v>
      </c>
      <c r="E26" s="919">
        <v>27860.501080691643</v>
      </c>
      <c r="F26" s="919">
        <v>32937.342724489798</v>
      </c>
      <c r="G26" s="919">
        <v>37917.636616618074</v>
      </c>
      <c r="H26" s="919">
        <v>37756.018564139944</v>
      </c>
      <c r="I26" s="919">
        <v>42035.636002915453</v>
      </c>
    </row>
    <row r="27" spans="1:9" s="215" customFormat="1" ht="43.5" customHeight="1" thickBot="1">
      <c r="A27" s="208" t="s">
        <v>454</v>
      </c>
      <c r="B27" s="920">
        <v>2005.2207926023777</v>
      </c>
      <c r="C27" s="920">
        <v>4469.2417331420365</v>
      </c>
      <c r="D27" s="920">
        <v>4511.1028766140607</v>
      </c>
      <c r="E27" s="920">
        <v>5644.8725288184442</v>
      </c>
      <c r="F27" s="920">
        <v>4647.0737478134115</v>
      </c>
      <c r="G27" s="920">
        <v>4152.3428702623905</v>
      </c>
      <c r="H27" s="920">
        <v>4833.657145772595</v>
      </c>
      <c r="I27" s="920">
        <v>7731.136717201166</v>
      </c>
    </row>
    <row r="28" spans="1:9" ht="24" customHeight="1" thickTop="1" thickBot="1">
      <c r="A28" s="113" t="s">
        <v>455</v>
      </c>
      <c r="B28" s="918">
        <v>682126.95928401581</v>
      </c>
      <c r="C28" s="918">
        <v>895942.16423529421</v>
      </c>
      <c r="D28" s="918">
        <v>1241748.3223515067</v>
      </c>
      <c r="E28" s="918">
        <v>1247531.8074855907</v>
      </c>
      <c r="F28" s="918">
        <v>1363884.2479839649</v>
      </c>
      <c r="G28" s="918">
        <v>1652514.0613323615</v>
      </c>
      <c r="H28" s="918">
        <v>1754875.5299927113</v>
      </c>
      <c r="I28" s="918">
        <v>2157457.9901749273</v>
      </c>
    </row>
    <row r="29" spans="1:9" s="214" customFormat="1" ht="21" customHeight="1" thickTop="1">
      <c r="A29" s="206" t="s">
        <v>456</v>
      </c>
      <c r="B29" s="919">
        <v>541452.24950198154</v>
      </c>
      <c r="C29" s="919">
        <v>736288.98842037295</v>
      </c>
      <c r="D29" s="919">
        <v>1097866.0361262555</v>
      </c>
      <c r="E29" s="919">
        <v>1128501.9211383285</v>
      </c>
      <c r="F29" s="919">
        <v>1249061.6991297374</v>
      </c>
      <c r="G29" s="919">
        <v>1525658.5170058308</v>
      </c>
      <c r="H29" s="919">
        <v>1571309.3081705538</v>
      </c>
      <c r="I29" s="919">
        <v>1891111.7062463558</v>
      </c>
    </row>
    <row r="30" spans="1:9" s="214" customFormat="1" ht="21" customHeight="1">
      <c r="A30" s="207" t="s">
        <v>457</v>
      </c>
      <c r="B30" s="919">
        <v>181891.44511228532</v>
      </c>
      <c r="C30" s="919">
        <v>221550.29022525108</v>
      </c>
      <c r="D30" s="919">
        <v>435396.88561979914</v>
      </c>
      <c r="E30" s="919">
        <v>488875.23729827092</v>
      </c>
      <c r="F30" s="919">
        <v>478790.32814723038</v>
      </c>
      <c r="G30" s="919">
        <v>572675.23103644315</v>
      </c>
      <c r="H30" s="919">
        <v>584972.28749708459</v>
      </c>
      <c r="I30" s="919">
        <v>724641.02021720109</v>
      </c>
    </row>
    <row r="31" spans="1:9" s="214" customFormat="1" ht="21" customHeight="1">
      <c r="A31" s="207" t="s">
        <v>458</v>
      </c>
      <c r="B31" s="919">
        <v>114285.70607926023</v>
      </c>
      <c r="C31" s="919">
        <v>187561.49433715927</v>
      </c>
      <c r="D31" s="919">
        <v>241347.39163988523</v>
      </c>
      <c r="E31" s="919">
        <v>263678.56096685876</v>
      </c>
      <c r="F31" s="919">
        <v>333468.37034402334</v>
      </c>
      <c r="G31" s="919">
        <v>388217.8144868805</v>
      </c>
      <c r="H31" s="919">
        <v>457767.42677696794</v>
      </c>
      <c r="I31" s="919">
        <v>551661.6165714286</v>
      </c>
    </row>
    <row r="32" spans="1:9" s="214" customFormat="1" ht="21" customHeight="1">
      <c r="A32" s="207" t="s">
        <v>459</v>
      </c>
      <c r="B32" s="919">
        <v>175042.39841083225</v>
      </c>
      <c r="C32" s="919">
        <v>160259.11834863701</v>
      </c>
      <c r="D32" s="919">
        <v>192660.98573457677</v>
      </c>
      <c r="E32" s="919">
        <v>96870.107223342944</v>
      </c>
      <c r="F32" s="919">
        <v>86641.893405247814</v>
      </c>
      <c r="G32" s="919">
        <v>75487.514217201155</v>
      </c>
      <c r="H32" s="919">
        <v>53632.225957725947</v>
      </c>
      <c r="I32" s="919">
        <v>19628.57212536443</v>
      </c>
    </row>
    <row r="33" spans="1:9" s="214" customFormat="1" ht="21" customHeight="1">
      <c r="A33" s="207" t="s">
        <v>460</v>
      </c>
      <c r="B33" s="919">
        <v>26899.758406869219</v>
      </c>
      <c r="C33" s="919">
        <v>46653.172888091824</v>
      </c>
      <c r="D33" s="919">
        <v>45317.13374175036</v>
      </c>
      <c r="E33" s="919">
        <v>40949.254118155615</v>
      </c>
      <c r="F33" s="919">
        <v>51704.528884839645</v>
      </c>
      <c r="G33" s="919">
        <v>77770.076282798822</v>
      </c>
      <c r="H33" s="919">
        <v>83334.90404810496</v>
      </c>
      <c r="I33" s="919">
        <v>109974.88999562683</v>
      </c>
    </row>
    <row r="34" spans="1:9" s="214" customFormat="1" ht="21" customHeight="1">
      <c r="A34" s="207" t="s">
        <v>461</v>
      </c>
      <c r="B34" s="919">
        <v>34832.419668428003</v>
      </c>
      <c r="C34" s="919">
        <v>105634.00369870875</v>
      </c>
      <c r="D34" s="919">
        <v>161514.49191678624</v>
      </c>
      <c r="E34" s="919">
        <v>216747.50828386165</v>
      </c>
      <c r="F34" s="919">
        <v>273974.58082653058</v>
      </c>
      <c r="G34" s="919">
        <v>383400.51359329448</v>
      </c>
      <c r="H34" s="919">
        <v>359698.87950145773</v>
      </c>
      <c r="I34" s="919">
        <v>446647.79108892131</v>
      </c>
    </row>
    <row r="35" spans="1:9" s="214" customFormat="1" ht="21" customHeight="1">
      <c r="A35" s="207" t="s">
        <v>462</v>
      </c>
      <c r="B35" s="919">
        <v>8500.5218243064737</v>
      </c>
      <c r="C35" s="919">
        <v>14630.908922525108</v>
      </c>
      <c r="D35" s="919">
        <v>21629.147473457673</v>
      </c>
      <c r="E35" s="919">
        <v>21381.253247838617</v>
      </c>
      <c r="F35" s="919">
        <v>24481.997521865887</v>
      </c>
      <c r="G35" s="919">
        <v>28107.367389212828</v>
      </c>
      <c r="H35" s="919">
        <v>31903.584389212825</v>
      </c>
      <c r="I35" s="919">
        <v>38557.816247813411</v>
      </c>
    </row>
    <row r="36" spans="1:9" s="214" customFormat="1" ht="21" customHeight="1">
      <c r="A36" s="206" t="s">
        <v>463</v>
      </c>
      <c r="B36" s="919">
        <v>305.83778071334211</v>
      </c>
      <c r="C36" s="919">
        <v>929.60441750358677</v>
      </c>
      <c r="D36" s="919">
        <v>2568.6593314203728</v>
      </c>
      <c r="E36" s="919">
        <v>581.97416426512973</v>
      </c>
      <c r="F36" s="919">
        <v>70.501749271137029</v>
      </c>
      <c r="G36" s="919">
        <v>136.82921574344024</v>
      </c>
      <c r="H36" s="919">
        <v>525.40539358600586</v>
      </c>
      <c r="I36" s="919">
        <v>1318.7000976676386</v>
      </c>
    </row>
    <row r="37" spans="1:9" s="214" customFormat="1" ht="21" customHeight="1">
      <c r="A37" s="206" t="s">
        <v>464</v>
      </c>
      <c r="B37" s="919">
        <v>87172.689336855998</v>
      </c>
      <c r="C37" s="919">
        <v>85599.552325681492</v>
      </c>
      <c r="D37" s="919">
        <v>59563.343060258245</v>
      </c>
      <c r="E37" s="919">
        <v>39242.084164265136</v>
      </c>
      <c r="F37" s="919">
        <v>36956.730963556853</v>
      </c>
      <c r="G37" s="919">
        <v>32821.761106413993</v>
      </c>
      <c r="H37" s="919">
        <v>41189.757848396497</v>
      </c>
      <c r="I37" s="919">
        <v>54495.733963556857</v>
      </c>
    </row>
    <row r="38" spans="1:9" s="214" customFormat="1" ht="21" customHeight="1">
      <c r="A38" s="206" t="s">
        <v>465</v>
      </c>
      <c r="B38" s="919">
        <v>15017.752678996038</v>
      </c>
      <c r="C38" s="919">
        <v>19827.852671449069</v>
      </c>
      <c r="D38" s="919">
        <v>18978.060305595409</v>
      </c>
      <c r="E38" s="919">
        <v>23537.532812680114</v>
      </c>
      <c r="F38" s="919">
        <v>30573.203717201166</v>
      </c>
      <c r="G38" s="919">
        <v>39691.095435860057</v>
      </c>
      <c r="H38" s="919">
        <v>40710.013739067057</v>
      </c>
      <c r="I38" s="919">
        <v>69327.967567055399</v>
      </c>
    </row>
    <row r="39" spans="1:9" s="214" customFormat="1" ht="21" customHeight="1">
      <c r="A39" s="206" t="s">
        <v>129</v>
      </c>
      <c r="B39" s="919">
        <v>13910.72167371202</v>
      </c>
      <c r="C39" s="919">
        <v>25972.509740315636</v>
      </c>
      <c r="D39" s="919">
        <v>39157.045065997132</v>
      </c>
      <c r="E39" s="919">
        <v>40793.340743515851</v>
      </c>
      <c r="F39" s="919">
        <v>38628.308711370264</v>
      </c>
      <c r="G39" s="919">
        <v>47250.040494169101</v>
      </c>
      <c r="H39" s="919">
        <v>47617.278390670552</v>
      </c>
      <c r="I39" s="919">
        <v>48439.22645335277</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24267.708311756935</v>
      </c>
      <c r="C41" s="919">
        <v>27323.656659971304</v>
      </c>
      <c r="D41" s="919">
        <v>21733.18067001435</v>
      </c>
      <c r="E41" s="919">
        <v>12783.935089337174</v>
      </c>
      <c r="F41" s="919">
        <v>3947.8753396501456</v>
      </c>
      <c r="G41" s="919">
        <v>1975.1875408163264</v>
      </c>
      <c r="H41" s="919">
        <v>1327.6643600583091</v>
      </c>
      <c r="I41" s="919">
        <v>20005.917999999998</v>
      </c>
    </row>
    <row r="42" spans="1:9" s="215" customFormat="1" ht="43.5" customHeight="1" thickBot="1">
      <c r="A42" s="208" t="s">
        <v>110</v>
      </c>
      <c r="B42" s="920"/>
      <c r="C42" s="920"/>
      <c r="D42" s="920">
        <v>1881.9977919655664</v>
      </c>
      <c r="E42" s="920">
        <v>2091.019373198847</v>
      </c>
      <c r="F42" s="920">
        <v>4645.9283731778423</v>
      </c>
      <c r="G42" s="920">
        <v>4980.6305335276975</v>
      </c>
      <c r="H42" s="920">
        <v>52196.102090379005</v>
      </c>
      <c r="I42" s="920">
        <v>72758.737846938777</v>
      </c>
    </row>
    <row r="43" spans="1:9" ht="24" customHeight="1" thickTop="1" thickBot="1">
      <c r="A43" s="113" t="s">
        <v>467</v>
      </c>
      <c r="B43" s="918">
        <v>93897.143334213994</v>
      </c>
      <c r="C43" s="918">
        <v>120453.02708321376</v>
      </c>
      <c r="D43" s="918">
        <v>136508.02387087519</v>
      </c>
      <c r="E43" s="918">
        <v>146851.96086743515</v>
      </c>
      <c r="F43" s="918">
        <v>167310.40541253646</v>
      </c>
      <c r="G43" s="918">
        <v>179643.7348483965</v>
      </c>
      <c r="H43" s="918">
        <v>195482.77934985422</v>
      </c>
      <c r="I43" s="918">
        <v>225878.17119387758</v>
      </c>
    </row>
    <row r="44" spans="1:9" s="214" customFormat="1" ht="21" customHeight="1" thickTop="1">
      <c r="A44" s="206" t="s">
        <v>150</v>
      </c>
      <c r="B44" s="919">
        <v>63366.091149273445</v>
      </c>
      <c r="C44" s="919">
        <v>77753.882352941189</v>
      </c>
      <c r="D44" s="919">
        <v>86819.249641319955</v>
      </c>
      <c r="E44" s="919">
        <v>105352.36887608068</v>
      </c>
      <c r="F44" s="919">
        <v>122428.76822157434</v>
      </c>
      <c r="G44" s="919">
        <v>135197.44023323615</v>
      </c>
      <c r="H44" s="919">
        <v>147089.27551020408</v>
      </c>
      <c r="I44" s="919">
        <v>159298.17055393587</v>
      </c>
    </row>
    <row r="45" spans="1:9" s="214" customFormat="1" ht="21" customHeight="1">
      <c r="A45" s="206" t="s">
        <v>154</v>
      </c>
      <c r="B45" s="919">
        <v>0</v>
      </c>
      <c r="C45" s="919">
        <v>0</v>
      </c>
      <c r="D45" s="919">
        <v>0</v>
      </c>
      <c r="E45" s="919">
        <v>0</v>
      </c>
      <c r="F45" s="919">
        <v>0</v>
      </c>
      <c r="G45" s="919">
        <v>0</v>
      </c>
      <c r="H45" s="919">
        <v>0</v>
      </c>
      <c r="I45" s="919">
        <v>0</v>
      </c>
    </row>
    <row r="46" spans="1:9" s="214" customFormat="1" ht="21" customHeight="1">
      <c r="A46" s="206" t="s">
        <v>158</v>
      </c>
      <c r="B46" s="919">
        <v>-1671.3081479524437</v>
      </c>
      <c r="C46" s="919">
        <v>0</v>
      </c>
      <c r="D46" s="919">
        <v>0</v>
      </c>
      <c r="E46" s="919">
        <v>0</v>
      </c>
      <c r="F46" s="919">
        <v>0</v>
      </c>
      <c r="G46" s="919">
        <v>0</v>
      </c>
      <c r="H46" s="919">
        <v>0</v>
      </c>
      <c r="I46" s="919">
        <v>0</v>
      </c>
    </row>
    <row r="47" spans="1:9" s="214" customFormat="1" ht="21" customHeight="1">
      <c r="A47" s="206" t="s">
        <v>468</v>
      </c>
      <c r="B47" s="919">
        <v>16645.821194187582</v>
      </c>
      <c r="C47" s="919">
        <v>22553.883220946918</v>
      </c>
      <c r="D47" s="919">
        <v>24568.409761836443</v>
      </c>
      <c r="E47" s="919">
        <v>20392.718044668585</v>
      </c>
      <c r="F47" s="919">
        <v>15917.855842565597</v>
      </c>
      <c r="G47" s="919">
        <v>18753.330628279884</v>
      </c>
      <c r="H47" s="919">
        <v>21262.625543731774</v>
      </c>
      <c r="I47" s="919">
        <v>23975.713562682216</v>
      </c>
    </row>
    <row r="48" spans="1:9" s="214" customFormat="1" ht="21" customHeight="1">
      <c r="A48" s="206" t="s">
        <v>166</v>
      </c>
      <c r="B48" s="919">
        <v>15556.539138705415</v>
      </c>
      <c r="C48" s="919">
        <v>20145.261509325679</v>
      </c>
      <c r="D48" s="919">
        <v>25120.364467718795</v>
      </c>
      <c r="E48" s="919">
        <v>21106.873946685879</v>
      </c>
      <c r="F48" s="919">
        <v>28963.781348396504</v>
      </c>
      <c r="G48" s="919">
        <v>25692.963986880462</v>
      </c>
      <c r="H48" s="919">
        <v>27130.878295918366</v>
      </c>
      <c r="I48" s="919">
        <v>42604.287077259483</v>
      </c>
    </row>
    <row r="49" spans="1:9" s="214" customFormat="1" ht="21" customHeight="1">
      <c r="A49" s="207" t="s">
        <v>469</v>
      </c>
      <c r="B49" s="919">
        <v>0</v>
      </c>
      <c r="C49" s="919">
        <v>0</v>
      </c>
      <c r="D49" s="919">
        <v>0</v>
      </c>
      <c r="E49" s="919">
        <v>0</v>
      </c>
      <c r="F49" s="919">
        <v>609.03790087463562</v>
      </c>
      <c r="G49" s="919">
        <v>600</v>
      </c>
      <c r="H49" s="919">
        <v>0</v>
      </c>
      <c r="I49" s="919">
        <v>0</v>
      </c>
    </row>
    <row r="50" spans="1:9" s="215" customFormat="1" ht="40.5" customHeight="1" thickBot="1">
      <c r="A50" s="209" t="s">
        <v>470</v>
      </c>
      <c r="B50" s="920">
        <v>15556.539138705415</v>
      </c>
      <c r="C50" s="920">
        <v>20145.261509325679</v>
      </c>
      <c r="D50" s="920">
        <v>25120.364467718795</v>
      </c>
      <c r="E50" s="920">
        <v>21106.873946685879</v>
      </c>
      <c r="F50" s="920">
        <v>28354.743447521869</v>
      </c>
      <c r="G50" s="920">
        <v>25092.963986880462</v>
      </c>
      <c r="H50" s="920">
        <v>27130.878295918366</v>
      </c>
      <c r="I50" s="920">
        <v>42604.287077259483</v>
      </c>
    </row>
    <row r="51" spans="1:9" ht="24" customHeight="1" thickTop="1" thickBot="1">
      <c r="A51" s="113" t="s">
        <v>471</v>
      </c>
      <c r="B51" s="918">
        <v>776024.10261822981</v>
      </c>
      <c r="C51" s="918">
        <v>1016395.1913185078</v>
      </c>
      <c r="D51" s="918">
        <v>1378256.3462223818</v>
      </c>
      <c r="E51" s="918">
        <v>1394383.7683530261</v>
      </c>
      <c r="F51" s="918">
        <v>1531194.6533965014</v>
      </c>
      <c r="G51" s="918">
        <v>1832157.7961807579</v>
      </c>
      <c r="H51" s="918">
        <v>1950358.3093425655</v>
      </c>
      <c r="I51" s="918">
        <v>2383336.1613688045</v>
      </c>
    </row>
    <row r="52" spans="1:9" s="214" customFormat="1" ht="24" customHeight="1" thickTop="1">
      <c r="A52" s="210" t="s">
        <v>472</v>
      </c>
      <c r="B52" s="919">
        <v>157706.06274636724</v>
      </c>
      <c r="C52" s="919">
        <v>176761.3919799139</v>
      </c>
      <c r="D52" s="919">
        <v>208193.32578909615</v>
      </c>
      <c r="E52" s="919">
        <v>233398.27128818442</v>
      </c>
      <c r="F52" s="919">
        <v>295727.44401020411</v>
      </c>
      <c r="G52" s="919">
        <v>413925.51659037895</v>
      </c>
      <c r="H52" s="919">
        <v>510694.98824198253</v>
      </c>
      <c r="I52" s="919">
        <v>665293.94837755105</v>
      </c>
    </row>
    <row r="53" spans="1:9" s="215" customFormat="1" ht="21" customHeight="1">
      <c r="A53" s="209" t="s">
        <v>473</v>
      </c>
      <c r="B53" s="920">
        <v>27274.677109643329</v>
      </c>
      <c r="C53" s="920">
        <v>21696.735969870875</v>
      </c>
      <c r="D53" s="920">
        <v>18850.067926829266</v>
      </c>
      <c r="E53" s="920">
        <v>33872.117527377515</v>
      </c>
      <c r="F53" s="920">
        <v>44809.359406705538</v>
      </c>
      <c r="G53" s="920">
        <v>37708.856172011663</v>
      </c>
      <c r="H53" s="920">
        <v>35166.163516034983</v>
      </c>
      <c r="I53" s="920">
        <v>42491.718895043734</v>
      </c>
    </row>
    <row r="54" spans="1:9" s="215" customFormat="1" ht="21" customHeight="1">
      <c r="A54" s="209" t="s">
        <v>474</v>
      </c>
      <c r="B54" s="920">
        <v>113684.96529062086</v>
      </c>
      <c r="C54" s="920">
        <v>134720.04123385937</v>
      </c>
      <c r="D54" s="920">
        <v>166839.98575322813</v>
      </c>
      <c r="E54" s="920">
        <v>173902.9733587896</v>
      </c>
      <c r="F54" s="920">
        <v>226088.64152478133</v>
      </c>
      <c r="G54" s="920">
        <v>352663.19430903788</v>
      </c>
      <c r="H54" s="920">
        <v>449673.68423906702</v>
      </c>
      <c r="I54" s="920">
        <v>595867.9201895044</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14605.540346103038</v>
      </c>
      <c r="C56" s="920">
        <v>18203.734776183646</v>
      </c>
      <c r="D56" s="920">
        <v>21974.92074892396</v>
      </c>
      <c r="E56" s="920">
        <v>24739.829041786743</v>
      </c>
      <c r="F56" s="920">
        <v>23562.254157434407</v>
      </c>
      <c r="G56" s="920">
        <v>22623.47102040816</v>
      </c>
      <c r="H56" s="920">
        <v>25520.023868804667</v>
      </c>
      <c r="I56" s="920">
        <v>26466.174345481049</v>
      </c>
    </row>
    <row r="57" spans="1:9" s="215" customFormat="1" ht="21" customHeight="1">
      <c r="A57" s="209" t="s">
        <v>477</v>
      </c>
      <c r="B57" s="920">
        <v>2140.8799999999997</v>
      </c>
      <c r="C57" s="920">
        <v>2140.88</v>
      </c>
      <c r="D57" s="920">
        <v>528.35136011477766</v>
      </c>
      <c r="E57" s="920">
        <v>883.35136023054758</v>
      </c>
      <c r="F57" s="920">
        <v>1267.1889212827987</v>
      </c>
      <c r="G57" s="920">
        <v>929.99508892128279</v>
      </c>
      <c r="H57" s="920">
        <v>335.11661807580174</v>
      </c>
      <c r="I57" s="920">
        <v>468.13494752186591</v>
      </c>
    </row>
    <row r="58" spans="1:9" s="215" customFormat="1" ht="61.5" customHeight="1" thickBot="1">
      <c r="A58" s="208" t="s">
        <v>478</v>
      </c>
      <c r="B58" s="920">
        <v>1423078.1034887715</v>
      </c>
      <c r="C58" s="920">
        <v>1581274.6182152079</v>
      </c>
      <c r="D58" s="920">
        <v>1933466.1111047345</v>
      </c>
      <c r="E58" s="920">
        <v>2341306.8197867437</v>
      </c>
      <c r="F58" s="920">
        <v>2374030.319909621</v>
      </c>
      <c r="G58" s="920">
        <v>2747469.7512988336</v>
      </c>
      <c r="H58" s="920">
        <v>3093232.6483556856</v>
      </c>
      <c r="I58" s="920">
        <v>3648937.0618032073</v>
      </c>
    </row>
    <row r="59" spans="1:9" ht="31.5" customHeight="1" thickTop="1" thickBot="1">
      <c r="A59" s="211" t="s">
        <v>479</v>
      </c>
      <c r="B59" s="918"/>
      <c r="C59" s="918"/>
      <c r="D59" s="918"/>
      <c r="E59" s="918"/>
      <c r="F59" s="918"/>
      <c r="G59" s="918"/>
      <c r="H59" s="918"/>
      <c r="I59" s="918"/>
    </row>
    <row r="60" spans="1:9" ht="30" customHeight="1" thickTop="1">
      <c r="A60" s="121" t="s">
        <v>480</v>
      </c>
      <c r="B60" s="921">
        <v>48612.377085865257</v>
      </c>
      <c r="C60" s="921">
        <v>62797.251700143475</v>
      </c>
      <c r="D60" s="921">
        <v>65206.404510760403</v>
      </c>
      <c r="E60" s="921">
        <v>51627.461240634002</v>
      </c>
      <c r="F60" s="921">
        <v>56278.266051020408</v>
      </c>
      <c r="G60" s="921">
        <v>77704.385113702621</v>
      </c>
      <c r="H60" s="921">
        <v>88077.245784256564</v>
      </c>
      <c r="I60" s="921">
        <v>111902.79241253645</v>
      </c>
    </row>
    <row r="61" spans="1:9" ht="21" customHeight="1">
      <c r="A61" s="118" t="s">
        <v>481</v>
      </c>
      <c r="B61" s="921">
        <v>-19880.346075297228</v>
      </c>
      <c r="C61" s="921">
        <v>-23155.726522238165</v>
      </c>
      <c r="D61" s="921">
        <v>-23343.722931133434</v>
      </c>
      <c r="E61" s="921">
        <v>-16098.792917867435</v>
      </c>
      <c r="F61" s="921">
        <v>-13350.960593294461</v>
      </c>
      <c r="G61" s="921">
        <v>-15379.699620991254</v>
      </c>
      <c r="H61" s="921">
        <v>-15792.968513119533</v>
      </c>
      <c r="I61" s="921">
        <v>-16907.880246355686</v>
      </c>
    </row>
    <row r="62" spans="1:9" ht="21.75" customHeight="1">
      <c r="A62" s="116" t="s">
        <v>482</v>
      </c>
      <c r="B62" s="921">
        <v>28732.031010568029</v>
      </c>
      <c r="C62" s="921">
        <v>39641.525177905307</v>
      </c>
      <c r="D62" s="921">
        <v>41862.681579626973</v>
      </c>
      <c r="E62" s="921">
        <v>35528.668322766571</v>
      </c>
      <c r="F62" s="921">
        <v>42927.305457725946</v>
      </c>
      <c r="G62" s="921">
        <v>62324.685492711367</v>
      </c>
      <c r="H62" s="921">
        <v>72284.27727113702</v>
      </c>
      <c r="I62" s="921">
        <v>94994.912166180773</v>
      </c>
    </row>
    <row r="63" spans="1:9">
      <c r="A63" s="121" t="s">
        <v>483</v>
      </c>
      <c r="B63" s="921">
        <v>27013.946653896961</v>
      </c>
      <c r="C63" s="921">
        <v>53154.328865136304</v>
      </c>
      <c r="D63" s="921">
        <v>50352.636582496416</v>
      </c>
      <c r="E63" s="921">
        <v>59308.745367435164</v>
      </c>
      <c r="F63" s="921">
        <v>57816.68314868804</v>
      </c>
      <c r="G63" s="921">
        <v>67508.639288629725</v>
      </c>
      <c r="H63" s="921">
        <v>59385.781631195336</v>
      </c>
      <c r="I63" s="921">
        <v>74652.826846938769</v>
      </c>
    </row>
    <row r="64" spans="1:9">
      <c r="A64" s="118" t="s">
        <v>484</v>
      </c>
      <c r="B64" s="921">
        <v>-7553.2320224570667</v>
      </c>
      <c r="C64" s="921">
        <v>-11426.727876614059</v>
      </c>
      <c r="D64" s="921">
        <v>-12673.313862266859</v>
      </c>
      <c r="E64" s="921">
        <v>-19675.007027377524</v>
      </c>
      <c r="F64" s="921">
        <v>-10285.114685131195</v>
      </c>
      <c r="G64" s="921">
        <v>-22626.888532069974</v>
      </c>
      <c r="H64" s="921">
        <v>-12453.436565597667</v>
      </c>
      <c r="I64" s="921">
        <v>-10123.477491253645</v>
      </c>
    </row>
    <row r="65" spans="1:9">
      <c r="A65" s="122" t="s">
        <v>485</v>
      </c>
      <c r="B65" s="921">
        <v>48192.745642007925</v>
      </c>
      <c r="C65" s="921">
        <v>81369.126166427552</v>
      </c>
      <c r="D65" s="921">
        <v>79542.004299856533</v>
      </c>
      <c r="E65" s="921">
        <v>75162.406662824214</v>
      </c>
      <c r="F65" s="921">
        <v>90458.873921282808</v>
      </c>
      <c r="G65" s="921">
        <v>107206.43624927114</v>
      </c>
      <c r="H65" s="921">
        <v>119216.6223367347</v>
      </c>
      <c r="I65" s="921">
        <v>159524.26152186588</v>
      </c>
    </row>
    <row r="66" spans="1:9">
      <c r="A66" s="121" t="s">
        <v>486</v>
      </c>
      <c r="B66" s="921">
        <v>19565.913121532365</v>
      </c>
      <c r="C66" s="921">
        <v>31989.622731707314</v>
      </c>
      <c r="D66" s="921">
        <v>30375.423210903875</v>
      </c>
      <c r="E66" s="921">
        <v>73107.744273775214</v>
      </c>
      <c r="F66" s="921">
        <v>30454.803256559768</v>
      </c>
      <c r="G66" s="921">
        <v>30159.057995626823</v>
      </c>
      <c r="H66" s="921">
        <v>30923.424865889214</v>
      </c>
      <c r="I66" s="921">
        <v>37838.15422303207</v>
      </c>
    </row>
    <row r="67" spans="1:9">
      <c r="A67" s="121" t="s">
        <v>487</v>
      </c>
      <c r="B67" s="921">
        <v>-29489.20738969617</v>
      </c>
      <c r="C67" s="921">
        <v>-50544.842451936871</v>
      </c>
      <c r="D67" s="921">
        <v>-45225.612090387367</v>
      </c>
      <c r="E67" s="921">
        <v>-82049.125909221897</v>
      </c>
      <c r="F67" s="921">
        <v>-34536.826351311953</v>
      </c>
      <c r="G67" s="921">
        <v>-33961.534768221572</v>
      </c>
      <c r="H67" s="921">
        <v>-40259.06663265307</v>
      </c>
      <c r="I67" s="921">
        <v>-49604.46816909621</v>
      </c>
    </row>
    <row r="68" spans="1:9">
      <c r="A68" s="116" t="s">
        <v>488</v>
      </c>
      <c r="B68" s="921">
        <v>38269.451373844116</v>
      </c>
      <c r="C68" s="921">
        <v>62813.906446197994</v>
      </c>
      <c r="D68" s="921">
        <v>64691.81542037303</v>
      </c>
      <c r="E68" s="921">
        <v>66221.025027377531</v>
      </c>
      <c r="F68" s="921">
        <v>86376.850826530615</v>
      </c>
      <c r="G68" s="921">
        <v>103403.95947667638</v>
      </c>
      <c r="H68" s="921">
        <v>109880.98056997085</v>
      </c>
      <c r="I68" s="921">
        <v>147757.94757580175</v>
      </c>
    </row>
    <row r="69" spans="1:9">
      <c r="A69" s="118" t="s">
        <v>489</v>
      </c>
      <c r="B69" s="921">
        <v>-27630.132208718624</v>
      </c>
      <c r="C69" s="921">
        <v>-37439.387199426114</v>
      </c>
      <c r="D69" s="921">
        <v>-40892.154341463407</v>
      </c>
      <c r="E69" s="921">
        <v>-46774.115064841499</v>
      </c>
      <c r="F69" s="921">
        <v>-50741.07369825073</v>
      </c>
      <c r="G69" s="921">
        <v>-66453.459800291545</v>
      </c>
      <c r="H69" s="921">
        <v>-76000.817447521869</v>
      </c>
      <c r="I69" s="921">
        <v>-83533.226733236152</v>
      </c>
    </row>
    <row r="70" spans="1:9">
      <c r="A70" s="122" t="s">
        <v>490</v>
      </c>
      <c r="B70" s="921">
        <v>10639.319165125495</v>
      </c>
      <c r="C70" s="921">
        <v>25374.519246771881</v>
      </c>
      <c r="D70" s="921">
        <v>23799.661078909612</v>
      </c>
      <c r="E70" s="921">
        <v>19446.909962536021</v>
      </c>
      <c r="F70" s="921">
        <v>35635.777128279879</v>
      </c>
      <c r="G70" s="921">
        <v>36950.499676384839</v>
      </c>
      <c r="H70" s="921">
        <v>33880.163122448983</v>
      </c>
      <c r="I70" s="921">
        <v>64224.720842565606</v>
      </c>
    </row>
    <row r="71" spans="1:9">
      <c r="A71" s="122" t="s">
        <v>491</v>
      </c>
      <c r="B71" s="921">
        <v>-22982.102486129457</v>
      </c>
      <c r="C71" s="921">
        <v>-48852.622959827822</v>
      </c>
      <c r="D71" s="921">
        <v>4991.9713098995699</v>
      </c>
      <c r="E71" s="921">
        <v>-5493.2306412103744</v>
      </c>
      <c r="F71" s="921">
        <v>-7074.2332390670563</v>
      </c>
      <c r="G71" s="921">
        <v>2530.9037317784259</v>
      </c>
      <c r="H71" s="921">
        <v>-1016.0577317784256</v>
      </c>
      <c r="I71" s="921">
        <v>-4626.4317784256564</v>
      </c>
    </row>
    <row r="72" spans="1:9">
      <c r="A72" s="123" t="s">
        <v>492</v>
      </c>
      <c r="B72" s="921" t="s">
        <v>803</v>
      </c>
      <c r="C72" s="921">
        <v>-63342.669088952651</v>
      </c>
      <c r="D72" s="921">
        <v>-33.998678622668585</v>
      </c>
      <c r="E72" s="921">
        <v>-6163.5262536023065</v>
      </c>
      <c r="F72" s="921">
        <v>-8858.2047827988354</v>
      </c>
      <c r="G72" s="921">
        <v>2398.9531195335276</v>
      </c>
      <c r="H72" s="921">
        <v>-1073.8829198250728</v>
      </c>
      <c r="I72" s="921">
        <v>-4702.4049329446061</v>
      </c>
    </row>
    <row r="73" spans="1:9">
      <c r="A73" s="123" t="s">
        <v>493</v>
      </c>
      <c r="B73" s="921" t="s">
        <v>803</v>
      </c>
      <c r="C73" s="921">
        <v>14490.046058823529</v>
      </c>
      <c r="D73" s="921">
        <v>5025.969988522239</v>
      </c>
      <c r="E73" s="921">
        <v>670.29561239193072</v>
      </c>
      <c r="F73" s="921">
        <v>1783.9715437317784</v>
      </c>
      <c r="G73" s="921">
        <v>131.95061224489797</v>
      </c>
      <c r="H73" s="921">
        <v>57.825188046647227</v>
      </c>
      <c r="I73" s="921">
        <v>75.973154518950437</v>
      </c>
    </row>
    <row r="74" spans="1:9">
      <c r="A74" s="116" t="s">
        <v>494</v>
      </c>
      <c r="B74" s="921">
        <v>28044.542668428003</v>
      </c>
      <c r="C74" s="921">
        <v>49999.69890817791</v>
      </c>
      <c r="D74" s="921">
        <v>-4689.7968909612619</v>
      </c>
      <c r="E74" s="921">
        <v>5514.9493688760804</v>
      </c>
      <c r="F74" s="921">
        <v>6539.5718921282796</v>
      </c>
      <c r="G74" s="921">
        <v>-2933.2581924198253</v>
      </c>
      <c r="H74" s="921">
        <v>1040.2835670553936</v>
      </c>
      <c r="I74" s="921">
        <v>4688.0436559766767</v>
      </c>
    </row>
    <row r="75" spans="1:9">
      <c r="A75" s="116" t="s">
        <v>495</v>
      </c>
      <c r="B75" s="921" t="s">
        <v>803</v>
      </c>
      <c r="C75" s="921">
        <v>61843.262004304168</v>
      </c>
      <c r="D75" s="921">
        <v>16.37652223816356</v>
      </c>
      <c r="E75" s="921">
        <v>6198.7630619596539</v>
      </c>
      <c r="F75" s="921">
        <v>8453.9712040816321</v>
      </c>
      <c r="G75" s="921">
        <v>-2813.3925174927112</v>
      </c>
      <c r="H75" s="921">
        <v>1070.2772900874636</v>
      </c>
      <c r="I75" s="921">
        <v>4709.3704358600589</v>
      </c>
    </row>
    <row r="76" spans="1:9">
      <c r="A76" s="118" t="s">
        <v>496</v>
      </c>
      <c r="B76" s="921" t="s">
        <v>803</v>
      </c>
      <c r="C76" s="921">
        <v>-11843.563096126256</v>
      </c>
      <c r="D76" s="921">
        <v>-4706.1734131994262</v>
      </c>
      <c r="E76" s="921">
        <v>-683.81369308357353</v>
      </c>
      <c r="F76" s="921">
        <v>-1914.3993119533527</v>
      </c>
      <c r="G76" s="921">
        <v>-119.86567492711372</v>
      </c>
      <c r="H76" s="921">
        <v>-29.993723032069973</v>
      </c>
      <c r="I76" s="921">
        <v>-21.326779883381921</v>
      </c>
    </row>
    <row r="77" spans="1:9">
      <c r="A77" s="116" t="s">
        <v>497</v>
      </c>
      <c r="B77" s="921">
        <v>15701.759347424042</v>
      </c>
      <c r="C77" s="921">
        <v>26521.59519512195</v>
      </c>
      <c r="D77" s="921">
        <v>24101.835497847915</v>
      </c>
      <c r="E77" s="921">
        <v>19468.628690201731</v>
      </c>
      <c r="F77" s="921">
        <v>35101.115781341105</v>
      </c>
      <c r="G77" s="921">
        <v>36548.14521574344</v>
      </c>
      <c r="H77" s="921">
        <v>33904.388957725947</v>
      </c>
      <c r="I77" s="921">
        <v>64286.332720116618</v>
      </c>
    </row>
    <row r="78" spans="1:9">
      <c r="A78" s="124" t="s">
        <v>498</v>
      </c>
      <c r="B78" s="921">
        <v>9.5699999999999985</v>
      </c>
      <c r="C78" s="921">
        <v>1.3124878048780491</v>
      </c>
      <c r="D78" s="921">
        <v>0</v>
      </c>
      <c r="E78" s="921">
        <v>561.23657492795394</v>
      </c>
      <c r="F78" s="921">
        <v>0</v>
      </c>
      <c r="G78" s="921">
        <v>0.41978134110787169</v>
      </c>
      <c r="H78" s="921">
        <v>3746.3879620991256</v>
      </c>
      <c r="I78" s="921">
        <v>33.163746355685127</v>
      </c>
    </row>
    <row r="79" spans="1:9">
      <c r="A79" s="122" t="s">
        <v>499</v>
      </c>
      <c r="B79" s="921">
        <v>15711.329347424042</v>
      </c>
      <c r="C79" s="921">
        <v>26522.907682926834</v>
      </c>
      <c r="D79" s="921">
        <v>24101.835497847915</v>
      </c>
      <c r="E79" s="921">
        <v>20029.865265129683</v>
      </c>
      <c r="F79" s="921">
        <v>35101.115781341105</v>
      </c>
      <c r="G79" s="921">
        <v>36548.564997084548</v>
      </c>
      <c r="H79" s="921">
        <v>37650.776919825068</v>
      </c>
      <c r="I79" s="921">
        <v>64319.496466472301</v>
      </c>
    </row>
    <row r="80" spans="1:9">
      <c r="A80" s="121" t="s">
        <v>500</v>
      </c>
      <c r="B80" s="921">
        <v>-154.79020871862613</v>
      </c>
      <c r="C80" s="921">
        <v>397.85621520803443</v>
      </c>
      <c r="D80" s="921">
        <v>1018.5289698708752</v>
      </c>
      <c r="E80" s="921">
        <v>1077.0086815561958</v>
      </c>
      <c r="F80" s="921">
        <v>-27.157756559766764</v>
      </c>
      <c r="G80" s="921">
        <v>-51.161943148688046</v>
      </c>
      <c r="H80" s="921">
        <v>568.13898542274046</v>
      </c>
      <c r="I80" s="921">
        <v>18.727928571428571</v>
      </c>
    </row>
    <row r="81" spans="1:9" ht="21" customHeight="1">
      <c r="A81" s="116" t="s">
        <v>501</v>
      </c>
      <c r="B81" s="921">
        <v>15556.539138705415</v>
      </c>
      <c r="C81" s="921">
        <v>26920.763898134865</v>
      </c>
      <c r="D81" s="921">
        <v>25120.364467718795</v>
      </c>
      <c r="E81" s="921">
        <v>21106.873946685879</v>
      </c>
      <c r="F81" s="921">
        <v>35073.958024781343</v>
      </c>
      <c r="G81" s="921">
        <v>36497.403053935857</v>
      </c>
      <c r="H81" s="921">
        <v>38218.915905247813</v>
      </c>
      <c r="I81" s="921">
        <v>64338.224395043733</v>
      </c>
    </row>
    <row r="82" spans="1:9" ht="21" customHeight="1">
      <c r="A82" s="121" t="s">
        <v>502</v>
      </c>
      <c r="B82" s="921" t="s">
        <v>803</v>
      </c>
      <c r="C82" s="921">
        <v>-6775.5023888091819</v>
      </c>
      <c r="D82" s="921">
        <v>0</v>
      </c>
      <c r="E82" s="921">
        <v>0</v>
      </c>
      <c r="F82" s="921">
        <v>0</v>
      </c>
      <c r="G82" s="921">
        <v>0</v>
      </c>
      <c r="H82" s="921">
        <v>0</v>
      </c>
      <c r="I82" s="921">
        <v>0</v>
      </c>
    </row>
    <row r="83" spans="1:9" ht="21" customHeight="1">
      <c r="A83" s="116" t="s">
        <v>503</v>
      </c>
      <c r="B83" s="921">
        <v>15556.539138705415</v>
      </c>
      <c r="C83" s="921">
        <v>20145.261509325679</v>
      </c>
      <c r="D83" s="921">
        <v>25120.364467718795</v>
      </c>
      <c r="E83" s="921">
        <v>21106.873946685879</v>
      </c>
      <c r="F83" s="921">
        <v>35073.958024781343</v>
      </c>
      <c r="G83" s="921">
        <v>36497.403053935857</v>
      </c>
      <c r="H83" s="921">
        <v>38218.915905247813</v>
      </c>
      <c r="I83" s="921">
        <v>64338.224395043733</v>
      </c>
    </row>
    <row r="84" spans="1:9" ht="18" customHeight="1" thickBot="1">
      <c r="A84" s="121" t="s">
        <v>504</v>
      </c>
      <c r="B84" s="921">
        <v>0</v>
      </c>
      <c r="C84" s="921">
        <v>0</v>
      </c>
      <c r="D84" s="921">
        <v>0</v>
      </c>
      <c r="E84" s="921">
        <v>0</v>
      </c>
      <c r="F84" s="921">
        <v>-6719.2145772594749</v>
      </c>
      <c r="G84" s="921">
        <v>-11404.439067055395</v>
      </c>
      <c r="H84" s="921">
        <v>-11088.037609329445</v>
      </c>
      <c r="I84" s="921">
        <v>-21733.937317784257</v>
      </c>
    </row>
    <row r="85" spans="1:9" ht="24" customHeight="1" thickTop="1" thickBot="1">
      <c r="A85" s="113" t="s">
        <v>505</v>
      </c>
      <c r="B85" s="918">
        <v>15556.539138705415</v>
      </c>
      <c r="C85" s="918">
        <v>20145.261509325679</v>
      </c>
      <c r="D85" s="918">
        <v>25120.364467718795</v>
      </c>
      <c r="E85" s="918">
        <v>21106.873946685879</v>
      </c>
      <c r="F85" s="918">
        <v>28354.743447521869</v>
      </c>
      <c r="G85" s="918">
        <v>25092.963986880462</v>
      </c>
      <c r="H85" s="918">
        <v>27130.878295918366</v>
      </c>
      <c r="I85" s="918">
        <v>42604.287077259483</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J12" sqref="J12"/>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1559</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818972.63795244391</v>
      </c>
      <c r="C8" s="918">
        <v>939745.3430258251</v>
      </c>
      <c r="D8" s="918">
        <v>1098924.5782639885</v>
      </c>
      <c r="E8" s="918">
        <v>1126763.723684438</v>
      </c>
      <c r="F8" s="918">
        <v>1200967.1348804664</v>
      </c>
      <c r="G8" s="918">
        <v>1419501.2109271137</v>
      </c>
      <c r="H8" s="918">
        <v>1688551.9868790088</v>
      </c>
      <c r="I8" s="918">
        <v>1761205.6749096208</v>
      </c>
    </row>
    <row r="9" spans="1:9" s="214" customFormat="1" ht="21" customHeight="1" thickTop="1">
      <c r="A9" s="206" t="s">
        <v>9</v>
      </c>
      <c r="B9" s="919">
        <v>125492.69001585204</v>
      </c>
      <c r="C9" s="919">
        <v>111047.78420516499</v>
      </c>
      <c r="D9" s="919">
        <v>286275.57901865133</v>
      </c>
      <c r="E9" s="919">
        <v>285143.57474927953</v>
      </c>
      <c r="F9" s="919">
        <v>208611.02870845483</v>
      </c>
      <c r="G9" s="919">
        <v>212806.74690233235</v>
      </c>
      <c r="H9" s="919">
        <v>289624.2419650146</v>
      </c>
      <c r="I9" s="919">
        <v>204137.00413556848</v>
      </c>
    </row>
    <row r="10" spans="1:9" s="214" customFormat="1" ht="21" customHeight="1">
      <c r="A10" s="206" t="s">
        <v>18</v>
      </c>
      <c r="B10" s="919">
        <v>76165.113240422725</v>
      </c>
      <c r="C10" s="919">
        <v>271297.90674461977</v>
      </c>
      <c r="D10" s="919">
        <v>304218.45239741751</v>
      </c>
      <c r="E10" s="919">
        <v>214492.92993515852</v>
      </c>
      <c r="F10" s="919">
        <v>209628.41791253648</v>
      </c>
      <c r="G10" s="919">
        <v>288535.10877988336</v>
      </c>
      <c r="H10" s="919">
        <v>320465.30512536445</v>
      </c>
      <c r="I10" s="919">
        <v>377794.93681486882</v>
      </c>
    </row>
    <row r="11" spans="1:9" s="214" customFormat="1" ht="21" customHeight="1">
      <c r="A11" s="206" t="s">
        <v>27</v>
      </c>
      <c r="B11" s="919">
        <v>445172.86045706732</v>
      </c>
      <c r="C11" s="919">
        <v>458879.13149210904</v>
      </c>
      <c r="D11" s="919">
        <v>463970.58238737442</v>
      </c>
      <c r="E11" s="919">
        <v>589201.6372665707</v>
      </c>
      <c r="F11" s="919">
        <v>744999.1371253645</v>
      </c>
      <c r="G11" s="919">
        <v>886976.00768367341</v>
      </c>
      <c r="H11" s="919">
        <v>1045452.7901559767</v>
      </c>
      <c r="I11" s="919">
        <v>1149805.6087667639</v>
      </c>
    </row>
    <row r="12" spans="1:9" s="214" customFormat="1" ht="21" customHeight="1">
      <c r="A12" s="207" t="s">
        <v>443</v>
      </c>
      <c r="B12" s="919">
        <v>451795.41581505939</v>
      </c>
      <c r="C12" s="919">
        <v>463316.66050358681</v>
      </c>
      <c r="D12" s="919">
        <v>469385.89491248206</v>
      </c>
      <c r="E12" s="919">
        <v>593346.0732997118</v>
      </c>
      <c r="F12" s="919">
        <v>748918.93450291548</v>
      </c>
      <c r="G12" s="919">
        <v>889651.66639941686</v>
      </c>
      <c r="H12" s="919">
        <v>1051862.6482725947</v>
      </c>
      <c r="I12" s="919">
        <v>1156703.5596399417</v>
      </c>
    </row>
    <row r="13" spans="1:9" s="214" customFormat="1" ht="21" customHeight="1">
      <c r="A13" s="207" t="s">
        <v>444</v>
      </c>
      <c r="B13" s="919">
        <v>434733.66830118885</v>
      </c>
      <c r="C13" s="919">
        <v>452745.910107604</v>
      </c>
      <c r="D13" s="919">
        <v>462835.8925552367</v>
      </c>
      <c r="E13" s="919">
        <v>588564.12123631127</v>
      </c>
      <c r="F13" s="919">
        <v>744786.19746793003</v>
      </c>
      <c r="G13" s="919">
        <v>883786.59156413993</v>
      </c>
      <c r="H13" s="919">
        <v>1047729.5247376093</v>
      </c>
      <c r="I13" s="919">
        <v>1149707.3438921284</v>
      </c>
    </row>
    <row r="14" spans="1:9" s="214" customFormat="1" ht="21" customHeight="1">
      <c r="A14" s="207" t="s">
        <v>445</v>
      </c>
      <c r="B14" s="919">
        <v>17061.747513870545</v>
      </c>
      <c r="C14" s="919">
        <v>10570.750395982785</v>
      </c>
      <c r="D14" s="919">
        <v>6550.0023572453374</v>
      </c>
      <c r="E14" s="919">
        <v>4781.9520634005767</v>
      </c>
      <c r="F14" s="919">
        <v>4132.7370349854227</v>
      </c>
      <c r="G14" s="919">
        <v>5865.074835276967</v>
      </c>
      <c r="H14" s="919">
        <v>4133.1235349854223</v>
      </c>
      <c r="I14" s="919">
        <v>6996.2157478134113</v>
      </c>
    </row>
    <row r="15" spans="1:9" s="214" customFormat="1" ht="21" customHeight="1">
      <c r="A15" s="207" t="s">
        <v>446</v>
      </c>
      <c r="B15" s="919">
        <v>1020.548785997358</v>
      </c>
      <c r="C15" s="919">
        <v>1570.8595839311336</v>
      </c>
      <c r="D15" s="919">
        <v>2125.5529340028693</v>
      </c>
      <c r="E15" s="919">
        <v>2946.1284567723342</v>
      </c>
      <c r="F15" s="919">
        <v>3132.7080481049566</v>
      </c>
      <c r="G15" s="919">
        <v>3058.820425655977</v>
      </c>
      <c r="H15" s="919">
        <v>7200.7636690962108</v>
      </c>
      <c r="I15" s="919">
        <v>7286.5577201166179</v>
      </c>
    </row>
    <row r="16" spans="1:9" s="214" customFormat="1" ht="21" customHeight="1">
      <c r="A16" s="207" t="s">
        <v>447</v>
      </c>
      <c r="B16" s="919">
        <v>893.182678996037</v>
      </c>
      <c r="C16" s="919">
        <v>1532.9627446197992</v>
      </c>
      <c r="D16" s="919">
        <v>1780.8997230989958</v>
      </c>
      <c r="E16" s="919">
        <v>2901.1810345821323</v>
      </c>
      <c r="F16" s="919">
        <v>2911.7100772594749</v>
      </c>
      <c r="G16" s="919">
        <v>3015.5693906705537</v>
      </c>
      <c r="H16" s="919">
        <v>5958.1812944606409</v>
      </c>
      <c r="I16" s="919">
        <v>6991.9955335276964</v>
      </c>
    </row>
    <row r="17" spans="1:9" s="214" customFormat="1" ht="21" customHeight="1">
      <c r="A17" s="207" t="s">
        <v>448</v>
      </c>
      <c r="B17" s="919">
        <v>127.366107001321</v>
      </c>
      <c r="C17" s="919">
        <v>37.89683931133429</v>
      </c>
      <c r="D17" s="919">
        <v>344.65321090387374</v>
      </c>
      <c r="E17" s="919">
        <v>44.947422190201728</v>
      </c>
      <c r="F17" s="919">
        <v>220.99797084548106</v>
      </c>
      <c r="G17" s="919">
        <v>43.251034985422734</v>
      </c>
      <c r="H17" s="919">
        <v>1242.5823746355684</v>
      </c>
      <c r="I17" s="919">
        <v>294.56218658892129</v>
      </c>
    </row>
    <row r="18" spans="1:9" s="214" customFormat="1" ht="21" customHeight="1">
      <c r="A18" s="207" t="s">
        <v>449</v>
      </c>
      <c r="B18" s="919">
        <v>6736.8805944517835</v>
      </c>
      <c r="C18" s="919">
        <v>7674.7211090387382</v>
      </c>
      <c r="D18" s="919">
        <v>6529.7022424677189</v>
      </c>
      <c r="E18" s="919">
        <v>5881.8490043227666</v>
      </c>
      <c r="F18" s="919">
        <v>5753.1892040816329</v>
      </c>
      <c r="G18" s="919">
        <v>8143.767647230321</v>
      </c>
      <c r="H18" s="919">
        <v>7092.4926457725951</v>
      </c>
      <c r="I18" s="919">
        <v>8933.4672230320703</v>
      </c>
    </row>
    <row r="19" spans="1:9" s="214" customFormat="1" ht="21" customHeight="1">
      <c r="A19" s="207" t="s">
        <v>450</v>
      </c>
      <c r="B19" s="919">
        <v>5930.6325402906214</v>
      </c>
      <c r="C19" s="919">
        <v>4593.3729196556669</v>
      </c>
      <c r="D19" s="919">
        <v>4762.9371621233859</v>
      </c>
      <c r="E19" s="919">
        <v>5332.4623703170037</v>
      </c>
      <c r="F19" s="919">
        <v>5262.0853498542274</v>
      </c>
      <c r="G19" s="919">
        <v>7746.3439912536451</v>
      </c>
      <c r="H19" s="919">
        <v>6972.1152682215743</v>
      </c>
      <c r="I19" s="919">
        <v>7976.3191341107868</v>
      </c>
    </row>
    <row r="20" spans="1:9" s="214" customFormat="1" ht="21" customHeight="1">
      <c r="A20" s="207" t="s">
        <v>451</v>
      </c>
      <c r="B20" s="919">
        <v>806.24805416116237</v>
      </c>
      <c r="C20" s="919">
        <v>3081.3481893830703</v>
      </c>
      <c r="D20" s="919">
        <v>1766.7650803443328</v>
      </c>
      <c r="E20" s="919">
        <v>549.38663400576377</v>
      </c>
      <c r="F20" s="919">
        <v>491.10385422740524</v>
      </c>
      <c r="G20" s="919">
        <v>397.42365597667634</v>
      </c>
      <c r="H20" s="919">
        <v>120.37737755102042</v>
      </c>
      <c r="I20" s="919">
        <v>957.14808892128281</v>
      </c>
    </row>
    <row r="21" spans="1:9" s="214" customFormat="1" ht="21" customHeight="1">
      <c r="A21" s="207" t="s">
        <v>40</v>
      </c>
      <c r="B21" s="919">
        <v>4244.4936882430648</v>
      </c>
      <c r="C21" s="919">
        <v>4976.9246083213784</v>
      </c>
      <c r="D21" s="919">
        <v>3245.470461979914</v>
      </c>
      <c r="E21" s="919">
        <v>2996.4036527377525</v>
      </c>
      <c r="F21" s="919">
        <v>5093.2834868804657</v>
      </c>
      <c r="G21" s="919">
        <v>6156.9261530612248</v>
      </c>
      <c r="H21" s="919">
        <v>6815.0688017492703</v>
      </c>
      <c r="I21" s="919">
        <v>7676.277224489796</v>
      </c>
    </row>
    <row r="22" spans="1:9" s="214" customFormat="1" ht="21" customHeight="1">
      <c r="A22" s="207" t="s">
        <v>452</v>
      </c>
      <c r="B22" s="919">
        <v>-18624.478429326289</v>
      </c>
      <c r="C22" s="919">
        <v>-18660.034315638452</v>
      </c>
      <c r="D22" s="919">
        <v>-17316.038162123383</v>
      </c>
      <c r="E22" s="919">
        <v>-15968.817146974063</v>
      </c>
      <c r="F22" s="919">
        <v>-17898.978115160349</v>
      </c>
      <c r="G22" s="919">
        <v>-20035.172940233238</v>
      </c>
      <c r="H22" s="919">
        <v>-27518.183233236148</v>
      </c>
      <c r="I22" s="919">
        <v>-30794.253040816329</v>
      </c>
    </row>
    <row r="23" spans="1:9" s="214" customFormat="1" ht="21" customHeight="1">
      <c r="A23" s="206" t="s">
        <v>58</v>
      </c>
      <c r="B23" s="919">
        <v>7420.4398044914133</v>
      </c>
      <c r="C23" s="919">
        <v>7929.7304347202307</v>
      </c>
      <c r="D23" s="919">
        <v>7321.795282639885</v>
      </c>
      <c r="E23" s="919">
        <v>8783.8066354466846</v>
      </c>
      <c r="F23" s="919">
        <v>8744.8050189504374</v>
      </c>
      <c r="G23" s="919">
        <v>7694.1853790087462</v>
      </c>
      <c r="H23" s="919">
        <v>8817.5598965014578</v>
      </c>
      <c r="I23" s="919">
        <v>8677.5206690962095</v>
      </c>
    </row>
    <row r="24" spans="1:9" s="214" customFormat="1" ht="21" customHeight="1">
      <c r="A24" s="206" t="s">
        <v>64</v>
      </c>
      <c r="B24" s="919">
        <v>915.96827080581238</v>
      </c>
      <c r="C24" s="919">
        <v>44.012934002869443</v>
      </c>
      <c r="D24" s="919">
        <v>46.218269727403161</v>
      </c>
      <c r="E24" s="919">
        <v>35.573060518731992</v>
      </c>
      <c r="F24" s="919">
        <v>8.0388644314868802</v>
      </c>
      <c r="G24" s="919">
        <v>2.9154518950437319E-6</v>
      </c>
      <c r="H24" s="919">
        <v>2.9154518950437319E-6</v>
      </c>
      <c r="I24" s="919">
        <v>2.9154518950437319E-6</v>
      </c>
    </row>
    <row r="25" spans="1:9" s="214" customFormat="1" ht="21" customHeight="1">
      <c r="A25" s="206" t="s">
        <v>453</v>
      </c>
      <c r="B25" s="919">
        <v>146668.33801056803</v>
      </c>
      <c r="C25" s="919">
        <v>71646.477918220946</v>
      </c>
      <c r="D25" s="919">
        <v>17725.794281205166</v>
      </c>
      <c r="E25" s="919">
        <v>8252.7186167146974</v>
      </c>
      <c r="F25" s="919">
        <v>9788.2844723032085</v>
      </c>
      <c r="G25" s="919">
        <v>5404.9706239067045</v>
      </c>
      <c r="H25" s="919">
        <v>7069.8052696793002</v>
      </c>
      <c r="I25" s="919">
        <v>3310.8637696793003</v>
      </c>
    </row>
    <row r="26" spans="1:9" s="214" customFormat="1" ht="21" customHeight="1">
      <c r="A26" s="206" t="s">
        <v>75</v>
      </c>
      <c r="B26" s="919">
        <v>14419.910196829589</v>
      </c>
      <c r="C26" s="919">
        <v>16391.16207460545</v>
      </c>
      <c r="D26" s="919">
        <v>16376.676652797703</v>
      </c>
      <c r="E26" s="919">
        <v>15185.761740634007</v>
      </c>
      <c r="F26" s="919">
        <v>14210.497402332363</v>
      </c>
      <c r="G26" s="919">
        <v>13423.561288629737</v>
      </c>
      <c r="H26" s="919">
        <v>13158.298074344024</v>
      </c>
      <c r="I26" s="919">
        <v>13581.576948979593</v>
      </c>
    </row>
    <row r="27" spans="1:9" s="215" customFormat="1" ht="43.5" customHeight="1" thickBot="1">
      <c r="A27" s="208" t="s">
        <v>454</v>
      </c>
      <c r="B27" s="920">
        <v>2717.3179564068691</v>
      </c>
      <c r="C27" s="920">
        <v>2509.1372238163558</v>
      </c>
      <c r="D27" s="920">
        <v>2989.4799756097559</v>
      </c>
      <c r="E27" s="920">
        <v>5667.7216815561951</v>
      </c>
      <c r="F27" s="920">
        <v>4976.9253760932943</v>
      </c>
      <c r="G27" s="920">
        <v>4660.630265306123</v>
      </c>
      <c r="H27" s="920">
        <v>3963.9863892128278</v>
      </c>
      <c r="I27" s="920">
        <v>3898.163801749271</v>
      </c>
    </row>
    <row r="28" spans="1:9" ht="24" customHeight="1" thickTop="1" thickBot="1">
      <c r="A28" s="113" t="s">
        <v>455</v>
      </c>
      <c r="B28" s="918">
        <v>734754.93828665779</v>
      </c>
      <c r="C28" s="918">
        <v>831768.33050932561</v>
      </c>
      <c r="D28" s="918">
        <v>994381.67057819222</v>
      </c>
      <c r="E28" s="918">
        <v>1032329.504386167</v>
      </c>
      <c r="F28" s="918">
        <v>1091872.1406938776</v>
      </c>
      <c r="G28" s="918">
        <v>1289107.5864591836</v>
      </c>
      <c r="H28" s="918">
        <v>1548501.8998206998</v>
      </c>
      <c r="I28" s="918">
        <v>1602814.081383382</v>
      </c>
    </row>
    <row r="29" spans="1:9" s="214" customFormat="1" ht="21" customHeight="1" thickTop="1">
      <c r="A29" s="206" t="s">
        <v>456</v>
      </c>
      <c r="B29" s="919">
        <v>652793.23300132097</v>
      </c>
      <c r="C29" s="919">
        <v>754541.68098565284</v>
      </c>
      <c r="D29" s="919">
        <v>895441.89558967005</v>
      </c>
      <c r="E29" s="919">
        <v>980938.39648559073</v>
      </c>
      <c r="F29" s="919">
        <v>1051026.6977361515</v>
      </c>
      <c r="G29" s="919">
        <v>1205105.1490043732</v>
      </c>
      <c r="H29" s="919">
        <v>1328312.795654519</v>
      </c>
      <c r="I29" s="919">
        <v>1398792.1875889215</v>
      </c>
    </row>
    <row r="30" spans="1:9" s="214" customFormat="1" ht="21" customHeight="1">
      <c r="A30" s="207" t="s">
        <v>457</v>
      </c>
      <c r="B30" s="919">
        <v>210596.16022985469</v>
      </c>
      <c r="C30" s="919">
        <v>213665.68395408898</v>
      </c>
      <c r="D30" s="919">
        <v>319342.11132137734</v>
      </c>
      <c r="E30" s="919">
        <v>335205.06904755044</v>
      </c>
      <c r="F30" s="919">
        <v>348494.37834256556</v>
      </c>
      <c r="G30" s="919">
        <v>393151.53876530612</v>
      </c>
      <c r="H30" s="919">
        <v>411489.71838338196</v>
      </c>
      <c r="I30" s="919">
        <v>413692.65751311951</v>
      </c>
    </row>
    <row r="31" spans="1:9" s="214" customFormat="1" ht="21" customHeight="1">
      <c r="A31" s="207" t="s">
        <v>458</v>
      </c>
      <c r="B31" s="919">
        <v>248628.54319418757</v>
      </c>
      <c r="C31" s="919">
        <v>323244.33746771875</v>
      </c>
      <c r="D31" s="919">
        <v>337209.22171879484</v>
      </c>
      <c r="E31" s="919">
        <v>336740.08123342943</v>
      </c>
      <c r="F31" s="919">
        <v>363606.29612827994</v>
      </c>
      <c r="G31" s="919">
        <v>421033.16802186595</v>
      </c>
      <c r="H31" s="919">
        <v>421482.29219096206</v>
      </c>
      <c r="I31" s="919">
        <v>443949.81435860059</v>
      </c>
    </row>
    <row r="32" spans="1:9" s="214" customFormat="1" ht="21" customHeight="1">
      <c r="A32" s="207" t="s">
        <v>459</v>
      </c>
      <c r="B32" s="919">
        <v>113058.30104491413</v>
      </c>
      <c r="C32" s="919">
        <v>138970.55056097559</v>
      </c>
      <c r="D32" s="919">
        <v>192866.26084648492</v>
      </c>
      <c r="E32" s="919">
        <v>256053.65925936599</v>
      </c>
      <c r="F32" s="919">
        <v>279537.05798979587</v>
      </c>
      <c r="G32" s="919">
        <v>86001.434504373188</v>
      </c>
      <c r="H32" s="919">
        <v>62037.978110787168</v>
      </c>
      <c r="I32" s="919">
        <v>12945.779371720115</v>
      </c>
    </row>
    <row r="33" spans="1:9" s="214" customFormat="1" ht="21" customHeight="1">
      <c r="A33" s="207" t="s">
        <v>460</v>
      </c>
      <c r="B33" s="919">
        <v>15723.364113606342</v>
      </c>
      <c r="C33" s="919">
        <v>22168.339187948346</v>
      </c>
      <c r="D33" s="919">
        <v>13473.547515064563</v>
      </c>
      <c r="E33" s="919">
        <v>15497.71337608069</v>
      </c>
      <c r="F33" s="919">
        <v>23848.436689504375</v>
      </c>
      <c r="G33" s="919">
        <v>42740.082762390673</v>
      </c>
      <c r="H33" s="919">
        <v>36464.945074344025</v>
      </c>
      <c r="I33" s="919">
        <v>38325.938692419826</v>
      </c>
    </row>
    <row r="34" spans="1:9" s="214" customFormat="1" ht="21" customHeight="1">
      <c r="A34" s="207" t="s">
        <v>461</v>
      </c>
      <c r="B34" s="919">
        <v>55861.703789960375</v>
      </c>
      <c r="C34" s="919">
        <v>43884.172239598272</v>
      </c>
      <c r="D34" s="919">
        <v>20200</v>
      </c>
      <c r="E34" s="919">
        <v>20000</v>
      </c>
      <c r="F34" s="919">
        <v>16000</v>
      </c>
      <c r="G34" s="919">
        <v>246700.72768658891</v>
      </c>
      <c r="H34" s="919">
        <v>377199.68950437318</v>
      </c>
      <c r="I34" s="919">
        <v>466342.62208892131</v>
      </c>
    </row>
    <row r="35" spans="1:9" s="214" customFormat="1" ht="21" customHeight="1">
      <c r="A35" s="207" t="s">
        <v>462</v>
      </c>
      <c r="B35" s="919">
        <v>8925.1606287978848</v>
      </c>
      <c r="C35" s="919">
        <v>12608.597576757531</v>
      </c>
      <c r="D35" s="919">
        <v>12350.754187948349</v>
      </c>
      <c r="E35" s="919">
        <v>17441.873567723342</v>
      </c>
      <c r="F35" s="919">
        <v>19540.528586005828</v>
      </c>
      <c r="G35" s="919">
        <v>15478.197263848399</v>
      </c>
      <c r="H35" s="919">
        <v>19638.172390670552</v>
      </c>
      <c r="I35" s="919">
        <v>23535.37556413994</v>
      </c>
    </row>
    <row r="36" spans="1:9" s="214" customFormat="1" ht="21" customHeight="1">
      <c r="A36" s="206" t="s">
        <v>463</v>
      </c>
      <c r="B36" s="919">
        <v>4544.2081347424037</v>
      </c>
      <c r="C36" s="919">
        <v>5164.6403012912479</v>
      </c>
      <c r="D36" s="919">
        <v>2313.345888091822</v>
      </c>
      <c r="E36" s="919">
        <v>3181.0759827089337</v>
      </c>
      <c r="F36" s="919">
        <v>81.597873177842573</v>
      </c>
      <c r="G36" s="919">
        <v>85.348460641399399</v>
      </c>
      <c r="H36" s="919">
        <v>142.89757434402333</v>
      </c>
      <c r="I36" s="919">
        <v>88.785924198250726</v>
      </c>
    </row>
    <row r="37" spans="1:9" s="214" customFormat="1" ht="21" customHeight="1">
      <c r="A37" s="206" t="s">
        <v>464</v>
      </c>
      <c r="B37" s="919">
        <v>39401.099834874505</v>
      </c>
      <c r="C37" s="919">
        <v>30531.627608321378</v>
      </c>
      <c r="D37" s="919">
        <v>51906.52645624103</v>
      </c>
      <c r="E37" s="919">
        <v>4163.5886484149851</v>
      </c>
      <c r="F37" s="919">
        <v>4319.9595116618075</v>
      </c>
      <c r="G37" s="919">
        <v>14162.935520408164</v>
      </c>
      <c r="H37" s="919">
        <v>16985.467733236153</v>
      </c>
      <c r="I37" s="919">
        <v>15384.792293002914</v>
      </c>
    </row>
    <row r="38" spans="1:9" s="214" customFormat="1" ht="21" customHeight="1">
      <c r="A38" s="206" t="s">
        <v>465</v>
      </c>
      <c r="B38" s="919">
        <v>32561.689019815058</v>
      </c>
      <c r="C38" s="919">
        <v>33603.428126255378</v>
      </c>
      <c r="D38" s="919">
        <v>33092.620760401718</v>
      </c>
      <c r="E38" s="919">
        <v>32131.988118155616</v>
      </c>
      <c r="F38" s="919">
        <v>23623.431358600585</v>
      </c>
      <c r="G38" s="919">
        <v>27940.690683673467</v>
      </c>
      <c r="H38" s="919">
        <v>30365.224103498542</v>
      </c>
      <c r="I38" s="919">
        <v>39328.843655976678</v>
      </c>
    </row>
    <row r="39" spans="1:9" s="214" customFormat="1" ht="21" customHeight="1">
      <c r="A39" s="206" t="s">
        <v>129</v>
      </c>
      <c r="B39" s="919">
        <v>3785.1527159841476</v>
      </c>
      <c r="C39" s="919">
        <v>7926.9534863701574</v>
      </c>
      <c r="D39" s="919">
        <v>9293.3893873744619</v>
      </c>
      <c r="E39" s="919">
        <v>10115.712792507205</v>
      </c>
      <c r="F39" s="919">
        <v>11104.235756559769</v>
      </c>
      <c r="G39" s="919">
        <v>20248.21498688047</v>
      </c>
      <c r="H39" s="919">
        <v>24124.016957725948</v>
      </c>
      <c r="I39" s="919">
        <v>25018.181192419823</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1669.5555799207398</v>
      </c>
      <c r="C41" s="919">
        <v>0</v>
      </c>
      <c r="D41" s="919">
        <v>0</v>
      </c>
      <c r="E41" s="919">
        <v>0</v>
      </c>
      <c r="F41" s="919">
        <v>0</v>
      </c>
      <c r="G41" s="919">
        <v>0</v>
      </c>
      <c r="H41" s="919">
        <v>10308.887868804664</v>
      </c>
      <c r="I41" s="919">
        <v>10310.374150145773</v>
      </c>
    </row>
    <row r="42" spans="1:9" s="215" customFormat="1" ht="43.5" customHeight="1" thickBot="1">
      <c r="A42" s="208" t="s">
        <v>110</v>
      </c>
      <c r="B42" s="920"/>
      <c r="C42" s="920"/>
      <c r="D42" s="920">
        <v>2333.8924949784791</v>
      </c>
      <c r="E42" s="920">
        <v>1798.7423587896253</v>
      </c>
      <c r="F42" s="920">
        <v>1716.2184577259472</v>
      </c>
      <c r="G42" s="920">
        <v>21565.247801749269</v>
      </c>
      <c r="H42" s="920">
        <v>138262.60992857142</v>
      </c>
      <c r="I42" s="920">
        <v>113890.9165787172</v>
      </c>
    </row>
    <row r="43" spans="1:9" ht="24" customHeight="1" thickTop="1" thickBot="1">
      <c r="A43" s="113" t="s">
        <v>467</v>
      </c>
      <c r="B43" s="918">
        <v>84217.699606340815</v>
      </c>
      <c r="C43" s="918">
        <v>107977.01246341465</v>
      </c>
      <c r="D43" s="918">
        <v>104542.9075308465</v>
      </c>
      <c r="E43" s="918">
        <v>94434.219182997113</v>
      </c>
      <c r="F43" s="918">
        <v>109094.99396647231</v>
      </c>
      <c r="G43" s="918">
        <v>130393.6244606414</v>
      </c>
      <c r="H43" s="918">
        <v>140050.08680903789</v>
      </c>
      <c r="I43" s="918">
        <v>158391.59328862975</v>
      </c>
    </row>
    <row r="44" spans="1:9" s="214" customFormat="1" ht="21" customHeight="1" thickTop="1">
      <c r="A44" s="206" t="s">
        <v>150</v>
      </c>
      <c r="B44" s="919">
        <v>41682.694848084546</v>
      </c>
      <c r="C44" s="919">
        <v>45270.87517934003</v>
      </c>
      <c r="D44" s="919">
        <v>45270.87517934003</v>
      </c>
      <c r="E44" s="919">
        <v>45466.57060518732</v>
      </c>
      <c r="F44" s="919">
        <v>45996.793002915452</v>
      </c>
      <c r="G44" s="919">
        <v>45996.793002915452</v>
      </c>
      <c r="H44" s="919">
        <v>42941.399416909619</v>
      </c>
      <c r="I44" s="919">
        <v>42941.399416909619</v>
      </c>
    </row>
    <row r="45" spans="1:9" s="214" customFormat="1" ht="21" customHeight="1">
      <c r="A45" s="206" t="s">
        <v>154</v>
      </c>
      <c r="B45" s="919">
        <v>0</v>
      </c>
      <c r="C45" s="919">
        <v>0</v>
      </c>
      <c r="D45" s="919">
        <v>0</v>
      </c>
      <c r="E45" s="919">
        <v>0</v>
      </c>
      <c r="F45" s="919">
        <v>0</v>
      </c>
      <c r="G45" s="919">
        <v>0</v>
      </c>
      <c r="H45" s="919">
        <v>0</v>
      </c>
      <c r="I45" s="919">
        <v>0</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16154.379018494055</v>
      </c>
      <c r="C47" s="919">
        <v>27195.383862266859</v>
      </c>
      <c r="D47" s="919">
        <v>30743.861087517937</v>
      </c>
      <c r="E47" s="919">
        <v>33739.299384726226</v>
      </c>
      <c r="F47" s="919">
        <v>43360.485456268223</v>
      </c>
      <c r="G47" s="919">
        <v>63098.20096209913</v>
      </c>
      <c r="H47" s="919">
        <v>84396.831456268221</v>
      </c>
      <c r="I47" s="919">
        <v>91388.38371720117</v>
      </c>
    </row>
    <row r="48" spans="1:9" s="214" customFormat="1" ht="21" customHeight="1">
      <c r="A48" s="206" t="s">
        <v>166</v>
      </c>
      <c r="B48" s="919">
        <v>26380.625739762218</v>
      </c>
      <c r="C48" s="919">
        <v>35510.753421807749</v>
      </c>
      <c r="D48" s="919">
        <v>28528.171263988523</v>
      </c>
      <c r="E48" s="919">
        <v>15228.349193083575</v>
      </c>
      <c r="F48" s="919">
        <v>19737.715507288627</v>
      </c>
      <c r="G48" s="919">
        <v>21298.630495626821</v>
      </c>
      <c r="H48" s="919">
        <v>12711.855935860058</v>
      </c>
      <c r="I48" s="919">
        <v>24061.810154518949</v>
      </c>
    </row>
    <row r="49" spans="1:9" s="214" customFormat="1" ht="21" customHeight="1">
      <c r="A49" s="207" t="s">
        <v>469</v>
      </c>
      <c r="B49" s="919">
        <v>23.922027741083223</v>
      </c>
      <c r="C49" s="919">
        <v>25.981169296987087</v>
      </c>
      <c r="D49" s="919">
        <v>25.981169296987087</v>
      </c>
      <c r="E49" s="919">
        <v>26.09347982708934</v>
      </c>
      <c r="F49" s="919">
        <v>26.397725947521867</v>
      </c>
      <c r="G49" s="919">
        <v>0</v>
      </c>
      <c r="H49" s="919">
        <v>0</v>
      </c>
      <c r="I49" s="919">
        <v>0</v>
      </c>
    </row>
    <row r="50" spans="1:9" s="215" customFormat="1" ht="40.5" customHeight="1" thickBot="1">
      <c r="A50" s="209" t="s">
        <v>470</v>
      </c>
      <c r="B50" s="920">
        <v>26356.703712021135</v>
      </c>
      <c r="C50" s="920">
        <v>35484.77225251076</v>
      </c>
      <c r="D50" s="920">
        <v>28502.190094691534</v>
      </c>
      <c r="E50" s="920">
        <v>15202.255713256485</v>
      </c>
      <c r="F50" s="920">
        <v>19711.317781341106</v>
      </c>
      <c r="G50" s="920">
        <v>21298.630495626821</v>
      </c>
      <c r="H50" s="920">
        <v>12711.855935860058</v>
      </c>
      <c r="I50" s="920">
        <v>24061.810154518949</v>
      </c>
    </row>
    <row r="51" spans="1:9" ht="24" customHeight="1" thickTop="1" thickBot="1">
      <c r="A51" s="113" t="s">
        <v>471</v>
      </c>
      <c r="B51" s="918">
        <v>818972.63789299875</v>
      </c>
      <c r="C51" s="918">
        <v>939745.3429727403</v>
      </c>
      <c r="D51" s="918">
        <v>1098924.5781090388</v>
      </c>
      <c r="E51" s="918">
        <v>1126763.7235691643</v>
      </c>
      <c r="F51" s="918">
        <v>1200967.1346603499</v>
      </c>
      <c r="G51" s="918">
        <v>1419501.2109198251</v>
      </c>
      <c r="H51" s="918">
        <v>1688551.9866297378</v>
      </c>
      <c r="I51" s="918">
        <v>1761205.6746720118</v>
      </c>
    </row>
    <row r="52" spans="1:9" s="214" customFormat="1" ht="24" customHeight="1" thickTop="1">
      <c r="A52" s="210" t="s">
        <v>472</v>
      </c>
      <c r="B52" s="919">
        <v>148165.10427476882</v>
      </c>
      <c r="C52" s="919">
        <v>171035.20324677188</v>
      </c>
      <c r="D52" s="919">
        <v>138121.75630129126</v>
      </c>
      <c r="E52" s="919">
        <v>135076.60686743516</v>
      </c>
      <c r="F52" s="919">
        <v>188137.05241253643</v>
      </c>
      <c r="G52" s="919">
        <v>170075.01900583092</v>
      </c>
      <c r="H52" s="919">
        <v>272467.69420116616</v>
      </c>
      <c r="I52" s="919">
        <v>274713.6458046647</v>
      </c>
    </row>
    <row r="53" spans="1:9" s="215" customFormat="1" ht="21" customHeight="1">
      <c r="A53" s="209" t="s">
        <v>473</v>
      </c>
      <c r="B53" s="920">
        <v>17117.299900924703</v>
      </c>
      <c r="C53" s="920">
        <v>10410.286114777618</v>
      </c>
      <c r="D53" s="920">
        <v>10767.913827833572</v>
      </c>
      <c r="E53" s="920">
        <v>13602.092491354468</v>
      </c>
      <c r="F53" s="920">
        <v>8831.328548104957</v>
      </c>
      <c r="G53" s="920">
        <v>11022.867536443149</v>
      </c>
      <c r="H53" s="920">
        <v>18754.645957725945</v>
      </c>
      <c r="I53" s="920">
        <v>18983.106619533526</v>
      </c>
    </row>
    <row r="54" spans="1:9" s="215" customFormat="1" ht="21" customHeight="1">
      <c r="A54" s="209" t="s">
        <v>474</v>
      </c>
      <c r="B54" s="920">
        <v>109555.32382430648</v>
      </c>
      <c r="C54" s="920">
        <v>126995.39001434718</v>
      </c>
      <c r="D54" s="920">
        <v>95340.712807747492</v>
      </c>
      <c r="E54" s="920">
        <v>96430.988681556206</v>
      </c>
      <c r="F54" s="920">
        <v>157792.83164723031</v>
      </c>
      <c r="G54" s="920">
        <v>135954.66373760931</v>
      </c>
      <c r="H54" s="920">
        <v>230780.7324533528</v>
      </c>
      <c r="I54" s="920">
        <v>233466.28155830904</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19930.929808454428</v>
      </c>
      <c r="C56" s="920">
        <v>31389.587596843616</v>
      </c>
      <c r="D56" s="920">
        <v>29801.272896700142</v>
      </c>
      <c r="E56" s="920">
        <v>22877.005345821326</v>
      </c>
      <c r="F56" s="920">
        <v>20975.873587463557</v>
      </c>
      <c r="G56" s="920">
        <v>19319.994632653063</v>
      </c>
      <c r="H56" s="920">
        <v>19136.589890670552</v>
      </c>
      <c r="I56" s="920">
        <v>18450.676727405247</v>
      </c>
    </row>
    <row r="57" spans="1:9" s="215" customFormat="1" ht="21" customHeight="1">
      <c r="A57" s="209" t="s">
        <v>477</v>
      </c>
      <c r="B57" s="920">
        <v>1561.5507410832231</v>
      </c>
      <c r="C57" s="920">
        <v>2239.9395193687233</v>
      </c>
      <c r="D57" s="920">
        <v>2211.8567704447632</v>
      </c>
      <c r="E57" s="920">
        <v>2166.5203501440924</v>
      </c>
      <c r="F57" s="920">
        <v>537.01862973760933</v>
      </c>
      <c r="G57" s="920">
        <v>3777.4931005830904</v>
      </c>
      <c r="H57" s="920">
        <v>3795.7258994169097</v>
      </c>
      <c r="I57" s="920">
        <v>3813.5808994169092</v>
      </c>
    </row>
    <row r="58" spans="1:9" s="215" customFormat="1" ht="61.5" customHeight="1" thickBot="1">
      <c r="A58" s="208" t="s">
        <v>478</v>
      </c>
      <c r="B58" s="920">
        <v>1888563.2670752972</v>
      </c>
      <c r="C58" s="920">
        <v>1991526.6866327114</v>
      </c>
      <c r="D58" s="920">
        <v>1907196.4880717359</v>
      </c>
      <c r="E58" s="920">
        <v>2421573.5523040346</v>
      </c>
      <c r="F58" s="920">
        <v>2228735.5062900875</v>
      </c>
      <c r="G58" s="920">
        <v>2584462.0001064143</v>
      </c>
      <c r="H58" s="920">
        <v>3211483.8443658887</v>
      </c>
      <c r="I58" s="920">
        <v>4462383.8732507285</v>
      </c>
    </row>
    <row r="59" spans="1:9" ht="31.5" customHeight="1" thickTop="1" thickBot="1">
      <c r="A59" s="211" t="s">
        <v>479</v>
      </c>
      <c r="B59" s="918"/>
      <c r="C59" s="918"/>
      <c r="D59" s="918"/>
      <c r="E59" s="918"/>
      <c r="F59" s="918"/>
      <c r="G59" s="918"/>
      <c r="H59" s="918"/>
      <c r="I59" s="918"/>
    </row>
    <row r="60" spans="1:9" ht="30" customHeight="1" thickTop="1">
      <c r="A60" s="121" t="s">
        <v>480</v>
      </c>
      <c r="B60" s="921">
        <v>53192.723554821663</v>
      </c>
      <c r="C60" s="921">
        <v>71959.480203730272</v>
      </c>
      <c r="D60" s="921">
        <v>70832.331315638454</v>
      </c>
      <c r="E60" s="921">
        <v>49744.659093659946</v>
      </c>
      <c r="F60" s="921">
        <v>58006.484899416908</v>
      </c>
      <c r="G60" s="921">
        <v>78378.130752186582</v>
      </c>
      <c r="H60" s="921">
        <v>89821.853262390679</v>
      </c>
      <c r="I60" s="921">
        <v>108850.78317930028</v>
      </c>
    </row>
    <row r="61" spans="1:9" ht="21" customHeight="1">
      <c r="A61" s="118" t="s">
        <v>481</v>
      </c>
      <c r="B61" s="921">
        <v>-14555.147170409511</v>
      </c>
      <c r="C61" s="921">
        <v>-19408.096136298424</v>
      </c>
      <c r="D61" s="921">
        <v>-17093.390490674319</v>
      </c>
      <c r="E61" s="921">
        <v>-8945.5236224783857</v>
      </c>
      <c r="F61" s="921">
        <v>-9060.7384037900883</v>
      </c>
      <c r="G61" s="921">
        <v>-9802.9433644314886</v>
      </c>
      <c r="H61" s="921">
        <v>-11801.041376093295</v>
      </c>
      <c r="I61" s="921">
        <v>-22120.901950437317</v>
      </c>
    </row>
    <row r="62" spans="1:9" ht="21.75" customHeight="1">
      <c r="A62" s="116" t="s">
        <v>482</v>
      </c>
      <c r="B62" s="921">
        <v>38637.576384412161</v>
      </c>
      <c r="C62" s="921">
        <v>52551.384067431849</v>
      </c>
      <c r="D62" s="921">
        <v>53738.940824964135</v>
      </c>
      <c r="E62" s="921">
        <v>40799.135471181558</v>
      </c>
      <c r="F62" s="921">
        <v>48945.746495626823</v>
      </c>
      <c r="G62" s="921">
        <v>68575.187387755112</v>
      </c>
      <c r="H62" s="921">
        <v>78020.811886297379</v>
      </c>
      <c r="I62" s="921">
        <v>86729.881228862971</v>
      </c>
    </row>
    <row r="63" spans="1:9">
      <c r="A63" s="121" t="s">
        <v>483</v>
      </c>
      <c r="B63" s="921">
        <v>33890.303169088511</v>
      </c>
      <c r="C63" s="921">
        <v>51901.063124820663</v>
      </c>
      <c r="D63" s="921">
        <v>37272.371440459108</v>
      </c>
      <c r="E63" s="921">
        <v>37725.981440922187</v>
      </c>
      <c r="F63" s="921">
        <v>35423.951673469383</v>
      </c>
      <c r="G63" s="921">
        <v>29526.894239067053</v>
      </c>
      <c r="H63" s="921">
        <v>32151.843223032069</v>
      </c>
      <c r="I63" s="921">
        <v>33516.910674927109</v>
      </c>
    </row>
    <row r="64" spans="1:9">
      <c r="A64" s="118" t="s">
        <v>484</v>
      </c>
      <c r="B64" s="921">
        <v>-8570.8459445178323</v>
      </c>
      <c r="C64" s="921">
        <v>-9156.6981391678637</v>
      </c>
      <c r="D64" s="921">
        <v>-8510.8909426111895</v>
      </c>
      <c r="E64" s="921">
        <v>-10476.126946685879</v>
      </c>
      <c r="F64" s="921">
        <v>-8637.4982521865895</v>
      </c>
      <c r="G64" s="921">
        <v>-11869.697743440232</v>
      </c>
      <c r="H64" s="921">
        <v>-14874.188870262391</v>
      </c>
      <c r="I64" s="921">
        <v>-12464.427672011661</v>
      </c>
    </row>
    <row r="65" spans="1:9">
      <c r="A65" s="122" t="s">
        <v>485</v>
      </c>
      <c r="B65" s="921">
        <v>63957.033608982827</v>
      </c>
      <c r="C65" s="921">
        <v>95295.749053084641</v>
      </c>
      <c r="D65" s="921">
        <v>82500.421322812064</v>
      </c>
      <c r="E65" s="921">
        <v>68048.989965417873</v>
      </c>
      <c r="F65" s="921">
        <v>75732.199916909623</v>
      </c>
      <c r="G65" s="921">
        <v>86232.383883381932</v>
      </c>
      <c r="H65" s="921">
        <v>95298.466239067056</v>
      </c>
      <c r="I65" s="921">
        <v>107782.36423177843</v>
      </c>
    </row>
    <row r="66" spans="1:9">
      <c r="A66" s="121" t="s">
        <v>486</v>
      </c>
      <c r="B66" s="921">
        <v>2128.5779867899601</v>
      </c>
      <c r="C66" s="921">
        <v>4996.3932898134854</v>
      </c>
      <c r="D66" s="921">
        <v>7630.538932568149</v>
      </c>
      <c r="E66" s="921">
        <v>7433.269998559078</v>
      </c>
      <c r="F66" s="921">
        <v>8077.5365612244896</v>
      </c>
      <c r="G66" s="921">
        <v>8759.9685860058307</v>
      </c>
      <c r="H66" s="921">
        <v>16372.391379008744</v>
      </c>
      <c r="I66" s="921">
        <v>14134.177167638485</v>
      </c>
    </row>
    <row r="67" spans="1:9">
      <c r="A67" s="121" t="s">
        <v>487</v>
      </c>
      <c r="B67" s="921">
        <v>-4563.2764478203435</v>
      </c>
      <c r="C67" s="921">
        <v>-12773.408408895266</v>
      </c>
      <c r="D67" s="921">
        <v>-13072.047591104734</v>
      </c>
      <c r="E67" s="921">
        <v>-12146.211554755044</v>
      </c>
      <c r="F67" s="921">
        <v>-14990.269833819244</v>
      </c>
      <c r="G67" s="921">
        <v>-15947.729071428572</v>
      </c>
      <c r="H67" s="921">
        <v>-30937.834903790088</v>
      </c>
      <c r="I67" s="921">
        <v>-21663.078744897957</v>
      </c>
    </row>
    <row r="68" spans="1:9">
      <c r="A68" s="116" t="s">
        <v>488</v>
      </c>
      <c r="B68" s="921">
        <v>61522.335147952443</v>
      </c>
      <c r="C68" s="921">
        <v>87518.73393400287</v>
      </c>
      <c r="D68" s="921">
        <v>77058.912664275471</v>
      </c>
      <c r="E68" s="921">
        <v>63336.048409221898</v>
      </c>
      <c r="F68" s="921">
        <v>68819.466644314874</v>
      </c>
      <c r="G68" s="921">
        <v>79044.623397959178</v>
      </c>
      <c r="H68" s="921">
        <v>80733.022714285733</v>
      </c>
      <c r="I68" s="921">
        <v>100253.46265451894</v>
      </c>
    </row>
    <row r="69" spans="1:9">
      <c r="A69" s="118" t="s">
        <v>489</v>
      </c>
      <c r="B69" s="921">
        <v>-35609.280046235137</v>
      </c>
      <c r="C69" s="921">
        <v>-46907.838799139172</v>
      </c>
      <c r="D69" s="921">
        <v>-49302.129837876622</v>
      </c>
      <c r="E69" s="921">
        <v>-46938.714296829974</v>
      </c>
      <c r="F69" s="921">
        <v>-49139.448574344024</v>
      </c>
      <c r="G69" s="921">
        <v>-52208.101724489788</v>
      </c>
      <c r="H69" s="921">
        <v>-63651.939626822154</v>
      </c>
      <c r="I69" s="921">
        <v>-64635.968835276959</v>
      </c>
    </row>
    <row r="70" spans="1:9">
      <c r="A70" s="122" t="s">
        <v>490</v>
      </c>
      <c r="B70" s="921">
        <v>25913.055101717306</v>
      </c>
      <c r="C70" s="921">
        <v>40610.895134863698</v>
      </c>
      <c r="D70" s="921">
        <v>27756.782826398852</v>
      </c>
      <c r="E70" s="921">
        <v>16397.334112391931</v>
      </c>
      <c r="F70" s="921">
        <v>19680.018069970847</v>
      </c>
      <c r="G70" s="921">
        <v>26836.521673469386</v>
      </c>
      <c r="H70" s="921">
        <v>17081.083087463558</v>
      </c>
      <c r="I70" s="921">
        <v>35617.49381924198</v>
      </c>
    </row>
    <row r="71" spans="1:9">
      <c r="A71" s="122" t="s">
        <v>491</v>
      </c>
      <c r="B71" s="921">
        <v>-26141.418268163801</v>
      </c>
      <c r="C71" s="921">
        <v>-87995.300457675767</v>
      </c>
      <c r="D71" s="921">
        <v>1807.9886585365853</v>
      </c>
      <c r="E71" s="921">
        <v>-5859.5931585014414</v>
      </c>
      <c r="F71" s="921">
        <v>-16084.666402332363</v>
      </c>
      <c r="G71" s="921">
        <v>-10.163301749271136</v>
      </c>
      <c r="H71" s="921">
        <v>-650.67124927113696</v>
      </c>
      <c r="I71" s="921">
        <v>-111.98193440233236</v>
      </c>
    </row>
    <row r="72" spans="1:9">
      <c r="A72" s="123" t="s">
        <v>492</v>
      </c>
      <c r="B72" s="921" t="s">
        <v>803</v>
      </c>
      <c r="C72" s="921">
        <v>-96227.703281205162</v>
      </c>
      <c r="D72" s="921">
        <v>3.9539756097560974</v>
      </c>
      <c r="E72" s="921">
        <v>-5981.0833242074932</v>
      </c>
      <c r="F72" s="921">
        <v>-16177.168278425655</v>
      </c>
      <c r="G72" s="921">
        <v>-26.66224198250729</v>
      </c>
      <c r="H72" s="921">
        <v>-682.8317915451895</v>
      </c>
      <c r="I72" s="921">
        <v>-164.83143148688049</v>
      </c>
    </row>
    <row r="73" spans="1:9">
      <c r="A73" s="123" t="s">
        <v>493</v>
      </c>
      <c r="B73" s="921" t="s">
        <v>803</v>
      </c>
      <c r="C73" s="921">
        <v>8232.4028048780492</v>
      </c>
      <c r="D73" s="921">
        <v>1804.0346843615496</v>
      </c>
      <c r="E73" s="921">
        <v>121.49016570605187</v>
      </c>
      <c r="F73" s="921">
        <v>92.501874635568512</v>
      </c>
      <c r="G73" s="921">
        <v>16.498941690962102</v>
      </c>
      <c r="H73" s="921">
        <v>32.160542274052474</v>
      </c>
      <c r="I73" s="921">
        <v>52.849497084548105</v>
      </c>
    </row>
    <row r="74" spans="1:9">
      <c r="A74" s="116" t="s">
        <v>494</v>
      </c>
      <c r="B74" s="921">
        <v>28763.14859709379</v>
      </c>
      <c r="C74" s="921">
        <v>85695.139193687224</v>
      </c>
      <c r="D74" s="921">
        <v>-1672.3543931133427</v>
      </c>
      <c r="E74" s="921">
        <v>5856.7615979827087</v>
      </c>
      <c r="F74" s="921">
        <v>16062.423091836736</v>
      </c>
      <c r="G74" s="921">
        <v>0.39103935860058314</v>
      </c>
      <c r="H74" s="921">
        <v>-3.5494868804664721</v>
      </c>
      <c r="I74" s="921">
        <v>-1.6110932944606415</v>
      </c>
    </row>
    <row r="75" spans="1:9">
      <c r="A75" s="116" t="s">
        <v>495</v>
      </c>
      <c r="B75" s="921" t="s">
        <v>803</v>
      </c>
      <c r="C75" s="921">
        <v>92451.030667144907</v>
      </c>
      <c r="D75" s="921">
        <v>2.1226097560975608</v>
      </c>
      <c r="E75" s="921">
        <v>5858.6717478386163</v>
      </c>
      <c r="F75" s="921">
        <v>16069.564620991254</v>
      </c>
      <c r="G75" s="921">
        <v>3.8619766763848395</v>
      </c>
      <c r="H75" s="921">
        <v>-0.39137317784256564</v>
      </c>
      <c r="I75" s="921">
        <v>2.5541078717201167</v>
      </c>
    </row>
    <row r="76" spans="1:9">
      <c r="A76" s="118" t="s">
        <v>496</v>
      </c>
      <c r="B76" s="921" t="s">
        <v>803</v>
      </c>
      <c r="C76" s="921">
        <v>-6755.8914505021512</v>
      </c>
      <c r="D76" s="921">
        <v>-1674.3895695839312</v>
      </c>
      <c r="E76" s="921">
        <v>-1.9101498559077812</v>
      </c>
      <c r="F76" s="921">
        <v>-7.1415306122448987</v>
      </c>
      <c r="G76" s="921">
        <v>-3.4709373177842564</v>
      </c>
      <c r="H76" s="921">
        <v>-3.1581137026239068</v>
      </c>
      <c r="I76" s="921">
        <v>-4.1652011661807578</v>
      </c>
    </row>
    <row r="77" spans="1:9">
      <c r="A77" s="116" t="s">
        <v>497</v>
      </c>
      <c r="B77" s="921">
        <v>28534.785430647291</v>
      </c>
      <c r="C77" s="921">
        <v>38310.733870875185</v>
      </c>
      <c r="D77" s="921">
        <v>27892.417091822095</v>
      </c>
      <c r="E77" s="921">
        <v>16394.502551873196</v>
      </c>
      <c r="F77" s="921">
        <v>19657.774759475218</v>
      </c>
      <c r="G77" s="921">
        <v>26826.749411078719</v>
      </c>
      <c r="H77" s="921">
        <v>16426.862351311953</v>
      </c>
      <c r="I77" s="921">
        <v>35503.900791545188</v>
      </c>
    </row>
    <row r="78" spans="1:9">
      <c r="A78" s="124" t="s">
        <v>498</v>
      </c>
      <c r="B78" s="921">
        <v>263.82403170409509</v>
      </c>
      <c r="C78" s="921">
        <v>1307.8890487804879</v>
      </c>
      <c r="D78" s="921">
        <v>51.314909612625534</v>
      </c>
      <c r="E78" s="921">
        <v>-125.58384870317003</v>
      </c>
      <c r="F78" s="921">
        <v>326.09567784256558</v>
      </c>
      <c r="G78" s="921">
        <v>24.171413994169097</v>
      </c>
      <c r="H78" s="921">
        <v>742.28540670553934</v>
      </c>
      <c r="I78" s="921">
        <v>-3.4169096209912542E-3</v>
      </c>
    </row>
    <row r="79" spans="1:9">
      <c r="A79" s="122" t="s">
        <v>499</v>
      </c>
      <c r="B79" s="921">
        <v>28798.609462351385</v>
      </c>
      <c r="C79" s="921">
        <v>39618.622919655667</v>
      </c>
      <c r="D79" s="921">
        <v>27943.732001434721</v>
      </c>
      <c r="E79" s="921">
        <v>16268.918703170028</v>
      </c>
      <c r="F79" s="921">
        <v>19983.870437317782</v>
      </c>
      <c r="G79" s="921">
        <v>26850.920825072888</v>
      </c>
      <c r="H79" s="921">
        <v>17169.147758017494</v>
      </c>
      <c r="I79" s="921">
        <v>35503.89737463557</v>
      </c>
    </row>
    <row r="80" spans="1:9">
      <c r="A80" s="121" t="s">
        <v>500</v>
      </c>
      <c r="B80" s="921">
        <v>208.55989167767504</v>
      </c>
      <c r="C80" s="921">
        <v>888.59577618364403</v>
      </c>
      <c r="D80" s="921">
        <v>815.25114060258261</v>
      </c>
      <c r="E80" s="921">
        <v>52.139992795389048</v>
      </c>
      <c r="F80" s="921">
        <v>276.28846793002913</v>
      </c>
      <c r="G80" s="921">
        <v>429.77163702623909</v>
      </c>
      <c r="H80" s="921">
        <v>615.06121574344024</v>
      </c>
      <c r="I80" s="921">
        <v>313.3350816326531</v>
      </c>
    </row>
    <row r="81" spans="1:9" ht="21" customHeight="1">
      <c r="A81" s="116" t="s">
        <v>501</v>
      </c>
      <c r="B81" s="921">
        <v>29007.169354029062</v>
      </c>
      <c r="C81" s="921">
        <v>40507.218695839307</v>
      </c>
      <c r="D81" s="921">
        <v>28758.983142037301</v>
      </c>
      <c r="E81" s="921">
        <v>16321.058695965417</v>
      </c>
      <c r="F81" s="921">
        <v>20260.158905247812</v>
      </c>
      <c r="G81" s="921">
        <v>27280.692462099123</v>
      </c>
      <c r="H81" s="921">
        <v>17784.208973760931</v>
      </c>
      <c r="I81" s="921">
        <v>35817.232456268226</v>
      </c>
    </row>
    <row r="82" spans="1:9" ht="21" customHeight="1">
      <c r="A82" s="121" t="s">
        <v>502</v>
      </c>
      <c r="B82" s="921" t="s">
        <v>803</v>
      </c>
      <c r="C82" s="921">
        <v>-4337.3240516499282</v>
      </c>
      <c r="D82" s="921">
        <v>0</v>
      </c>
      <c r="E82" s="921">
        <v>0</v>
      </c>
      <c r="F82" s="921">
        <v>0</v>
      </c>
      <c r="G82" s="921">
        <v>0</v>
      </c>
      <c r="H82" s="921">
        <v>0</v>
      </c>
      <c r="I82" s="921">
        <v>0</v>
      </c>
    </row>
    <row r="83" spans="1:9" ht="21" customHeight="1">
      <c r="A83" s="116" t="s">
        <v>503</v>
      </c>
      <c r="B83" s="921">
        <v>29007.169354029062</v>
      </c>
      <c r="C83" s="921">
        <v>36169.894644189379</v>
      </c>
      <c r="D83" s="921">
        <v>28758.983142037301</v>
      </c>
      <c r="E83" s="921">
        <v>16321.058695965417</v>
      </c>
      <c r="F83" s="921">
        <v>20260.158905247812</v>
      </c>
      <c r="G83" s="921">
        <v>27280.692462099123</v>
      </c>
      <c r="H83" s="921">
        <v>17784.208973760931</v>
      </c>
      <c r="I83" s="921">
        <v>35817.232456268226</v>
      </c>
    </row>
    <row r="84" spans="1:9" ht="18" customHeight="1" thickBot="1">
      <c r="A84" s="121" t="s">
        <v>504</v>
      </c>
      <c r="B84" s="921">
        <v>-2650.4656274768822</v>
      </c>
      <c r="C84" s="921">
        <v>-685.12244045911052</v>
      </c>
      <c r="D84" s="921">
        <v>-256.79300286944044</v>
      </c>
      <c r="E84" s="921">
        <v>-1118.8029481268013</v>
      </c>
      <c r="F84" s="921">
        <v>-548.84106705539364</v>
      </c>
      <c r="G84" s="921">
        <v>-5982.0619708454806</v>
      </c>
      <c r="H84" s="921">
        <v>-5072.3530408163269</v>
      </c>
      <c r="I84" s="921">
        <v>-11755.422309037904</v>
      </c>
    </row>
    <row r="85" spans="1:9" ht="24" customHeight="1" thickTop="1" thickBot="1">
      <c r="A85" s="113" t="s">
        <v>505</v>
      </c>
      <c r="B85" s="918">
        <v>26356.703726552179</v>
      </c>
      <c r="C85" s="918">
        <v>35484.772203730274</v>
      </c>
      <c r="D85" s="918">
        <v>28502.190139167862</v>
      </c>
      <c r="E85" s="918">
        <v>15202.255747838617</v>
      </c>
      <c r="F85" s="918">
        <v>19711.317838192423</v>
      </c>
      <c r="G85" s="918">
        <v>21298.630491253643</v>
      </c>
      <c r="H85" s="918">
        <v>12711.855932944607</v>
      </c>
      <c r="I85" s="918">
        <v>24061.810147230321</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L3" sqref="L3"/>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509</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334662.02817305154</v>
      </c>
      <c r="C8" s="918">
        <v>478506.50078192248</v>
      </c>
      <c r="D8" s="918">
        <v>582771.64753658534</v>
      </c>
      <c r="E8" s="918">
        <v>554702.93308501446</v>
      </c>
      <c r="F8" s="918">
        <v>693038.43260932935</v>
      </c>
      <c r="G8" s="918">
        <v>856189.41594169103</v>
      </c>
      <c r="H8" s="918">
        <v>956905.36125655985</v>
      </c>
      <c r="I8" s="918">
        <v>1093229.5736690962</v>
      </c>
    </row>
    <row r="9" spans="1:9" s="214" customFormat="1" ht="21" customHeight="1" thickTop="1">
      <c r="A9" s="206" t="s">
        <v>9</v>
      </c>
      <c r="B9" s="919">
        <v>51981.874700132103</v>
      </c>
      <c r="C9" s="919">
        <v>109006.09387804878</v>
      </c>
      <c r="D9" s="919">
        <v>155887.38079626975</v>
      </c>
      <c r="E9" s="919">
        <v>107732.58127377521</v>
      </c>
      <c r="F9" s="919">
        <v>156908.33280758015</v>
      </c>
      <c r="G9" s="919">
        <v>192808.35054664724</v>
      </c>
      <c r="H9" s="919">
        <v>126052.09125655975</v>
      </c>
      <c r="I9" s="919">
        <v>154279.48916180758</v>
      </c>
    </row>
    <row r="10" spans="1:9" s="214" customFormat="1" ht="21" customHeight="1">
      <c r="A10" s="206" t="s">
        <v>18</v>
      </c>
      <c r="B10" s="919">
        <v>90546.780501981499</v>
      </c>
      <c r="C10" s="919">
        <v>131615.78925394549</v>
      </c>
      <c r="D10" s="919">
        <v>139446.49196269727</v>
      </c>
      <c r="E10" s="919">
        <v>112310.7383443804</v>
      </c>
      <c r="F10" s="919">
        <v>100505.0667696793</v>
      </c>
      <c r="G10" s="919">
        <v>178421.29573615163</v>
      </c>
      <c r="H10" s="919">
        <v>206219.67979883382</v>
      </c>
      <c r="I10" s="919">
        <v>197998.06554081629</v>
      </c>
    </row>
    <row r="11" spans="1:9" s="214" customFormat="1" ht="21" customHeight="1">
      <c r="A11" s="206" t="s">
        <v>27</v>
      </c>
      <c r="B11" s="919">
        <v>172234.53089035666</v>
      </c>
      <c r="C11" s="919">
        <v>215693.04436154949</v>
      </c>
      <c r="D11" s="919">
        <v>262937.9011578192</v>
      </c>
      <c r="E11" s="919">
        <v>316871.87564409216</v>
      </c>
      <c r="F11" s="919">
        <v>414457.79803352774</v>
      </c>
      <c r="G11" s="919">
        <v>460008.25088192424</v>
      </c>
      <c r="H11" s="919">
        <v>577233.32514723029</v>
      </c>
      <c r="I11" s="919">
        <v>700849.55426967924</v>
      </c>
    </row>
    <row r="12" spans="1:9" s="214" customFormat="1" ht="21" customHeight="1">
      <c r="A12" s="207" t="s">
        <v>443</v>
      </c>
      <c r="B12" s="919">
        <v>166757.0887608983</v>
      </c>
      <c r="C12" s="919">
        <v>213078.62366284078</v>
      </c>
      <c r="D12" s="919">
        <v>261227.08239598278</v>
      </c>
      <c r="E12" s="919">
        <v>315954.1113631124</v>
      </c>
      <c r="F12" s="919">
        <v>413560.5189664723</v>
      </c>
      <c r="G12" s="919">
        <v>458420.13710787171</v>
      </c>
      <c r="H12" s="919">
        <v>575024.10295189498</v>
      </c>
      <c r="I12" s="919">
        <v>698214.49865160347</v>
      </c>
    </row>
    <row r="13" spans="1:9" s="214" customFormat="1" ht="21" customHeight="1">
      <c r="A13" s="207" t="s">
        <v>444</v>
      </c>
      <c r="B13" s="919">
        <v>138447.82031968297</v>
      </c>
      <c r="C13" s="919">
        <v>187840.51940459109</v>
      </c>
      <c r="D13" s="919">
        <v>238868.8728866571</v>
      </c>
      <c r="E13" s="919">
        <v>294436.79486455332</v>
      </c>
      <c r="F13" s="919">
        <v>397836.28669096204</v>
      </c>
      <c r="G13" s="919">
        <v>446266.58977988339</v>
      </c>
      <c r="H13" s="919">
        <v>562155.65024198242</v>
      </c>
      <c r="I13" s="919">
        <v>684491.20332361525</v>
      </c>
    </row>
    <row r="14" spans="1:9" s="214" customFormat="1" ht="21" customHeight="1">
      <c r="A14" s="207" t="s">
        <v>445</v>
      </c>
      <c r="B14" s="919">
        <v>28309.268441215321</v>
      </c>
      <c r="C14" s="919">
        <v>25238.104258249641</v>
      </c>
      <c r="D14" s="919">
        <v>22358.209509325683</v>
      </c>
      <c r="E14" s="919">
        <v>21517.316498559077</v>
      </c>
      <c r="F14" s="919">
        <v>15724.232275510205</v>
      </c>
      <c r="G14" s="919">
        <v>12153.547327988337</v>
      </c>
      <c r="H14" s="919">
        <v>12868.452709912537</v>
      </c>
      <c r="I14" s="919">
        <v>13723.295327988339</v>
      </c>
    </row>
    <row r="15" spans="1:9" s="214" customFormat="1" ht="21" customHeight="1">
      <c r="A15" s="207" t="s">
        <v>446</v>
      </c>
      <c r="B15" s="919">
        <v>823.33293527080582</v>
      </c>
      <c r="C15" s="919">
        <v>469.29290961262552</v>
      </c>
      <c r="D15" s="919">
        <v>737.91610473457672</v>
      </c>
      <c r="E15" s="919">
        <v>415.13080835734871</v>
      </c>
      <c r="F15" s="919">
        <v>573.60014431486888</v>
      </c>
      <c r="G15" s="919">
        <v>1211.8293877551018</v>
      </c>
      <c r="H15" s="919">
        <v>2060.0022565597669</v>
      </c>
      <c r="I15" s="919">
        <v>1370.7986239067056</v>
      </c>
    </row>
    <row r="16" spans="1:9" s="214" customFormat="1" ht="21" customHeight="1">
      <c r="A16" s="207" t="s">
        <v>447</v>
      </c>
      <c r="B16" s="919">
        <v>280.56295508586527</v>
      </c>
      <c r="C16" s="919">
        <v>433.09448206599717</v>
      </c>
      <c r="D16" s="919">
        <v>531.72845337159254</v>
      </c>
      <c r="E16" s="919">
        <v>372.89026080691644</v>
      </c>
      <c r="F16" s="919">
        <v>334.65725510204084</v>
      </c>
      <c r="G16" s="919">
        <v>1200.3652973760934</v>
      </c>
      <c r="H16" s="919">
        <v>2058.5520160349856</v>
      </c>
      <c r="I16" s="919">
        <v>1370.7986239067056</v>
      </c>
    </row>
    <row r="17" spans="1:9" s="214" customFormat="1" ht="21" customHeight="1">
      <c r="A17" s="207" t="s">
        <v>448</v>
      </c>
      <c r="B17" s="919">
        <v>542.76998018494055</v>
      </c>
      <c r="C17" s="919">
        <v>36.198427546628409</v>
      </c>
      <c r="D17" s="919">
        <v>206.18765136298421</v>
      </c>
      <c r="E17" s="919">
        <v>42.240547550432275</v>
      </c>
      <c r="F17" s="919">
        <v>238.94288921282799</v>
      </c>
      <c r="G17" s="919">
        <v>11.464090379008747</v>
      </c>
      <c r="H17" s="919">
        <v>1.450240524781341</v>
      </c>
      <c r="I17" s="919">
        <v>0</v>
      </c>
    </row>
    <row r="18" spans="1:9" s="214" customFormat="1" ht="21" customHeight="1">
      <c r="A18" s="207" t="s">
        <v>449</v>
      </c>
      <c r="B18" s="919">
        <v>8795.1565455746368</v>
      </c>
      <c r="C18" s="919">
        <v>5735.9796183644194</v>
      </c>
      <c r="D18" s="919">
        <v>4553.3026915351511</v>
      </c>
      <c r="E18" s="919">
        <v>4080.4327363112393</v>
      </c>
      <c r="F18" s="919">
        <v>3983.9083090379008</v>
      </c>
      <c r="G18" s="919">
        <v>4535.7319650145773</v>
      </c>
      <c r="H18" s="919">
        <v>5495.6917405247823</v>
      </c>
      <c r="I18" s="919">
        <v>7337.7449198250733</v>
      </c>
    </row>
    <row r="19" spans="1:9" s="214" customFormat="1" ht="21" customHeight="1">
      <c r="A19" s="207" t="s">
        <v>450</v>
      </c>
      <c r="B19" s="919">
        <v>3433.8217675033025</v>
      </c>
      <c r="C19" s="919">
        <v>1965.9467890961262</v>
      </c>
      <c r="D19" s="919">
        <v>1619.9043127690102</v>
      </c>
      <c r="E19" s="919">
        <v>1550.9374409221903</v>
      </c>
      <c r="F19" s="919">
        <v>1689.8066588921281</v>
      </c>
      <c r="G19" s="919">
        <v>2446.4669373177844</v>
      </c>
      <c r="H19" s="919">
        <v>2856.0666851311953</v>
      </c>
      <c r="I19" s="919">
        <v>4845.054489795918</v>
      </c>
    </row>
    <row r="20" spans="1:9" s="214" customFormat="1" ht="21" customHeight="1">
      <c r="A20" s="207" t="s">
        <v>451</v>
      </c>
      <c r="B20" s="919">
        <v>5361.3347780713339</v>
      </c>
      <c r="C20" s="919">
        <v>3770.032829268293</v>
      </c>
      <c r="D20" s="919">
        <v>2933.3983787661405</v>
      </c>
      <c r="E20" s="919">
        <v>2529.4952953890493</v>
      </c>
      <c r="F20" s="919">
        <v>2294.1016501457725</v>
      </c>
      <c r="G20" s="919">
        <v>2089.2650276967929</v>
      </c>
      <c r="H20" s="919">
        <v>2639.6250553935861</v>
      </c>
      <c r="I20" s="919">
        <v>2492.6904300291549</v>
      </c>
    </row>
    <row r="21" spans="1:9" s="214" customFormat="1" ht="21" customHeight="1">
      <c r="A21" s="207" t="s">
        <v>40</v>
      </c>
      <c r="B21" s="919">
        <v>2635.9734002642008</v>
      </c>
      <c r="C21" s="919">
        <v>3312.5411104734571</v>
      </c>
      <c r="D21" s="919">
        <v>3131.7686657101867</v>
      </c>
      <c r="E21" s="919">
        <v>2904.0138342939485</v>
      </c>
      <c r="F21" s="919">
        <v>3543.6505058309035</v>
      </c>
      <c r="G21" s="919">
        <v>4458.9850043731776</v>
      </c>
      <c r="H21" s="919">
        <v>5198.873208454811</v>
      </c>
      <c r="I21" s="919">
        <v>6369.0560772594745</v>
      </c>
    </row>
    <row r="22" spans="1:9" s="214" customFormat="1" ht="21" customHeight="1">
      <c r="A22" s="207" t="s">
        <v>452</v>
      </c>
      <c r="B22" s="919">
        <v>-6777.0207516512546</v>
      </c>
      <c r="C22" s="919">
        <v>-6903.3929397417505</v>
      </c>
      <c r="D22" s="919">
        <v>-6712.1687001434721</v>
      </c>
      <c r="E22" s="919">
        <v>-6481.8130979827083</v>
      </c>
      <c r="F22" s="919">
        <v>-7203.8798921282796</v>
      </c>
      <c r="G22" s="919">
        <v>-8618.4325830903799</v>
      </c>
      <c r="H22" s="919">
        <v>-10545.345010204081</v>
      </c>
      <c r="I22" s="919">
        <v>-12442.544002915451</v>
      </c>
    </row>
    <row r="23" spans="1:9" s="214" customFormat="1" ht="21" customHeight="1">
      <c r="A23" s="206" t="s">
        <v>58</v>
      </c>
      <c r="B23" s="919">
        <v>1042.5371783355349</v>
      </c>
      <c r="C23" s="919">
        <v>1287.7339239598277</v>
      </c>
      <c r="D23" s="919">
        <v>2877.1213156384506</v>
      </c>
      <c r="E23" s="919">
        <v>2973.7547103746397</v>
      </c>
      <c r="F23" s="919">
        <v>3356.5464737609327</v>
      </c>
      <c r="G23" s="919">
        <v>5310.9080889212837</v>
      </c>
      <c r="H23" s="919">
        <v>6448.2373950437322</v>
      </c>
      <c r="I23" s="919">
        <v>9091.0659635568518</v>
      </c>
    </row>
    <row r="24" spans="1:9" s="214" customFormat="1" ht="21" customHeight="1">
      <c r="A24" s="206" t="s">
        <v>64</v>
      </c>
      <c r="B24" s="919">
        <v>1674.325784676354</v>
      </c>
      <c r="C24" s="919">
        <v>740.55945624103299</v>
      </c>
      <c r="D24" s="919">
        <v>192.43030129124821</v>
      </c>
      <c r="E24" s="919">
        <v>105.69378530259365</v>
      </c>
      <c r="F24" s="919">
        <v>125.49740379008745</v>
      </c>
      <c r="G24" s="919">
        <v>54.826564139941688</v>
      </c>
      <c r="H24" s="919">
        <v>98.711189504373181</v>
      </c>
      <c r="I24" s="919">
        <v>2538.3869985422739</v>
      </c>
    </row>
    <row r="25" spans="1:9" s="214" customFormat="1" ht="21" customHeight="1">
      <c r="A25" s="206" t="s">
        <v>453</v>
      </c>
      <c r="B25" s="919">
        <v>6500.1964372523125</v>
      </c>
      <c r="C25" s="919">
        <v>7501.5977101865137</v>
      </c>
      <c r="D25" s="919">
        <v>8211.7659784791958</v>
      </c>
      <c r="E25" s="919">
        <v>1215.6721167146973</v>
      </c>
      <c r="F25" s="919">
        <v>788.86736151603486</v>
      </c>
      <c r="G25" s="919">
        <v>580.19576676384838</v>
      </c>
      <c r="H25" s="919">
        <v>19881.825374635569</v>
      </c>
      <c r="I25" s="919">
        <v>1550.2016574344023</v>
      </c>
    </row>
    <row r="26" spans="1:9" s="214" customFormat="1" ht="21" customHeight="1">
      <c r="A26" s="206" t="s">
        <v>75</v>
      </c>
      <c r="B26" s="919">
        <v>9014.7373196829594</v>
      </c>
      <c r="C26" s="919">
        <v>10241.925674318509</v>
      </c>
      <c r="D26" s="919">
        <v>11171.710790530846</v>
      </c>
      <c r="E26" s="919">
        <v>12229.712036023055</v>
      </c>
      <c r="F26" s="919">
        <v>14257.955501457725</v>
      </c>
      <c r="G26" s="919">
        <v>15894.90746355685</v>
      </c>
      <c r="H26" s="919">
        <v>17595.013096209914</v>
      </c>
      <c r="I26" s="919">
        <v>23372.290384839649</v>
      </c>
    </row>
    <row r="27" spans="1:9" s="215" customFormat="1" ht="43.5" customHeight="1" thickBot="1">
      <c r="A27" s="208" t="s">
        <v>454</v>
      </c>
      <c r="B27" s="920">
        <v>1667.045360634082</v>
      </c>
      <c r="C27" s="920">
        <v>2419.7565236728838</v>
      </c>
      <c r="D27" s="920">
        <v>2046.8452338593972</v>
      </c>
      <c r="E27" s="920">
        <v>1262.9051743515852</v>
      </c>
      <c r="F27" s="920">
        <v>2638.3682580174927</v>
      </c>
      <c r="G27" s="920">
        <v>3110.6808935860058</v>
      </c>
      <c r="H27" s="920">
        <v>3376.4779985422742</v>
      </c>
      <c r="I27" s="920">
        <v>3550.5196924198249</v>
      </c>
    </row>
    <row r="28" spans="1:9" ht="24" customHeight="1" thickTop="1" thickBot="1">
      <c r="A28" s="113" t="s">
        <v>455</v>
      </c>
      <c r="B28" s="918">
        <v>313898.97822457069</v>
      </c>
      <c r="C28" s="918">
        <v>450932.9676097561</v>
      </c>
      <c r="D28" s="918">
        <v>552740.18520803447</v>
      </c>
      <c r="E28" s="918">
        <v>521814.60292795394</v>
      </c>
      <c r="F28" s="918">
        <v>648102.09979591833</v>
      </c>
      <c r="G28" s="918">
        <v>804203.06872594752</v>
      </c>
      <c r="H28" s="918">
        <v>900177.92344752187</v>
      </c>
      <c r="I28" s="918">
        <v>1028122.2351836734</v>
      </c>
    </row>
    <row r="29" spans="1:9" s="214" customFormat="1" ht="21" customHeight="1" thickTop="1">
      <c r="A29" s="206" t="s">
        <v>456</v>
      </c>
      <c r="B29" s="919">
        <v>282212.40056671068</v>
      </c>
      <c r="C29" s="919">
        <v>401438.6017618365</v>
      </c>
      <c r="D29" s="919">
        <v>494549.52263558109</v>
      </c>
      <c r="E29" s="919">
        <v>442048.22503602307</v>
      </c>
      <c r="F29" s="919">
        <v>558807.84098104958</v>
      </c>
      <c r="G29" s="919">
        <v>727523.92750874639</v>
      </c>
      <c r="H29" s="919">
        <v>796250.36839650141</v>
      </c>
      <c r="I29" s="919">
        <v>912574.84045189514</v>
      </c>
    </row>
    <row r="30" spans="1:9" s="214" customFormat="1" ht="21" customHeight="1">
      <c r="A30" s="207" t="s">
        <v>457</v>
      </c>
      <c r="B30" s="919">
        <v>86621.160718626154</v>
      </c>
      <c r="C30" s="919">
        <v>125158.39130989957</v>
      </c>
      <c r="D30" s="919">
        <v>145634.9581420373</v>
      </c>
      <c r="E30" s="919">
        <v>140083.30093659941</v>
      </c>
      <c r="F30" s="919">
        <v>174860.27381195335</v>
      </c>
      <c r="G30" s="919">
        <v>245474.66877405246</v>
      </c>
      <c r="H30" s="919">
        <v>270358.64662973763</v>
      </c>
      <c r="I30" s="919">
        <v>295756.80469387758</v>
      </c>
    </row>
    <row r="31" spans="1:9" s="214" customFormat="1" ht="21" customHeight="1">
      <c r="A31" s="207" t="s">
        <v>458</v>
      </c>
      <c r="B31" s="919">
        <v>70905.211565389691</v>
      </c>
      <c r="C31" s="919">
        <v>110807.41975322811</v>
      </c>
      <c r="D31" s="919">
        <v>136799.9902137733</v>
      </c>
      <c r="E31" s="919">
        <v>103401.55924639769</v>
      </c>
      <c r="F31" s="919">
        <v>163245.61536443149</v>
      </c>
      <c r="G31" s="919">
        <v>175474.80722157436</v>
      </c>
      <c r="H31" s="919">
        <v>212779.49969970845</v>
      </c>
      <c r="I31" s="919">
        <v>258811.65194606411</v>
      </c>
    </row>
    <row r="32" spans="1:9" s="214" customFormat="1" ht="21" customHeight="1">
      <c r="A32" s="207" t="s">
        <v>459</v>
      </c>
      <c r="B32" s="919">
        <v>108345.92183091149</v>
      </c>
      <c r="C32" s="919">
        <v>144502.79582496412</v>
      </c>
      <c r="D32" s="919">
        <v>190175.47904591105</v>
      </c>
      <c r="E32" s="919">
        <v>172172.89767291065</v>
      </c>
      <c r="F32" s="919">
        <v>180307.1178206997</v>
      </c>
      <c r="G32" s="919">
        <v>265641.06168658892</v>
      </c>
      <c r="H32" s="919">
        <v>269483.26207142859</v>
      </c>
      <c r="I32" s="919">
        <v>223689.56688338192</v>
      </c>
    </row>
    <row r="33" spans="1:9" s="214" customFormat="1" ht="21" customHeight="1">
      <c r="A33" s="207" t="s">
        <v>460</v>
      </c>
      <c r="B33" s="919">
        <v>13782.262114927345</v>
      </c>
      <c r="C33" s="919">
        <v>17557.746592539454</v>
      </c>
      <c r="D33" s="919">
        <v>15927.627140602583</v>
      </c>
      <c r="E33" s="919">
        <v>18572.230543227666</v>
      </c>
      <c r="F33" s="919">
        <v>31909.751177842565</v>
      </c>
      <c r="G33" s="919">
        <v>28614.222862973758</v>
      </c>
      <c r="H33" s="919">
        <v>28726.895699708457</v>
      </c>
      <c r="I33" s="919">
        <v>21196.907551020409</v>
      </c>
    </row>
    <row r="34" spans="1:9" s="214" customFormat="1" ht="21" customHeight="1">
      <c r="A34" s="207" t="s">
        <v>461</v>
      </c>
      <c r="B34" s="919">
        <v>0</v>
      </c>
      <c r="C34" s="919">
        <v>0</v>
      </c>
      <c r="D34" s="919">
        <v>0</v>
      </c>
      <c r="E34" s="919">
        <v>0</v>
      </c>
      <c r="F34" s="919">
        <v>0</v>
      </c>
      <c r="G34" s="919">
        <v>0</v>
      </c>
      <c r="H34" s="919">
        <v>0</v>
      </c>
      <c r="I34" s="919">
        <v>93127.394005830894</v>
      </c>
    </row>
    <row r="35" spans="1:9" s="214" customFormat="1" ht="21" customHeight="1">
      <c r="A35" s="207" t="s">
        <v>462</v>
      </c>
      <c r="B35" s="919">
        <v>2557.8443368560106</v>
      </c>
      <c r="C35" s="919">
        <v>3412.2482812051649</v>
      </c>
      <c r="D35" s="919">
        <v>6011.4680932568144</v>
      </c>
      <c r="E35" s="919">
        <v>7818.2366368876083</v>
      </c>
      <c r="F35" s="919">
        <v>8485.0828061224493</v>
      </c>
      <c r="G35" s="919">
        <v>12319.166963556852</v>
      </c>
      <c r="H35" s="919">
        <v>14902.064295918366</v>
      </c>
      <c r="I35" s="919">
        <v>19992.515371720114</v>
      </c>
    </row>
    <row r="36" spans="1:9" s="214" customFormat="1" ht="21" customHeight="1">
      <c r="A36" s="206" t="s">
        <v>463</v>
      </c>
      <c r="B36" s="919">
        <v>447.80977542932629</v>
      </c>
      <c r="C36" s="919">
        <v>50.215668579626978</v>
      </c>
      <c r="D36" s="919">
        <v>3.9017503586800575</v>
      </c>
      <c r="E36" s="919">
        <v>32.544524495677237</v>
      </c>
      <c r="F36" s="919">
        <v>16.545918367346939</v>
      </c>
      <c r="G36" s="919">
        <v>12.526250728862975</v>
      </c>
      <c r="H36" s="919">
        <v>12.676530612244898</v>
      </c>
      <c r="I36" s="919">
        <v>1.0204081632653063E-5</v>
      </c>
    </row>
    <row r="37" spans="1:9" s="214" customFormat="1" ht="21" customHeight="1">
      <c r="A37" s="206" t="s">
        <v>464</v>
      </c>
      <c r="B37" s="919">
        <v>23008.51857727873</v>
      </c>
      <c r="C37" s="919">
        <v>35064.586944045914</v>
      </c>
      <c r="D37" s="919">
        <v>36717.617949784792</v>
      </c>
      <c r="E37" s="919">
        <v>24138.997213256484</v>
      </c>
      <c r="F37" s="919">
        <v>46464.78459766764</v>
      </c>
      <c r="G37" s="919">
        <v>29737.316978134113</v>
      </c>
      <c r="H37" s="919">
        <v>39040.164402332368</v>
      </c>
      <c r="I37" s="919">
        <v>52920.423981049564</v>
      </c>
    </row>
    <row r="38" spans="1:9" s="214" customFormat="1" ht="21" customHeight="1">
      <c r="A38" s="206" t="s">
        <v>465</v>
      </c>
      <c r="B38" s="919">
        <v>4269.4969260237776</v>
      </c>
      <c r="C38" s="919">
        <v>4886.0777474892402</v>
      </c>
      <c r="D38" s="919">
        <v>7680.2848450502152</v>
      </c>
      <c r="E38" s="919">
        <v>8345.5002060518727</v>
      </c>
      <c r="F38" s="919">
        <v>11577.915584548105</v>
      </c>
      <c r="G38" s="919">
        <v>16312.776008746358</v>
      </c>
      <c r="H38" s="919">
        <v>21348.415937317786</v>
      </c>
      <c r="I38" s="919">
        <v>16891.213644314867</v>
      </c>
    </row>
    <row r="39" spans="1:9" s="214" customFormat="1" ht="21" customHeight="1">
      <c r="A39" s="206" t="s">
        <v>129</v>
      </c>
      <c r="B39" s="919">
        <v>457.54404887714668</v>
      </c>
      <c r="C39" s="919">
        <v>1857.6964246771879</v>
      </c>
      <c r="D39" s="919">
        <v>3438.8057690100432</v>
      </c>
      <c r="E39" s="919">
        <v>4530.10010518732</v>
      </c>
      <c r="F39" s="919">
        <v>6266.0023046647229</v>
      </c>
      <c r="G39" s="919">
        <v>8272.8751778425649</v>
      </c>
      <c r="H39" s="919">
        <v>10116.332403790087</v>
      </c>
      <c r="I39" s="919">
        <v>11345.491985422739</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3503.2083302509905</v>
      </c>
      <c r="C41" s="919">
        <v>7635.7890631276914</v>
      </c>
      <c r="D41" s="919">
        <v>10350.052258249641</v>
      </c>
      <c r="E41" s="919">
        <v>9365.0625850144097</v>
      </c>
      <c r="F41" s="919">
        <v>7686.8868658892125</v>
      </c>
      <c r="G41" s="919">
        <v>5994.8060218658893</v>
      </c>
      <c r="H41" s="919">
        <v>14645.677940233236</v>
      </c>
      <c r="I41" s="919">
        <v>18062.350884839649</v>
      </c>
    </row>
    <row r="42" spans="1:9" s="215" customFormat="1" ht="43.5" customHeight="1" thickBot="1">
      <c r="A42" s="208" t="s">
        <v>110</v>
      </c>
      <c r="B42" s="920"/>
      <c r="C42" s="920"/>
      <c r="D42" s="920">
        <v>0</v>
      </c>
      <c r="E42" s="920">
        <v>33354.173257925075</v>
      </c>
      <c r="F42" s="920">
        <v>17282.123543731781</v>
      </c>
      <c r="G42" s="920">
        <v>16348.840779883381</v>
      </c>
      <c r="H42" s="920">
        <v>18764.287836734693</v>
      </c>
      <c r="I42" s="920">
        <v>16327.914225947523</v>
      </c>
    </row>
    <row r="43" spans="1:9" ht="24" customHeight="1" thickTop="1" thickBot="1">
      <c r="A43" s="113" t="s">
        <v>467</v>
      </c>
      <c r="B43" s="918">
        <v>20763.04994848085</v>
      </c>
      <c r="C43" s="918">
        <v>27573.533169296988</v>
      </c>
      <c r="D43" s="918">
        <v>30031.462328550933</v>
      </c>
      <c r="E43" s="918">
        <v>32888.330151296832</v>
      </c>
      <c r="F43" s="918">
        <v>44936.332807580176</v>
      </c>
      <c r="G43" s="918">
        <v>51986.347227405255</v>
      </c>
      <c r="H43" s="918">
        <v>56727.437803207002</v>
      </c>
      <c r="I43" s="918">
        <v>65107.338432944598</v>
      </c>
    </row>
    <row r="44" spans="1:9" s="214" customFormat="1" ht="21" customHeight="1" thickTop="1">
      <c r="A44" s="206" t="s">
        <v>150</v>
      </c>
      <c r="B44" s="919">
        <v>18449.669749009248</v>
      </c>
      <c r="C44" s="919">
        <v>21306.456241033</v>
      </c>
      <c r="D44" s="919">
        <v>21306.456241033</v>
      </c>
      <c r="E44" s="919">
        <v>22704.178674351584</v>
      </c>
      <c r="F44" s="919">
        <v>27783.819241982506</v>
      </c>
      <c r="G44" s="919">
        <v>36663.84839650146</v>
      </c>
      <c r="H44" s="919">
        <v>40723.979591836738</v>
      </c>
      <c r="I44" s="919">
        <v>44803.717201166182</v>
      </c>
    </row>
    <row r="45" spans="1:9" s="214" customFormat="1" ht="21" customHeight="1">
      <c r="A45" s="206" t="s">
        <v>154</v>
      </c>
      <c r="B45" s="919">
        <v>0</v>
      </c>
      <c r="C45" s="919">
        <v>0</v>
      </c>
      <c r="D45" s="919">
        <v>0</v>
      </c>
      <c r="E45" s="919">
        <v>1345.0288184438041</v>
      </c>
      <c r="F45" s="919">
        <v>5051.661545189505</v>
      </c>
      <c r="G45" s="919">
        <v>1661.4865962099127</v>
      </c>
      <c r="H45" s="919">
        <v>1661.4653279883382</v>
      </c>
      <c r="I45" s="919">
        <v>3487.9246720116621</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-243.47805812417437</v>
      </c>
      <c r="C47" s="919">
        <v>2136.5966700143472</v>
      </c>
      <c r="D47" s="919">
        <v>2549.6450774748923</v>
      </c>
      <c r="E47" s="919">
        <v>3180.8728285302595</v>
      </c>
      <c r="F47" s="919">
        <v>3799.5643221574342</v>
      </c>
      <c r="G47" s="919">
        <v>4628.7362040816324</v>
      </c>
      <c r="H47" s="919">
        <v>5531.0246982507288</v>
      </c>
      <c r="I47" s="919">
        <v>6412.1573892128281</v>
      </c>
    </row>
    <row r="48" spans="1:9" s="214" customFormat="1" ht="21" customHeight="1">
      <c r="A48" s="206" t="s">
        <v>166</v>
      </c>
      <c r="B48" s="919">
        <v>2556.858257595773</v>
      </c>
      <c r="C48" s="919">
        <v>4130.4802582496413</v>
      </c>
      <c r="D48" s="919">
        <v>6175.3610100430424</v>
      </c>
      <c r="E48" s="919">
        <v>5658.2498299711815</v>
      </c>
      <c r="F48" s="919">
        <v>8301.2876982507296</v>
      </c>
      <c r="G48" s="919">
        <v>9032.2760306122436</v>
      </c>
      <c r="H48" s="919">
        <v>8810.9681851311962</v>
      </c>
      <c r="I48" s="919">
        <v>10403.539170553935</v>
      </c>
    </row>
    <row r="49" spans="1:9" s="214" customFormat="1" ht="21" customHeight="1">
      <c r="A49" s="207" t="s">
        <v>469</v>
      </c>
      <c r="B49" s="919">
        <v>-875.06560634081893</v>
      </c>
      <c r="C49" s="919">
        <v>0</v>
      </c>
      <c r="D49" s="919">
        <v>0</v>
      </c>
      <c r="E49" s="919">
        <v>0</v>
      </c>
      <c r="F49" s="919">
        <v>9.9438046647230323</v>
      </c>
      <c r="G49" s="919">
        <v>9.9438046647230323</v>
      </c>
      <c r="H49" s="919">
        <v>9.9650728862973761</v>
      </c>
      <c r="I49" s="919">
        <v>520.16915451895045</v>
      </c>
    </row>
    <row r="50" spans="1:9" s="215" customFormat="1" ht="40.5" customHeight="1" thickBot="1">
      <c r="A50" s="209" t="s">
        <v>470</v>
      </c>
      <c r="B50" s="920">
        <v>3431.9238639365917</v>
      </c>
      <c r="C50" s="920">
        <v>4130.4802582496413</v>
      </c>
      <c r="D50" s="920">
        <v>6175.3610100430424</v>
      </c>
      <c r="E50" s="920">
        <v>5658.2498299711815</v>
      </c>
      <c r="F50" s="920">
        <v>8291.3438935860049</v>
      </c>
      <c r="G50" s="920">
        <v>9022.3322259475226</v>
      </c>
      <c r="H50" s="920">
        <v>8801.0031122448981</v>
      </c>
      <c r="I50" s="920">
        <v>9883.3700160349872</v>
      </c>
    </row>
    <row r="51" spans="1:9" ht="24" customHeight="1" thickTop="1" thickBot="1">
      <c r="A51" s="113" t="s">
        <v>471</v>
      </c>
      <c r="B51" s="918">
        <v>334662.02817305154</v>
      </c>
      <c r="C51" s="918">
        <v>478506.50077905302</v>
      </c>
      <c r="D51" s="918">
        <v>582771.64753658534</v>
      </c>
      <c r="E51" s="918">
        <v>554702.93307925074</v>
      </c>
      <c r="F51" s="918">
        <v>693038.43260349857</v>
      </c>
      <c r="G51" s="918">
        <v>856189.4159533527</v>
      </c>
      <c r="H51" s="918">
        <v>956905.36125072895</v>
      </c>
      <c r="I51" s="918">
        <v>1093229.5736166181</v>
      </c>
    </row>
    <row r="52" spans="1:9" s="214" customFormat="1" ht="24" customHeight="1" thickTop="1">
      <c r="A52" s="210" t="s">
        <v>472</v>
      </c>
      <c r="B52" s="919">
        <v>42355.963642007919</v>
      </c>
      <c r="C52" s="919">
        <v>42628.764982783359</v>
      </c>
      <c r="D52" s="919">
        <v>53199.097144906744</v>
      </c>
      <c r="E52" s="919">
        <v>55853.226121037456</v>
      </c>
      <c r="F52" s="919">
        <v>71717.886016034987</v>
      </c>
      <c r="G52" s="919">
        <v>81646.02490233237</v>
      </c>
      <c r="H52" s="919">
        <v>96055.473711370272</v>
      </c>
      <c r="I52" s="919">
        <v>103707.42786151604</v>
      </c>
    </row>
    <row r="53" spans="1:9" s="215" customFormat="1" ht="21" customHeight="1">
      <c r="A53" s="209" t="s">
        <v>473</v>
      </c>
      <c r="B53" s="920">
        <v>3143.74092998679</v>
      </c>
      <c r="C53" s="920">
        <v>1932.7775093256814</v>
      </c>
      <c r="D53" s="920">
        <v>3129.856113342898</v>
      </c>
      <c r="E53" s="920">
        <v>4031.4413890489914</v>
      </c>
      <c r="F53" s="920">
        <v>9590.3775597667627</v>
      </c>
      <c r="G53" s="920">
        <v>8608.73660058309</v>
      </c>
      <c r="H53" s="920">
        <v>13826.213533527696</v>
      </c>
      <c r="I53" s="920">
        <v>12819.993438775509</v>
      </c>
    </row>
    <row r="54" spans="1:9" s="215" customFormat="1" ht="21" customHeight="1">
      <c r="A54" s="209" t="s">
        <v>474</v>
      </c>
      <c r="B54" s="920">
        <v>32056.41594451783</v>
      </c>
      <c r="C54" s="920">
        <v>30327.705648493546</v>
      </c>
      <c r="D54" s="920">
        <v>36904.332094691534</v>
      </c>
      <c r="E54" s="920">
        <v>39712.079590778099</v>
      </c>
      <c r="F54" s="920">
        <v>49606.367749271136</v>
      </c>
      <c r="G54" s="920">
        <v>60308.234932944601</v>
      </c>
      <c r="H54" s="920">
        <v>69310.753833819239</v>
      </c>
      <c r="I54" s="920">
        <v>76782.226658892119</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7155.8067675033026</v>
      </c>
      <c r="C56" s="920">
        <v>10368.281824964131</v>
      </c>
      <c r="D56" s="920">
        <v>13164.908936872311</v>
      </c>
      <c r="E56" s="920">
        <v>12109.705141210374</v>
      </c>
      <c r="F56" s="920">
        <v>12521.140706997085</v>
      </c>
      <c r="G56" s="920">
        <v>12729.053368804665</v>
      </c>
      <c r="H56" s="920">
        <v>12918.506344023323</v>
      </c>
      <c r="I56" s="920">
        <v>14105.207763848397</v>
      </c>
    </row>
    <row r="57" spans="1:9" s="215" customFormat="1" ht="21" customHeight="1">
      <c r="A57" s="209" t="s">
        <v>477</v>
      </c>
      <c r="B57" s="920">
        <v>0</v>
      </c>
      <c r="C57" s="920">
        <v>0</v>
      </c>
      <c r="D57" s="920">
        <v>0</v>
      </c>
      <c r="E57" s="920">
        <v>0</v>
      </c>
      <c r="F57" s="920">
        <v>0</v>
      </c>
      <c r="G57" s="920">
        <v>0</v>
      </c>
      <c r="H57" s="920">
        <v>0</v>
      </c>
      <c r="I57" s="920">
        <v>0</v>
      </c>
    </row>
    <row r="58" spans="1:9" s="215" customFormat="1" ht="61.5" customHeight="1" thickBot="1">
      <c r="A58" s="208" t="s">
        <v>478</v>
      </c>
      <c r="B58" s="920">
        <v>548687.82502245705</v>
      </c>
      <c r="C58" s="920">
        <v>600958.45846915361</v>
      </c>
      <c r="D58" s="920">
        <v>746038.47651076037</v>
      </c>
      <c r="E58" s="920">
        <v>818656.54707925057</v>
      </c>
      <c r="F58" s="920">
        <v>1006359.6906195335</v>
      </c>
      <c r="G58" s="920">
        <v>1186188.950957726</v>
      </c>
      <c r="H58" s="920">
        <v>1440527.7884591839</v>
      </c>
      <c r="I58" s="920">
        <v>1738864.7269387753</v>
      </c>
    </row>
    <row r="59" spans="1:9" ht="31.5" customHeight="1" thickTop="1" thickBot="1">
      <c r="A59" s="211" t="s">
        <v>479</v>
      </c>
      <c r="B59" s="918"/>
      <c r="C59" s="918"/>
      <c r="D59" s="918"/>
      <c r="E59" s="918"/>
      <c r="F59" s="918"/>
      <c r="G59" s="918"/>
      <c r="H59" s="918"/>
      <c r="I59" s="918"/>
    </row>
    <row r="60" spans="1:9" ht="30" customHeight="1" thickTop="1">
      <c r="A60" s="121" t="s">
        <v>480</v>
      </c>
      <c r="B60" s="921">
        <v>21572.745701453106</v>
      </c>
      <c r="C60" s="921">
        <v>26352.701249641323</v>
      </c>
      <c r="D60" s="921">
        <v>30361.806878048781</v>
      </c>
      <c r="E60" s="921">
        <v>22724.804363112391</v>
      </c>
      <c r="F60" s="921">
        <v>28051.009103498542</v>
      </c>
      <c r="G60" s="921">
        <v>38049.852596209916</v>
      </c>
      <c r="H60" s="921">
        <v>42866.115635568516</v>
      </c>
      <c r="I60" s="921">
        <v>54481.051720116622</v>
      </c>
    </row>
    <row r="61" spans="1:9" ht="21" customHeight="1">
      <c r="A61" s="118" t="s">
        <v>481</v>
      </c>
      <c r="B61" s="921">
        <v>-10474.734815059444</v>
      </c>
      <c r="C61" s="921">
        <v>-11769.214893830704</v>
      </c>
      <c r="D61" s="921">
        <v>-15056.243225251077</v>
      </c>
      <c r="E61" s="921">
        <v>-8581.803561959654</v>
      </c>
      <c r="F61" s="921">
        <v>-7827.0667099125376</v>
      </c>
      <c r="G61" s="921">
        <v>-10205.658896501458</v>
      </c>
      <c r="H61" s="921">
        <v>-10648.12322011662</v>
      </c>
      <c r="I61" s="921">
        <v>-14592.337488338191</v>
      </c>
    </row>
    <row r="62" spans="1:9" ht="21.75" customHeight="1">
      <c r="A62" s="116" t="s">
        <v>482</v>
      </c>
      <c r="B62" s="921">
        <v>11098.01088639366</v>
      </c>
      <c r="C62" s="921">
        <v>14583.486355810617</v>
      </c>
      <c r="D62" s="921">
        <v>15305.563652797704</v>
      </c>
      <c r="E62" s="921">
        <v>14143.000801152739</v>
      </c>
      <c r="F62" s="921">
        <v>20223.942393586003</v>
      </c>
      <c r="G62" s="921">
        <v>27844.193699708456</v>
      </c>
      <c r="H62" s="921">
        <v>32217.992415451892</v>
      </c>
      <c r="I62" s="921">
        <v>39888.714231778424</v>
      </c>
    </row>
    <row r="63" spans="1:9">
      <c r="A63" s="121" t="s">
        <v>483</v>
      </c>
      <c r="B63" s="921">
        <v>6508.7659286657854</v>
      </c>
      <c r="C63" s="921">
        <v>11828.802743185079</v>
      </c>
      <c r="D63" s="921">
        <v>14559.49874605452</v>
      </c>
      <c r="E63" s="921">
        <v>16088.768445244958</v>
      </c>
      <c r="F63" s="921">
        <v>18475.115829446066</v>
      </c>
      <c r="G63" s="921">
        <v>21017.208450437316</v>
      </c>
      <c r="H63" s="921">
        <v>26759.563409620994</v>
      </c>
      <c r="I63" s="921">
        <v>29471.104909620994</v>
      </c>
    </row>
    <row r="64" spans="1:9">
      <c r="A64" s="118" t="s">
        <v>484</v>
      </c>
      <c r="B64" s="921">
        <v>-3931.6982166446501</v>
      </c>
      <c r="C64" s="921">
        <v>-5229.4950932568145</v>
      </c>
      <c r="D64" s="921">
        <v>-4682.2031162123385</v>
      </c>
      <c r="E64" s="921">
        <v>-4708.3975086455339</v>
      </c>
      <c r="F64" s="921">
        <v>-5218.3552069970847</v>
      </c>
      <c r="G64" s="921">
        <v>-7380.799160349854</v>
      </c>
      <c r="H64" s="921">
        <v>-7354.7998469387758</v>
      </c>
      <c r="I64" s="921">
        <v>-13169.310511661806</v>
      </c>
    </row>
    <row r="65" spans="1:9">
      <c r="A65" s="122" t="s">
        <v>485</v>
      </c>
      <c r="B65" s="921">
        <v>13675.078598414795</v>
      </c>
      <c r="C65" s="921">
        <v>21182.794005738881</v>
      </c>
      <c r="D65" s="921">
        <v>25182.859282639885</v>
      </c>
      <c r="E65" s="921">
        <v>25523.371737752164</v>
      </c>
      <c r="F65" s="921">
        <v>33480.703016034982</v>
      </c>
      <c r="G65" s="921">
        <v>41480.602989795916</v>
      </c>
      <c r="H65" s="921">
        <v>51622.755978134112</v>
      </c>
      <c r="I65" s="921">
        <v>56190.508629737604</v>
      </c>
    </row>
    <row r="66" spans="1:9">
      <c r="A66" s="121" t="s">
        <v>486</v>
      </c>
      <c r="B66" s="921">
        <v>509.87782166446499</v>
      </c>
      <c r="C66" s="921">
        <v>1061.6952137733142</v>
      </c>
      <c r="D66" s="921">
        <v>57.700908177905312</v>
      </c>
      <c r="E66" s="921">
        <v>615.90430547550432</v>
      </c>
      <c r="F66" s="921">
        <v>653.87290524781338</v>
      </c>
      <c r="G66" s="921">
        <v>282.86232215743439</v>
      </c>
      <c r="H66" s="921">
        <v>1149.4650393586005</v>
      </c>
      <c r="I66" s="921">
        <v>2464.0751195335274</v>
      </c>
    </row>
    <row r="67" spans="1:9">
      <c r="A67" s="121" t="s">
        <v>487</v>
      </c>
      <c r="B67" s="921">
        <v>-1217.8654610303829</v>
      </c>
      <c r="C67" s="921">
        <v>-4367.7391649928268</v>
      </c>
      <c r="D67" s="921">
        <v>-2285.9452424677188</v>
      </c>
      <c r="E67" s="921">
        <v>-1785.4178314121039</v>
      </c>
      <c r="F67" s="921">
        <v>-3506.2931093294465</v>
      </c>
      <c r="G67" s="921">
        <v>-3814.2160495626827</v>
      </c>
      <c r="H67" s="921">
        <v>-6062.6497769679299</v>
      </c>
      <c r="I67" s="921">
        <v>-6178.3502346938776</v>
      </c>
    </row>
    <row r="68" spans="1:9">
      <c r="A68" s="116" t="s">
        <v>488</v>
      </c>
      <c r="B68" s="921">
        <v>12967.090959048877</v>
      </c>
      <c r="C68" s="921">
        <v>17876.750054519369</v>
      </c>
      <c r="D68" s="921">
        <v>22954.61494835007</v>
      </c>
      <c r="E68" s="921">
        <v>24353.858211815565</v>
      </c>
      <c r="F68" s="921">
        <v>30628.282811953355</v>
      </c>
      <c r="G68" s="921">
        <v>37949.249262390666</v>
      </c>
      <c r="H68" s="921">
        <v>46709.571240524783</v>
      </c>
      <c r="I68" s="921">
        <v>52476.233514577259</v>
      </c>
    </row>
    <row r="69" spans="1:9">
      <c r="A69" s="118" t="s">
        <v>489</v>
      </c>
      <c r="B69" s="921">
        <v>-10865.440878467636</v>
      </c>
      <c r="C69" s="921">
        <v>-14280.165835007174</v>
      </c>
      <c r="D69" s="921">
        <v>-15794.146571018651</v>
      </c>
      <c r="E69" s="921">
        <v>-17445.85437463977</v>
      </c>
      <c r="F69" s="921">
        <v>-20368.857481049559</v>
      </c>
      <c r="G69" s="921">
        <v>-24787.998744897955</v>
      </c>
      <c r="H69" s="921">
        <v>-32262.164925655972</v>
      </c>
      <c r="I69" s="921">
        <v>-37249.087731778425</v>
      </c>
    </row>
    <row r="70" spans="1:9">
      <c r="A70" s="122" t="s">
        <v>490</v>
      </c>
      <c r="B70" s="921">
        <v>2101.6500805812416</v>
      </c>
      <c r="C70" s="921">
        <v>3596.5842195121954</v>
      </c>
      <c r="D70" s="921">
        <v>7160.4683773314209</v>
      </c>
      <c r="E70" s="921">
        <v>6908.0038371757928</v>
      </c>
      <c r="F70" s="921">
        <v>10259.425330903789</v>
      </c>
      <c r="G70" s="921">
        <v>13161.25051749271</v>
      </c>
      <c r="H70" s="921">
        <v>14447.406314868802</v>
      </c>
      <c r="I70" s="921">
        <v>15227.145782798832</v>
      </c>
    </row>
    <row r="71" spans="1:9">
      <c r="A71" s="122" t="s">
        <v>491</v>
      </c>
      <c r="B71" s="921">
        <v>-6844.8605442536336</v>
      </c>
      <c r="C71" s="921">
        <v>-11884.808100430415</v>
      </c>
      <c r="D71" s="921">
        <v>3161.5383902439021</v>
      </c>
      <c r="E71" s="921">
        <v>-1.7372089337175791</v>
      </c>
      <c r="F71" s="921">
        <v>-2335.423218658892</v>
      </c>
      <c r="G71" s="921">
        <v>2517.4333177842564</v>
      </c>
      <c r="H71" s="921">
        <v>3067.1090335276967</v>
      </c>
      <c r="I71" s="921">
        <v>-2442.1929373177841</v>
      </c>
    </row>
    <row r="72" spans="1:9">
      <c r="A72" s="123" t="s">
        <v>492</v>
      </c>
      <c r="B72" s="921" t="s">
        <v>803</v>
      </c>
      <c r="C72" s="921">
        <v>-22728.636433285508</v>
      </c>
      <c r="D72" s="921">
        <v>-12.346302725968437</v>
      </c>
      <c r="E72" s="921">
        <v>-413.58285014409222</v>
      </c>
      <c r="F72" s="921">
        <v>-2750.2497069970846</v>
      </c>
      <c r="G72" s="921">
        <v>2414.7280262390673</v>
      </c>
      <c r="H72" s="921">
        <v>3059.400036443149</v>
      </c>
      <c r="I72" s="921">
        <v>-2451.0659854227406</v>
      </c>
    </row>
    <row r="73" spans="1:9">
      <c r="A73" s="123" t="s">
        <v>493</v>
      </c>
      <c r="B73" s="921" t="s">
        <v>803</v>
      </c>
      <c r="C73" s="921">
        <v>10843.828332855095</v>
      </c>
      <c r="D73" s="921">
        <v>3173.8846929698707</v>
      </c>
      <c r="E73" s="921">
        <v>411.84564121037459</v>
      </c>
      <c r="F73" s="921">
        <v>414.82648833819241</v>
      </c>
      <c r="G73" s="921">
        <v>102.70529154518951</v>
      </c>
      <c r="H73" s="921">
        <v>7.7089970845481055</v>
      </c>
      <c r="I73" s="921">
        <v>8.8730481049562684</v>
      </c>
    </row>
    <row r="74" spans="1:9">
      <c r="A74" s="116" t="s">
        <v>494</v>
      </c>
      <c r="B74" s="921">
        <v>8175.1343276089819</v>
      </c>
      <c r="C74" s="921">
        <v>12466.532797704447</v>
      </c>
      <c r="D74" s="921">
        <v>-3072.1113199426109</v>
      </c>
      <c r="E74" s="921">
        <v>420.73271757925073</v>
      </c>
      <c r="F74" s="921">
        <v>2672.2253586005831</v>
      </c>
      <c r="G74" s="921">
        <v>-2301.6833935860059</v>
      </c>
      <c r="H74" s="921">
        <v>-3059.7846209912536</v>
      </c>
      <c r="I74" s="921">
        <v>2442.3248323615162</v>
      </c>
    </row>
    <row r="75" spans="1:9">
      <c r="A75" s="116" t="s">
        <v>495</v>
      </c>
      <c r="B75" s="921" t="s">
        <v>803</v>
      </c>
      <c r="C75" s="921">
        <v>22950.873216642754</v>
      </c>
      <c r="D75" s="921">
        <v>39.274249641319948</v>
      </c>
      <c r="E75" s="921">
        <v>822.10021469740639</v>
      </c>
      <c r="F75" s="921">
        <v>3123.1574169096211</v>
      </c>
      <c r="G75" s="921">
        <v>-2207.2910830903793</v>
      </c>
      <c r="H75" s="921">
        <v>-3045.9062507288631</v>
      </c>
      <c r="I75" s="921">
        <v>2459.513763848397</v>
      </c>
    </row>
    <row r="76" spans="1:9">
      <c r="A76" s="118" t="s">
        <v>496</v>
      </c>
      <c r="B76" s="921" t="s">
        <v>803</v>
      </c>
      <c r="C76" s="921">
        <v>-10484.340418938307</v>
      </c>
      <c r="D76" s="921">
        <v>-3111.3855695839311</v>
      </c>
      <c r="E76" s="921">
        <v>-401.36749711815565</v>
      </c>
      <c r="F76" s="921">
        <v>-450.93205830903787</v>
      </c>
      <c r="G76" s="921">
        <v>-94.392310495626816</v>
      </c>
      <c r="H76" s="921">
        <v>-13.87837026239067</v>
      </c>
      <c r="I76" s="921">
        <v>-17.188931486880467</v>
      </c>
    </row>
    <row r="77" spans="1:9">
      <c r="A77" s="116" t="s">
        <v>497</v>
      </c>
      <c r="B77" s="921">
        <v>3431.9238639365917</v>
      </c>
      <c r="C77" s="921">
        <v>4178.3089167862263</v>
      </c>
      <c r="D77" s="921">
        <v>7249.8954476327126</v>
      </c>
      <c r="E77" s="921">
        <v>7326.9993458213257</v>
      </c>
      <c r="F77" s="921">
        <v>10596.227470845481</v>
      </c>
      <c r="G77" s="921">
        <v>13377.000441690963</v>
      </c>
      <c r="H77" s="921">
        <v>14454.730727405249</v>
      </c>
      <c r="I77" s="921">
        <v>15227.277677842565</v>
      </c>
    </row>
    <row r="78" spans="1:9">
      <c r="A78" s="124" t="s">
        <v>498</v>
      </c>
      <c r="B78" s="921">
        <v>0</v>
      </c>
      <c r="C78" s="921">
        <v>844.82423672883795</v>
      </c>
      <c r="D78" s="921">
        <v>0</v>
      </c>
      <c r="E78" s="921">
        <v>0</v>
      </c>
      <c r="F78" s="921">
        <v>0</v>
      </c>
      <c r="G78" s="921">
        <v>0</v>
      </c>
      <c r="H78" s="921">
        <v>0</v>
      </c>
      <c r="I78" s="921">
        <v>0</v>
      </c>
    </row>
    <row r="79" spans="1:9">
      <c r="A79" s="122" t="s">
        <v>499</v>
      </c>
      <c r="B79" s="921">
        <v>3431.9238639365917</v>
      </c>
      <c r="C79" s="921">
        <v>5023.1331535150639</v>
      </c>
      <c r="D79" s="921">
        <v>7249.8954476327126</v>
      </c>
      <c r="E79" s="921">
        <v>7326.9993458213257</v>
      </c>
      <c r="F79" s="921">
        <v>10596.227470845481</v>
      </c>
      <c r="G79" s="921">
        <v>13377.000441690963</v>
      </c>
      <c r="H79" s="921">
        <v>14454.730727405249</v>
      </c>
      <c r="I79" s="921">
        <v>15227.277677842565</v>
      </c>
    </row>
    <row r="80" spans="1:9">
      <c r="A80" s="121" t="s">
        <v>500</v>
      </c>
      <c r="B80" s="921">
        <v>0</v>
      </c>
      <c r="C80" s="921">
        <v>0</v>
      </c>
      <c r="D80" s="921">
        <v>0</v>
      </c>
      <c r="E80" s="921">
        <v>0</v>
      </c>
      <c r="F80" s="921">
        <v>0</v>
      </c>
      <c r="G80" s="921">
        <v>20.678365889212827</v>
      </c>
      <c r="H80" s="921">
        <v>-87.979883381924196</v>
      </c>
      <c r="I80" s="921">
        <v>168.58927696793003</v>
      </c>
    </row>
    <row r="81" spans="1:9" ht="21" customHeight="1">
      <c r="A81" s="116" t="s">
        <v>501</v>
      </c>
      <c r="B81" s="921">
        <v>3431.9238639365917</v>
      </c>
      <c r="C81" s="921">
        <v>5023.1331535150639</v>
      </c>
      <c r="D81" s="921">
        <v>7249.8954476327126</v>
      </c>
      <c r="E81" s="921">
        <v>7326.9993458213257</v>
      </c>
      <c r="F81" s="921">
        <v>10596.227470845481</v>
      </c>
      <c r="G81" s="921">
        <v>13397.678807580176</v>
      </c>
      <c r="H81" s="921">
        <v>14366.750844023325</v>
      </c>
      <c r="I81" s="921">
        <v>15395.866954810495</v>
      </c>
    </row>
    <row r="82" spans="1:9" ht="21" customHeight="1">
      <c r="A82" s="121" t="s">
        <v>502</v>
      </c>
      <c r="B82" s="921" t="s">
        <v>803</v>
      </c>
      <c r="C82" s="921">
        <v>-892.65289526542324</v>
      </c>
      <c r="D82" s="921">
        <v>0</v>
      </c>
      <c r="E82" s="921">
        <v>0</v>
      </c>
      <c r="F82" s="921">
        <v>0</v>
      </c>
      <c r="G82" s="921">
        <v>0</v>
      </c>
      <c r="H82" s="921">
        <v>0</v>
      </c>
      <c r="I82" s="921">
        <v>0</v>
      </c>
    </row>
    <row r="83" spans="1:9" ht="21" customHeight="1">
      <c r="A83" s="116" t="s">
        <v>503</v>
      </c>
      <c r="B83" s="921">
        <v>3431.9238639365917</v>
      </c>
      <c r="C83" s="921">
        <v>4130.4802582496413</v>
      </c>
      <c r="D83" s="921">
        <v>7249.8954476327126</v>
      </c>
      <c r="E83" s="921">
        <v>7326.9993458213257</v>
      </c>
      <c r="F83" s="921">
        <v>10596.227470845481</v>
      </c>
      <c r="G83" s="921">
        <v>13397.678807580176</v>
      </c>
      <c r="H83" s="921">
        <v>14366.750844023325</v>
      </c>
      <c r="I83" s="921">
        <v>15395.866954810495</v>
      </c>
    </row>
    <row r="84" spans="1:9" ht="18" customHeight="1" thickBot="1">
      <c r="A84" s="121" t="s">
        <v>504</v>
      </c>
      <c r="B84" s="921">
        <v>0</v>
      </c>
      <c r="C84" s="921">
        <v>0</v>
      </c>
      <c r="D84" s="921">
        <v>-1074.5344332855093</v>
      </c>
      <c r="E84" s="921">
        <v>-1668.7495158501442</v>
      </c>
      <c r="F84" s="921">
        <v>-2304.8835393586005</v>
      </c>
      <c r="G84" s="921">
        <v>-4375.3465816326534</v>
      </c>
      <c r="H84" s="921">
        <v>-5565.7477317784251</v>
      </c>
      <c r="I84" s="921">
        <v>-5512.49693877551</v>
      </c>
    </row>
    <row r="85" spans="1:9" ht="24" customHeight="1" thickTop="1" thickBot="1">
      <c r="A85" s="113" t="s">
        <v>505</v>
      </c>
      <c r="B85" s="918">
        <v>3431.9238639365917</v>
      </c>
      <c r="C85" s="918">
        <v>4130.4802582496413</v>
      </c>
      <c r="D85" s="918">
        <v>6175.3610143472024</v>
      </c>
      <c r="E85" s="918">
        <v>5658.2498299711815</v>
      </c>
      <c r="F85" s="918">
        <v>8291.343931486881</v>
      </c>
      <c r="G85" s="918">
        <v>9022.3322259475226</v>
      </c>
      <c r="H85" s="918">
        <v>8801.0031122448981</v>
      </c>
      <c r="I85" s="918">
        <v>9883.3700160349872</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O7" sqref="O7"/>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1299</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320512.68328533683</v>
      </c>
      <c r="C8" s="918">
        <v>442990.80846915353</v>
      </c>
      <c r="D8" s="918">
        <v>490343.87239311333</v>
      </c>
      <c r="E8" s="918">
        <v>534676.28939913539</v>
      </c>
      <c r="F8" s="918">
        <v>599701.01752332365</v>
      </c>
      <c r="G8" s="918">
        <v>707761.53622303205</v>
      </c>
      <c r="H8" s="918">
        <v>889454.36677988339</v>
      </c>
      <c r="I8" s="918">
        <v>1052960.3961180758</v>
      </c>
    </row>
    <row r="9" spans="1:9" s="214" customFormat="1" ht="21" customHeight="1" thickTop="1">
      <c r="A9" s="206" t="s">
        <v>9</v>
      </c>
      <c r="B9" s="919">
        <v>20767.774169088509</v>
      </c>
      <c r="C9" s="919">
        <v>49742.998279770443</v>
      </c>
      <c r="D9" s="919">
        <v>38345.485124820661</v>
      </c>
      <c r="E9" s="919">
        <v>56793.025066282418</v>
      </c>
      <c r="F9" s="919">
        <v>94373.41816326532</v>
      </c>
      <c r="G9" s="919">
        <v>137047.84412099124</v>
      </c>
      <c r="H9" s="919">
        <v>104863.87007142858</v>
      </c>
      <c r="I9" s="919">
        <v>130896.48305247813</v>
      </c>
    </row>
    <row r="10" spans="1:9" s="214" customFormat="1" ht="21" customHeight="1">
      <c r="A10" s="206" t="s">
        <v>18</v>
      </c>
      <c r="B10" s="919">
        <v>60403.897690885075</v>
      </c>
      <c r="C10" s="919">
        <v>95853.688741750346</v>
      </c>
      <c r="D10" s="919">
        <v>113184.88836441893</v>
      </c>
      <c r="E10" s="919">
        <v>52897.917919308355</v>
      </c>
      <c r="F10" s="919">
        <v>37378.57449271137</v>
      </c>
      <c r="G10" s="919">
        <v>45680.482201166182</v>
      </c>
      <c r="H10" s="919">
        <v>149354.21785714285</v>
      </c>
      <c r="I10" s="919">
        <v>195044.07738629737</v>
      </c>
    </row>
    <row r="11" spans="1:9" s="214" customFormat="1" ht="21" customHeight="1">
      <c r="A11" s="206" t="s">
        <v>27</v>
      </c>
      <c r="B11" s="919">
        <v>224580.27692602377</v>
      </c>
      <c r="C11" s="919">
        <v>275534.51445050217</v>
      </c>
      <c r="D11" s="919">
        <v>318368.61408177903</v>
      </c>
      <c r="E11" s="919">
        <v>377153.3368948127</v>
      </c>
      <c r="F11" s="919">
        <v>436529.14384256565</v>
      </c>
      <c r="G11" s="919">
        <v>497801.29830612248</v>
      </c>
      <c r="H11" s="919">
        <v>608934.5821953353</v>
      </c>
      <c r="I11" s="919">
        <v>702729.74446938781</v>
      </c>
    </row>
    <row r="12" spans="1:9" s="214" customFormat="1" ht="21" customHeight="1">
      <c r="A12" s="207" t="s">
        <v>443</v>
      </c>
      <c r="B12" s="919">
        <v>221368.57420475563</v>
      </c>
      <c r="C12" s="919">
        <v>275904.74542898138</v>
      </c>
      <c r="D12" s="919">
        <v>319168.85372309899</v>
      </c>
      <c r="E12" s="919">
        <v>378612.19674783864</v>
      </c>
      <c r="F12" s="919">
        <v>437596.51980903785</v>
      </c>
      <c r="G12" s="919">
        <v>501107.21496938774</v>
      </c>
      <c r="H12" s="919">
        <v>612959.19170553924</v>
      </c>
      <c r="I12" s="919">
        <v>707045.42935276963</v>
      </c>
    </row>
    <row r="13" spans="1:9" s="214" customFormat="1" ht="21" customHeight="1">
      <c r="A13" s="207" t="s">
        <v>444</v>
      </c>
      <c r="B13" s="919">
        <v>197641.89032892996</v>
      </c>
      <c r="C13" s="919">
        <v>258759.96459253944</v>
      </c>
      <c r="D13" s="919">
        <v>308643.64787948353</v>
      </c>
      <c r="E13" s="919">
        <v>372250.58121325646</v>
      </c>
      <c r="F13" s="919">
        <v>433776.77270845481</v>
      </c>
      <c r="G13" s="919">
        <v>496481.33741690964</v>
      </c>
      <c r="H13" s="919">
        <v>610187.87010349846</v>
      </c>
      <c r="I13" s="919">
        <v>694542.45435860055</v>
      </c>
    </row>
    <row r="14" spans="1:9" s="214" customFormat="1" ht="21" customHeight="1">
      <c r="A14" s="207" t="s">
        <v>445</v>
      </c>
      <c r="B14" s="919">
        <v>23726.683875825631</v>
      </c>
      <c r="C14" s="919">
        <v>17144.780836441892</v>
      </c>
      <c r="D14" s="919">
        <v>10525.205843615497</v>
      </c>
      <c r="E14" s="919">
        <v>6361.6155345821326</v>
      </c>
      <c r="F14" s="919">
        <v>3819.7471005830907</v>
      </c>
      <c r="G14" s="919">
        <v>4625.877552478134</v>
      </c>
      <c r="H14" s="919">
        <v>2771.3216020408167</v>
      </c>
      <c r="I14" s="919">
        <v>12502.974994169095</v>
      </c>
    </row>
    <row r="15" spans="1:9" s="214" customFormat="1" ht="21" customHeight="1">
      <c r="A15" s="207" t="s">
        <v>446</v>
      </c>
      <c r="B15" s="919">
        <v>537.02174636723907</v>
      </c>
      <c r="C15" s="919">
        <v>831.50550071736006</v>
      </c>
      <c r="D15" s="919">
        <v>658.1679913916787</v>
      </c>
      <c r="E15" s="919">
        <v>539.33291066282413</v>
      </c>
      <c r="F15" s="919">
        <v>2145.8253586005831</v>
      </c>
      <c r="G15" s="919">
        <v>1172.2876559766764</v>
      </c>
      <c r="H15" s="919">
        <v>1158.2969620991253</v>
      </c>
      <c r="I15" s="919">
        <v>1846.7488104956269</v>
      </c>
    </row>
    <row r="16" spans="1:9" s="214" customFormat="1" ht="21" customHeight="1">
      <c r="A16" s="207" t="s">
        <v>447</v>
      </c>
      <c r="B16" s="919">
        <v>242.58254689564069</v>
      </c>
      <c r="C16" s="919">
        <v>653.78407890961262</v>
      </c>
      <c r="D16" s="919">
        <v>485.46849784791971</v>
      </c>
      <c r="E16" s="919">
        <v>482.6909207492796</v>
      </c>
      <c r="F16" s="919">
        <v>2058.2688586005829</v>
      </c>
      <c r="G16" s="919">
        <v>1030.2464241982507</v>
      </c>
      <c r="H16" s="919">
        <v>1134.6925116618077</v>
      </c>
      <c r="I16" s="919">
        <v>1728.0537303206997</v>
      </c>
    </row>
    <row r="17" spans="1:9" s="214" customFormat="1" ht="21" customHeight="1">
      <c r="A17" s="207" t="s">
        <v>448</v>
      </c>
      <c r="B17" s="919">
        <v>294.43919947159844</v>
      </c>
      <c r="C17" s="919">
        <v>177.72142180774748</v>
      </c>
      <c r="D17" s="919">
        <v>172.69949354375896</v>
      </c>
      <c r="E17" s="919">
        <v>56.641989913544663</v>
      </c>
      <c r="F17" s="919">
        <v>87.556499999999986</v>
      </c>
      <c r="G17" s="919">
        <v>142.04123177842564</v>
      </c>
      <c r="H17" s="919">
        <v>23.604450437317784</v>
      </c>
      <c r="I17" s="919">
        <v>118.69508017492711</v>
      </c>
    </row>
    <row r="18" spans="1:9" s="214" customFormat="1" ht="21" customHeight="1">
      <c r="A18" s="207" t="s">
        <v>449</v>
      </c>
      <c r="B18" s="919">
        <v>7004.8842206076615</v>
      </c>
      <c r="C18" s="919">
        <v>3803.4623242467715</v>
      </c>
      <c r="D18" s="919">
        <v>3864.2482482065993</v>
      </c>
      <c r="E18" s="919">
        <v>3793.5995014409223</v>
      </c>
      <c r="F18" s="919">
        <v>3981.9332376093298</v>
      </c>
      <c r="G18" s="919">
        <v>4318.6660160349857</v>
      </c>
      <c r="H18" s="919">
        <v>5609.4543862973769</v>
      </c>
      <c r="I18" s="919">
        <v>7654.3955131195335</v>
      </c>
    </row>
    <row r="19" spans="1:9" s="214" customFormat="1" ht="21" customHeight="1">
      <c r="A19" s="207" t="s">
        <v>450</v>
      </c>
      <c r="B19" s="919">
        <v>2897.95321003963</v>
      </c>
      <c r="C19" s="919">
        <v>1593.8430989956958</v>
      </c>
      <c r="D19" s="919">
        <v>1237.3723472022955</v>
      </c>
      <c r="E19" s="919">
        <v>1197.00845389049</v>
      </c>
      <c r="F19" s="919">
        <v>1864.5203804664723</v>
      </c>
      <c r="G19" s="919">
        <v>3047.0139693877545</v>
      </c>
      <c r="H19" s="919">
        <v>4155.287571428571</v>
      </c>
      <c r="I19" s="919">
        <v>7056.458409620991</v>
      </c>
    </row>
    <row r="20" spans="1:9" s="214" customFormat="1" ht="21" customHeight="1">
      <c r="A20" s="207" t="s">
        <v>451</v>
      </c>
      <c r="B20" s="919">
        <v>4106.9310105680315</v>
      </c>
      <c r="C20" s="919">
        <v>2209.6192252510759</v>
      </c>
      <c r="D20" s="919">
        <v>2626.8759010043041</v>
      </c>
      <c r="E20" s="919">
        <v>2596.5910475504324</v>
      </c>
      <c r="F20" s="919">
        <v>2117.4128571428573</v>
      </c>
      <c r="G20" s="919">
        <v>1271.65204664723</v>
      </c>
      <c r="H20" s="919">
        <v>1454.1668148688045</v>
      </c>
      <c r="I20" s="919">
        <v>597.93710349854234</v>
      </c>
    </row>
    <row r="21" spans="1:9" s="214" customFormat="1" ht="21" customHeight="1">
      <c r="A21" s="207" t="s">
        <v>40</v>
      </c>
      <c r="B21" s="919">
        <v>3115.8567212681633</v>
      </c>
      <c r="C21" s="919">
        <v>3894.1469741750357</v>
      </c>
      <c r="D21" s="919">
        <v>3271.7375279770445</v>
      </c>
      <c r="E21" s="919">
        <v>3472.4964711815564</v>
      </c>
      <c r="F21" s="919">
        <v>3917.1580553935864</v>
      </c>
      <c r="G21" s="919">
        <v>4863.6573600583088</v>
      </c>
      <c r="H21" s="919">
        <v>6106.2480131195334</v>
      </c>
      <c r="I21" s="919">
        <v>7256.3554271137018</v>
      </c>
    </row>
    <row r="22" spans="1:9" s="214" customFormat="1" ht="21" customHeight="1">
      <c r="A22" s="207" t="s">
        <v>452</v>
      </c>
      <c r="B22" s="919">
        <v>-7446.0599669749017</v>
      </c>
      <c r="C22" s="919">
        <v>-8899.3457776183641</v>
      </c>
      <c r="D22" s="919">
        <v>-8594.3934088952665</v>
      </c>
      <c r="E22" s="919">
        <v>-9264.2887363112386</v>
      </c>
      <c r="F22" s="919">
        <v>-11112.2926180758</v>
      </c>
      <c r="G22" s="919">
        <v>-13660.527695335277</v>
      </c>
      <c r="H22" s="919">
        <v>-16898.608871720116</v>
      </c>
      <c r="I22" s="919">
        <v>-21073.184634110788</v>
      </c>
    </row>
    <row r="23" spans="1:9" s="214" customFormat="1" ht="21" customHeight="1">
      <c r="A23" s="206" t="s">
        <v>58</v>
      </c>
      <c r="B23" s="919">
        <v>1182.9126657859974</v>
      </c>
      <c r="C23" s="919">
        <v>2467.3564375896699</v>
      </c>
      <c r="D23" s="919">
        <v>2774.88256097561</v>
      </c>
      <c r="E23" s="919">
        <v>4190.829819884726</v>
      </c>
      <c r="F23" s="919">
        <v>4075.6932521865892</v>
      </c>
      <c r="G23" s="919">
        <v>4410.6501953352772</v>
      </c>
      <c r="H23" s="919">
        <v>6166.686982507289</v>
      </c>
      <c r="I23" s="919">
        <v>7318.0585174927119</v>
      </c>
    </row>
    <row r="24" spans="1:9" s="214" customFormat="1" ht="21" customHeight="1">
      <c r="A24" s="206" t="s">
        <v>64</v>
      </c>
      <c r="B24" s="919">
        <v>1950.4715719947162</v>
      </c>
      <c r="C24" s="919">
        <v>872.64488235294118</v>
      </c>
      <c r="D24" s="919">
        <v>211.49556958393117</v>
      </c>
      <c r="E24" s="919">
        <v>32.352363112391927</v>
      </c>
      <c r="F24" s="919">
        <v>9.7425962099125378</v>
      </c>
      <c r="G24" s="919">
        <v>210.84109037900873</v>
      </c>
      <c r="H24" s="919">
        <v>14.700874635568512</v>
      </c>
      <c r="I24" s="919">
        <v>15.652741982507289</v>
      </c>
    </row>
    <row r="25" spans="1:9" s="214" customFormat="1" ht="21" customHeight="1">
      <c r="A25" s="206" t="s">
        <v>453</v>
      </c>
      <c r="B25" s="919">
        <v>627.21526948480846</v>
      </c>
      <c r="C25" s="919">
        <v>6426.7120358680058</v>
      </c>
      <c r="D25" s="919">
        <v>5892.7281176470578</v>
      </c>
      <c r="E25" s="919">
        <v>31209.043563400581</v>
      </c>
      <c r="F25" s="919">
        <v>13365.874574344023</v>
      </c>
      <c r="G25" s="919">
        <v>7948.0980320699709</v>
      </c>
      <c r="H25" s="919">
        <v>4839.6305029154519</v>
      </c>
      <c r="I25" s="919">
        <v>810.72062390670555</v>
      </c>
    </row>
    <row r="26" spans="1:9" s="214" customFormat="1" ht="21" customHeight="1">
      <c r="A26" s="206" t="s">
        <v>75</v>
      </c>
      <c r="B26" s="919">
        <v>10413.571902245707</v>
      </c>
      <c r="C26" s="919">
        <v>11134.661935437589</v>
      </c>
      <c r="D26" s="919">
        <v>10774.756718794835</v>
      </c>
      <c r="E26" s="919">
        <v>10600.04886167147</v>
      </c>
      <c r="F26" s="919">
        <v>10781.460163265307</v>
      </c>
      <c r="G26" s="919">
        <v>12119.125001457725</v>
      </c>
      <c r="H26" s="919">
        <v>12496.003520408165</v>
      </c>
      <c r="I26" s="919">
        <v>13852.20271282799</v>
      </c>
    </row>
    <row r="27" spans="1:9" s="215" customFormat="1" ht="43.5" customHeight="1" thickBot="1">
      <c r="A27" s="208" t="s">
        <v>454</v>
      </c>
      <c r="B27" s="920">
        <v>586.56308982826943</v>
      </c>
      <c r="C27" s="920">
        <v>958.23170588235303</v>
      </c>
      <c r="D27" s="920">
        <v>791.02185509325682</v>
      </c>
      <c r="E27" s="920">
        <v>1799.7349106628242</v>
      </c>
      <c r="F27" s="920">
        <v>3187.1104387755104</v>
      </c>
      <c r="G27" s="920">
        <v>2543.1972755102038</v>
      </c>
      <c r="H27" s="920">
        <v>2784.6747755102042</v>
      </c>
      <c r="I27" s="920">
        <v>2293.4566137026236</v>
      </c>
    </row>
    <row r="28" spans="1:9" ht="24" customHeight="1" thickTop="1" thickBot="1">
      <c r="A28" s="113" t="s">
        <v>455</v>
      </c>
      <c r="B28" s="918">
        <v>291647.79312285339</v>
      </c>
      <c r="C28" s="918">
        <v>407367.83174892393</v>
      </c>
      <c r="D28" s="918">
        <v>453301.260143472</v>
      </c>
      <c r="E28" s="918">
        <v>493272.2713659943</v>
      </c>
      <c r="F28" s="918">
        <v>552023.69395335275</v>
      </c>
      <c r="G28" s="918">
        <v>658041.8572274053</v>
      </c>
      <c r="H28" s="918">
        <v>831678.03354081628</v>
      </c>
      <c r="I28" s="918">
        <v>986811.68002332363</v>
      </c>
    </row>
    <row r="29" spans="1:9" s="214" customFormat="1" ht="21" customHeight="1" thickTop="1">
      <c r="A29" s="206" t="s">
        <v>456</v>
      </c>
      <c r="B29" s="919">
        <v>249857.39583355351</v>
      </c>
      <c r="C29" s="919">
        <v>357909.83369583933</v>
      </c>
      <c r="D29" s="919">
        <v>387389.21835294121</v>
      </c>
      <c r="E29" s="919">
        <v>423563.2317103747</v>
      </c>
      <c r="F29" s="919">
        <v>491887.57445772598</v>
      </c>
      <c r="G29" s="919">
        <v>601309.67742565589</v>
      </c>
      <c r="H29" s="919">
        <v>741071.09253207012</v>
      </c>
      <c r="I29" s="919">
        <v>870718.08683819254</v>
      </c>
    </row>
    <row r="30" spans="1:9" s="214" customFormat="1" ht="21" customHeight="1">
      <c r="A30" s="207" t="s">
        <v>457</v>
      </c>
      <c r="B30" s="919">
        <v>46265.690363276088</v>
      </c>
      <c r="C30" s="919">
        <v>65462.936489239597</v>
      </c>
      <c r="D30" s="919">
        <v>85944.77527546628</v>
      </c>
      <c r="E30" s="919">
        <v>89273.183204610963</v>
      </c>
      <c r="F30" s="919">
        <v>97200.246307580179</v>
      </c>
      <c r="G30" s="919">
        <v>109669.07350291546</v>
      </c>
      <c r="H30" s="919">
        <v>125977.29584548106</v>
      </c>
      <c r="I30" s="919">
        <v>149855.71763119535</v>
      </c>
    </row>
    <row r="31" spans="1:9" s="214" customFormat="1" ht="21" customHeight="1">
      <c r="A31" s="207" t="s">
        <v>458</v>
      </c>
      <c r="B31" s="919">
        <v>58436.954463672395</v>
      </c>
      <c r="C31" s="919">
        <v>103896.39667862267</v>
      </c>
      <c r="D31" s="919">
        <v>123747.53677761837</v>
      </c>
      <c r="E31" s="919">
        <v>97171.660253602298</v>
      </c>
      <c r="F31" s="919">
        <v>128325.83487755101</v>
      </c>
      <c r="G31" s="919">
        <v>135361.15152186589</v>
      </c>
      <c r="H31" s="919">
        <v>178819.29445043733</v>
      </c>
      <c r="I31" s="919">
        <v>198610.9403309038</v>
      </c>
    </row>
    <row r="32" spans="1:9" s="214" customFormat="1" ht="21" customHeight="1">
      <c r="A32" s="207" t="s">
        <v>459</v>
      </c>
      <c r="B32" s="919">
        <v>111124.8332021136</v>
      </c>
      <c r="C32" s="919">
        <v>142285.68317360114</v>
      </c>
      <c r="D32" s="919">
        <v>139156.51235150648</v>
      </c>
      <c r="E32" s="919">
        <v>137723.6042925072</v>
      </c>
      <c r="F32" s="919">
        <v>114154.62745043731</v>
      </c>
      <c r="G32" s="919">
        <v>93274.27948979591</v>
      </c>
      <c r="H32" s="919">
        <v>105938.2341122449</v>
      </c>
      <c r="I32" s="919">
        <v>17610.828218658891</v>
      </c>
    </row>
    <row r="33" spans="1:9" s="214" customFormat="1" ht="21" customHeight="1">
      <c r="A33" s="207" t="s">
        <v>460</v>
      </c>
      <c r="B33" s="919">
        <v>13655.434165125494</v>
      </c>
      <c r="C33" s="919">
        <v>16699.85418220947</v>
      </c>
      <c r="D33" s="919">
        <v>14895.526804878049</v>
      </c>
      <c r="E33" s="919">
        <v>14195.838574927953</v>
      </c>
      <c r="F33" s="919">
        <v>17125.12796355685</v>
      </c>
      <c r="G33" s="919">
        <v>14053.524392128278</v>
      </c>
      <c r="H33" s="919">
        <v>13637.794310495627</v>
      </c>
      <c r="I33" s="919">
        <v>10853.731763848396</v>
      </c>
    </row>
    <row r="34" spans="1:9" s="214" customFormat="1" ht="21" customHeight="1">
      <c r="A34" s="207" t="s">
        <v>461</v>
      </c>
      <c r="B34" s="919">
        <v>17055.092484808454</v>
      </c>
      <c r="C34" s="919">
        <v>25026.215410329987</v>
      </c>
      <c r="D34" s="919">
        <v>18482.888352941176</v>
      </c>
      <c r="E34" s="919">
        <v>79080.182004322764</v>
      </c>
      <c r="F34" s="919">
        <v>126683.04507580175</v>
      </c>
      <c r="G34" s="919">
        <v>235497.52096793</v>
      </c>
      <c r="H34" s="919">
        <v>301295.32555393584</v>
      </c>
      <c r="I34" s="919">
        <v>467673.86434256559</v>
      </c>
    </row>
    <row r="35" spans="1:9" s="214" customFormat="1" ht="21" customHeight="1">
      <c r="A35" s="207" t="s">
        <v>462</v>
      </c>
      <c r="B35" s="919">
        <v>3319.3911545574638</v>
      </c>
      <c r="C35" s="919">
        <v>4538.7477618364419</v>
      </c>
      <c r="D35" s="919">
        <v>5161.9787905308476</v>
      </c>
      <c r="E35" s="919">
        <v>6118.7633804034576</v>
      </c>
      <c r="F35" s="919">
        <v>8398.6927827988347</v>
      </c>
      <c r="G35" s="919">
        <v>13454.127551020409</v>
      </c>
      <c r="H35" s="919">
        <v>15403.148259475218</v>
      </c>
      <c r="I35" s="919">
        <v>26113.004551020407</v>
      </c>
    </row>
    <row r="36" spans="1:9" s="214" customFormat="1" ht="21" customHeight="1">
      <c r="A36" s="206" t="s">
        <v>463</v>
      </c>
      <c r="B36" s="919">
        <v>14.277717305151917</v>
      </c>
      <c r="C36" s="919">
        <v>26.137436154949786</v>
      </c>
      <c r="D36" s="919">
        <v>31.673088952654233</v>
      </c>
      <c r="E36" s="919">
        <v>52.220315561959659</v>
      </c>
      <c r="F36" s="919">
        <v>55.795266763848403</v>
      </c>
      <c r="G36" s="919">
        <v>62.549569970845475</v>
      </c>
      <c r="H36" s="919">
        <v>55.664182215743438</v>
      </c>
      <c r="I36" s="919">
        <v>43.700400874635562</v>
      </c>
    </row>
    <row r="37" spans="1:9" s="214" customFormat="1" ht="21" customHeight="1">
      <c r="A37" s="206" t="s">
        <v>464</v>
      </c>
      <c r="B37" s="919">
        <v>33804.765919418758</v>
      </c>
      <c r="C37" s="919">
        <v>40400.524649928266</v>
      </c>
      <c r="D37" s="919">
        <v>41229.804289813481</v>
      </c>
      <c r="E37" s="919">
        <v>39046.439236311242</v>
      </c>
      <c r="F37" s="919">
        <v>32183.663018950436</v>
      </c>
      <c r="G37" s="919">
        <v>30005.257832361516</v>
      </c>
      <c r="H37" s="919">
        <v>40838.897877551019</v>
      </c>
      <c r="I37" s="919">
        <v>55756.508784256555</v>
      </c>
    </row>
    <row r="38" spans="1:9" s="214" customFormat="1" ht="21" customHeight="1">
      <c r="A38" s="206" t="s">
        <v>465</v>
      </c>
      <c r="B38" s="919">
        <v>4993.3386974900914</v>
      </c>
      <c r="C38" s="919">
        <v>6013.8290616929698</v>
      </c>
      <c r="D38" s="919">
        <v>8473.3510918220945</v>
      </c>
      <c r="E38" s="919">
        <v>13794.953605187318</v>
      </c>
      <c r="F38" s="919">
        <v>12710.315794460639</v>
      </c>
      <c r="G38" s="919">
        <v>11869.275619533528</v>
      </c>
      <c r="H38" s="919">
        <v>20310.577188046645</v>
      </c>
      <c r="I38" s="919">
        <v>23228.376600583088</v>
      </c>
    </row>
    <row r="39" spans="1:9" s="214" customFormat="1" ht="21" customHeight="1">
      <c r="A39" s="206" t="s">
        <v>129</v>
      </c>
      <c r="B39" s="919">
        <v>2978.0149550858655</v>
      </c>
      <c r="C39" s="919">
        <v>3017.5069053084644</v>
      </c>
      <c r="D39" s="919">
        <v>4667.8444304160694</v>
      </c>
      <c r="E39" s="919">
        <v>6923.2644322766564</v>
      </c>
      <c r="F39" s="919">
        <v>7578.0215801749273</v>
      </c>
      <c r="G39" s="919">
        <v>8948.7506020408164</v>
      </c>
      <c r="H39" s="919">
        <v>9845.7411632653057</v>
      </c>
      <c r="I39" s="919">
        <v>10759.60570845481</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0</v>
      </c>
      <c r="C41" s="919">
        <v>0</v>
      </c>
      <c r="D41" s="919">
        <v>10184.28792826399</v>
      </c>
      <c r="E41" s="919">
        <v>9201.3159798270881</v>
      </c>
      <c r="F41" s="919">
        <v>7168.0338921282801</v>
      </c>
      <c r="G41" s="919">
        <v>5129.8160510204079</v>
      </c>
      <c r="H41" s="919">
        <v>18356.70636005831</v>
      </c>
      <c r="I41" s="919">
        <v>25243.421405247816</v>
      </c>
    </row>
    <row r="42" spans="1:9" s="215" customFormat="1" ht="43.5" customHeight="1" thickBot="1">
      <c r="A42" s="208" t="s">
        <v>110</v>
      </c>
      <c r="B42" s="920"/>
      <c r="C42" s="920"/>
      <c r="D42" s="920">
        <v>1325.0809612625537</v>
      </c>
      <c r="E42" s="920">
        <v>690.84608645533149</v>
      </c>
      <c r="F42" s="920">
        <v>440.28994314868805</v>
      </c>
      <c r="G42" s="920">
        <v>716.5301268221574</v>
      </c>
      <c r="H42" s="920">
        <v>1199.3542376093294</v>
      </c>
      <c r="I42" s="920">
        <v>1061.9802857142856</v>
      </c>
    </row>
    <row r="43" spans="1:9" ht="24" customHeight="1" thickTop="1" thickBot="1">
      <c r="A43" s="113" t="s">
        <v>467</v>
      </c>
      <c r="B43" s="918">
        <v>28864.890150594452</v>
      </c>
      <c r="C43" s="918">
        <v>35622.976704447632</v>
      </c>
      <c r="D43" s="918">
        <v>37042.612113342897</v>
      </c>
      <c r="E43" s="918">
        <v>41404.018054755048</v>
      </c>
      <c r="F43" s="918">
        <v>47677.323556851319</v>
      </c>
      <c r="G43" s="918">
        <v>49719.678900874635</v>
      </c>
      <c r="H43" s="918">
        <v>57776.333141399416</v>
      </c>
      <c r="I43" s="918">
        <v>66148.716013119527</v>
      </c>
    </row>
    <row r="44" spans="1:9" s="214" customFormat="1" ht="21" customHeight="1" thickTop="1">
      <c r="A44" s="206" t="s">
        <v>150</v>
      </c>
      <c r="B44" s="919">
        <v>22112.021136063409</v>
      </c>
      <c r="C44" s="919">
        <v>26078.766140602584</v>
      </c>
      <c r="D44" s="919">
        <v>26078.766140602584</v>
      </c>
      <c r="E44" s="919">
        <v>28200.14409221902</v>
      </c>
      <c r="F44" s="919">
        <v>33359.183673469386</v>
      </c>
      <c r="G44" s="919">
        <v>38109.037900874639</v>
      </c>
      <c r="H44" s="919">
        <v>41017.201166180756</v>
      </c>
      <c r="I44" s="919">
        <v>45417.34693877551</v>
      </c>
    </row>
    <row r="45" spans="1:9" s="214" customFormat="1" ht="21" customHeight="1">
      <c r="A45" s="206" t="s">
        <v>154</v>
      </c>
      <c r="B45" s="919">
        <v>0</v>
      </c>
      <c r="C45" s="919">
        <v>0</v>
      </c>
      <c r="D45" s="919">
        <v>0</v>
      </c>
      <c r="E45" s="919">
        <v>0</v>
      </c>
      <c r="F45" s="919">
        <v>0</v>
      </c>
      <c r="G45" s="919">
        <v>0</v>
      </c>
      <c r="H45" s="919">
        <v>0</v>
      </c>
      <c r="I45" s="919">
        <v>0</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1492.3973249669748</v>
      </c>
      <c r="C47" s="919">
        <v>4540.8451951219513</v>
      </c>
      <c r="D47" s="919">
        <v>5041.0582912482059</v>
      </c>
      <c r="E47" s="919">
        <v>5657.3720720461097</v>
      </c>
      <c r="F47" s="919">
        <v>6486.7980204081641</v>
      </c>
      <c r="G47" s="919">
        <v>7268.1763629737616</v>
      </c>
      <c r="H47" s="919">
        <v>7702.4118979591831</v>
      </c>
      <c r="I47" s="919">
        <v>8608.0773221574345</v>
      </c>
    </row>
    <row r="48" spans="1:9" s="214" customFormat="1" ht="21" customHeight="1">
      <c r="A48" s="206" t="s">
        <v>166</v>
      </c>
      <c r="B48" s="919">
        <v>5260.4716895640686</v>
      </c>
      <c r="C48" s="919">
        <v>5003.365368723099</v>
      </c>
      <c r="D48" s="919">
        <v>5922.7876814921092</v>
      </c>
      <c r="E48" s="919">
        <v>7546.5018904899125</v>
      </c>
      <c r="F48" s="919">
        <v>7831.3418629737607</v>
      </c>
      <c r="G48" s="919">
        <v>4342.464637026239</v>
      </c>
      <c r="H48" s="919">
        <v>9056.7200772594751</v>
      </c>
      <c r="I48" s="919">
        <v>12123.291752186589</v>
      </c>
    </row>
    <row r="49" spans="1:9" s="214" customFormat="1" ht="21" customHeight="1">
      <c r="A49" s="207" t="s">
        <v>469</v>
      </c>
      <c r="B49" s="919">
        <v>1.3210039630118891E-5</v>
      </c>
      <c r="C49" s="919">
        <v>1.2344074605451936</v>
      </c>
      <c r="D49" s="919">
        <v>3.1522639885222383</v>
      </c>
      <c r="E49" s="919">
        <v>1.0951008645533142E-4</v>
      </c>
      <c r="F49" s="919">
        <v>17.558437317784257</v>
      </c>
      <c r="G49" s="919">
        <v>0.1092930029154519</v>
      </c>
      <c r="H49" s="919">
        <v>6.5836734693877547E-2</v>
      </c>
      <c r="I49" s="919">
        <v>0.90888046647230314</v>
      </c>
    </row>
    <row r="50" spans="1:9" s="215" customFormat="1" ht="40.5" customHeight="1" thickBot="1">
      <c r="A50" s="209" t="s">
        <v>470</v>
      </c>
      <c r="B50" s="920">
        <v>5260.4716763540291</v>
      </c>
      <c r="C50" s="920">
        <v>5002.1309612625537</v>
      </c>
      <c r="D50" s="920">
        <v>5919.6354175035867</v>
      </c>
      <c r="E50" s="920">
        <v>7546.5017809798273</v>
      </c>
      <c r="F50" s="920">
        <v>7813.7834256559763</v>
      </c>
      <c r="G50" s="920">
        <v>4342.3553440233236</v>
      </c>
      <c r="H50" s="920">
        <v>9056.6542405247819</v>
      </c>
      <c r="I50" s="920">
        <v>12122.382871720116</v>
      </c>
    </row>
    <row r="51" spans="1:9" ht="24" customHeight="1" thickTop="1" thickBot="1">
      <c r="A51" s="113" t="s">
        <v>471</v>
      </c>
      <c r="B51" s="918">
        <v>320512.68327344785</v>
      </c>
      <c r="C51" s="918">
        <v>442990.80845337157</v>
      </c>
      <c r="D51" s="918">
        <v>490343.87225681491</v>
      </c>
      <c r="E51" s="918">
        <v>534676.28942074929</v>
      </c>
      <c r="F51" s="918">
        <v>599701.01751020411</v>
      </c>
      <c r="G51" s="918">
        <v>707761.53612827987</v>
      </c>
      <c r="H51" s="918">
        <v>889454.36668221571</v>
      </c>
      <c r="I51" s="918">
        <v>1052960.3960364433</v>
      </c>
    </row>
    <row r="52" spans="1:9" s="214" customFormat="1" ht="24" customHeight="1" thickTop="1">
      <c r="A52" s="210" t="s">
        <v>472</v>
      </c>
      <c r="B52" s="919">
        <v>22698.730871862615</v>
      </c>
      <c r="C52" s="919">
        <v>30333.435899569584</v>
      </c>
      <c r="D52" s="919">
        <v>36804.460461979914</v>
      </c>
      <c r="E52" s="919">
        <v>32608.24304034582</v>
      </c>
      <c r="F52" s="919">
        <v>36461.147177842562</v>
      </c>
      <c r="G52" s="919">
        <v>51435.400182215744</v>
      </c>
      <c r="H52" s="919">
        <v>53424.052956268213</v>
      </c>
      <c r="I52" s="919">
        <v>40644.255260932943</v>
      </c>
    </row>
    <row r="53" spans="1:9" s="215" customFormat="1" ht="21" customHeight="1">
      <c r="A53" s="209" t="s">
        <v>473</v>
      </c>
      <c r="B53" s="920">
        <v>1756.2721690885073</v>
      </c>
      <c r="C53" s="920">
        <v>2479.2638307030129</v>
      </c>
      <c r="D53" s="920">
        <v>7247.5074103299858</v>
      </c>
      <c r="E53" s="920">
        <v>1318.1049193083575</v>
      </c>
      <c r="F53" s="920">
        <v>4109.1145087463565</v>
      </c>
      <c r="G53" s="920">
        <v>11513.353551020409</v>
      </c>
      <c r="H53" s="920">
        <v>5605.8896297376095</v>
      </c>
      <c r="I53" s="920">
        <v>3094.0932900874636</v>
      </c>
    </row>
    <row r="54" spans="1:9" s="215" customFormat="1" ht="21" customHeight="1">
      <c r="A54" s="209" t="s">
        <v>474</v>
      </c>
      <c r="B54" s="920">
        <v>15293.746501981506</v>
      </c>
      <c r="C54" s="920">
        <v>21368.235226685796</v>
      </c>
      <c r="D54" s="920">
        <v>24162.610952654235</v>
      </c>
      <c r="E54" s="920">
        <v>24933.319203170031</v>
      </c>
      <c r="F54" s="920">
        <v>28245.402905247814</v>
      </c>
      <c r="G54" s="920">
        <v>35864.734258017488</v>
      </c>
      <c r="H54" s="920">
        <v>43706.95704810496</v>
      </c>
      <c r="I54" s="920">
        <v>30954.328469387758</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5648.7122007926027</v>
      </c>
      <c r="C56" s="920">
        <v>6485.936842180774</v>
      </c>
      <c r="D56" s="920">
        <v>5394.3420989956958</v>
      </c>
      <c r="E56" s="920">
        <v>6356.8189178674356</v>
      </c>
      <c r="F56" s="920">
        <v>4106.6297638483966</v>
      </c>
      <c r="G56" s="920">
        <v>4057.3123731778423</v>
      </c>
      <c r="H56" s="920">
        <v>4111.2062784256559</v>
      </c>
      <c r="I56" s="920">
        <v>6595.833501457726</v>
      </c>
    </row>
    <row r="57" spans="1:9" s="215" customFormat="1" ht="21" customHeight="1">
      <c r="A57" s="209" t="s">
        <v>477</v>
      </c>
      <c r="B57" s="920">
        <v>0</v>
      </c>
      <c r="C57" s="920">
        <v>0</v>
      </c>
      <c r="D57" s="920">
        <v>0</v>
      </c>
      <c r="E57" s="920">
        <v>0</v>
      </c>
      <c r="F57" s="920">
        <v>0</v>
      </c>
      <c r="G57" s="920">
        <v>0</v>
      </c>
      <c r="H57" s="920">
        <v>0</v>
      </c>
      <c r="I57" s="920">
        <v>0</v>
      </c>
    </row>
    <row r="58" spans="1:9" s="215" customFormat="1" ht="61.5" customHeight="1" thickBot="1">
      <c r="A58" s="208" t="s">
        <v>478</v>
      </c>
      <c r="B58" s="920">
        <v>728023.49661690893</v>
      </c>
      <c r="C58" s="920">
        <v>718924.47222812055</v>
      </c>
      <c r="D58" s="920">
        <v>827124.15108034422</v>
      </c>
      <c r="E58" s="920">
        <v>897336.48471469746</v>
      </c>
      <c r="F58" s="920">
        <v>1048550.8388469388</v>
      </c>
      <c r="G58" s="920">
        <v>1242086.5847725947</v>
      </c>
      <c r="H58" s="920">
        <v>1481072.0821034985</v>
      </c>
      <c r="I58" s="920">
        <v>1775694.1260670554</v>
      </c>
    </row>
    <row r="59" spans="1:9" ht="31.5" customHeight="1" thickTop="1" thickBot="1">
      <c r="A59" s="211" t="s">
        <v>479</v>
      </c>
      <c r="B59" s="918"/>
      <c r="C59" s="918"/>
      <c r="D59" s="918"/>
      <c r="E59" s="918"/>
      <c r="F59" s="918"/>
      <c r="G59" s="918"/>
      <c r="H59" s="918"/>
      <c r="I59" s="918"/>
    </row>
    <row r="60" spans="1:9" ht="30" customHeight="1" thickTop="1">
      <c r="A60" s="121" t="s">
        <v>480</v>
      </c>
      <c r="B60" s="921">
        <v>26553.220575957726</v>
      </c>
      <c r="C60" s="921">
        <v>34495.414898134863</v>
      </c>
      <c r="D60" s="921">
        <v>36623.656944045913</v>
      </c>
      <c r="E60" s="921">
        <v>33111.359652737752</v>
      </c>
      <c r="F60" s="921">
        <v>34998.454795918369</v>
      </c>
      <c r="G60" s="921">
        <v>41584.816086005834</v>
      </c>
      <c r="H60" s="921">
        <v>57341.190160349848</v>
      </c>
      <c r="I60" s="921">
        <v>76849.38900583089</v>
      </c>
    </row>
    <row r="61" spans="1:9" ht="21" customHeight="1">
      <c r="A61" s="118" t="s">
        <v>481</v>
      </c>
      <c r="B61" s="921">
        <v>-10249.769965653897</v>
      </c>
      <c r="C61" s="921">
        <v>-13228.616</v>
      </c>
      <c r="D61" s="921">
        <v>-15769.74475753228</v>
      </c>
      <c r="E61" s="921">
        <v>-7377.5241095100864</v>
      </c>
      <c r="F61" s="921">
        <v>-6883.7154081632652</v>
      </c>
      <c r="G61" s="921">
        <v>-8287.5535772594758</v>
      </c>
      <c r="H61" s="921">
        <v>-11393.078241982506</v>
      </c>
      <c r="I61" s="921">
        <v>-16743.870876093293</v>
      </c>
    </row>
    <row r="62" spans="1:9" ht="21.75" customHeight="1">
      <c r="A62" s="116" t="s">
        <v>482</v>
      </c>
      <c r="B62" s="921">
        <v>16303.450610303833</v>
      </c>
      <c r="C62" s="921">
        <v>21266.798898134861</v>
      </c>
      <c r="D62" s="921">
        <v>20853.912186513629</v>
      </c>
      <c r="E62" s="921">
        <v>25733.835543227662</v>
      </c>
      <c r="F62" s="921">
        <v>28114.739387755097</v>
      </c>
      <c r="G62" s="921">
        <v>33297.262508746353</v>
      </c>
      <c r="H62" s="921">
        <v>45948.111918367344</v>
      </c>
      <c r="I62" s="921">
        <v>60105.518129737611</v>
      </c>
    </row>
    <row r="63" spans="1:9">
      <c r="A63" s="121" t="s">
        <v>483</v>
      </c>
      <c r="B63" s="921">
        <v>7765.2028124174376</v>
      </c>
      <c r="C63" s="921">
        <v>9821.1450832137725</v>
      </c>
      <c r="D63" s="921">
        <v>10542.720414634148</v>
      </c>
      <c r="E63" s="921">
        <v>10671.20473631124</v>
      </c>
      <c r="F63" s="921">
        <v>10008.204520408162</v>
      </c>
      <c r="G63" s="921">
        <v>10797.805574344022</v>
      </c>
      <c r="H63" s="921">
        <v>14766.179599125364</v>
      </c>
      <c r="I63" s="921">
        <v>15590.73521574344</v>
      </c>
    </row>
    <row r="64" spans="1:9">
      <c r="A64" s="118" t="s">
        <v>484</v>
      </c>
      <c r="B64" s="921">
        <v>-4409.0169749009256</v>
      </c>
      <c r="C64" s="921">
        <v>-4627.7914820659971</v>
      </c>
      <c r="D64" s="921">
        <v>-4492.8796771879488</v>
      </c>
      <c r="E64" s="921">
        <v>-3648.9019654178674</v>
      </c>
      <c r="F64" s="921">
        <v>-2415.6533396501459</v>
      </c>
      <c r="G64" s="921">
        <v>-3669.8540816326531</v>
      </c>
      <c r="H64" s="921">
        <v>-3859.2202594752189</v>
      </c>
      <c r="I64" s="921">
        <v>-3774.7132259475216</v>
      </c>
    </row>
    <row r="65" spans="1:9">
      <c r="A65" s="122" t="s">
        <v>485</v>
      </c>
      <c r="B65" s="921">
        <v>19659.636447820343</v>
      </c>
      <c r="C65" s="921">
        <v>26460.152499282638</v>
      </c>
      <c r="D65" s="921">
        <v>26903.752923959826</v>
      </c>
      <c r="E65" s="921">
        <v>32756.138314121039</v>
      </c>
      <c r="F65" s="921">
        <v>35707.290568513119</v>
      </c>
      <c r="G65" s="921">
        <v>40425.214001457731</v>
      </c>
      <c r="H65" s="921">
        <v>56855.071258017488</v>
      </c>
      <c r="I65" s="921">
        <v>71921.540119533529</v>
      </c>
    </row>
    <row r="66" spans="1:9">
      <c r="A66" s="121" t="s">
        <v>486</v>
      </c>
      <c r="B66" s="921">
        <v>1213.9969524438575</v>
      </c>
      <c r="C66" s="921">
        <v>3416.7673385939743</v>
      </c>
      <c r="D66" s="921">
        <v>4275.2678938307026</v>
      </c>
      <c r="E66" s="921">
        <v>9184.4123717579241</v>
      </c>
      <c r="F66" s="921">
        <v>6830.7168177842559</v>
      </c>
      <c r="G66" s="921">
        <v>33309.7923877551</v>
      </c>
      <c r="H66" s="921">
        <v>6546.5384110787172</v>
      </c>
      <c r="I66" s="921">
        <v>9406.3969868804652</v>
      </c>
    </row>
    <row r="67" spans="1:9">
      <c r="A67" s="121" t="s">
        <v>487</v>
      </c>
      <c r="B67" s="921">
        <v>-3145.7947648612949</v>
      </c>
      <c r="C67" s="921">
        <v>-6668.9149196556673</v>
      </c>
      <c r="D67" s="921">
        <v>-7427.7671334289807</v>
      </c>
      <c r="E67" s="921">
        <v>-13836.316118155619</v>
      </c>
      <c r="F67" s="921">
        <v>-9914.6673513119531</v>
      </c>
      <c r="G67" s="921">
        <v>-38818.979091836729</v>
      </c>
      <c r="H67" s="921">
        <v>-11171.480263848396</v>
      </c>
      <c r="I67" s="921">
        <v>-16710.284574344027</v>
      </c>
    </row>
    <row r="68" spans="1:9">
      <c r="A68" s="116" t="s">
        <v>488</v>
      </c>
      <c r="B68" s="921">
        <v>17727.838635402906</v>
      </c>
      <c r="C68" s="921">
        <v>23208.004918220948</v>
      </c>
      <c r="D68" s="921">
        <v>23751.253684361553</v>
      </c>
      <c r="E68" s="921">
        <v>28104.234567723342</v>
      </c>
      <c r="F68" s="921">
        <v>32623.34003498542</v>
      </c>
      <c r="G68" s="921">
        <v>34916.027297376095</v>
      </c>
      <c r="H68" s="921">
        <v>52230.129405247819</v>
      </c>
      <c r="I68" s="921">
        <v>64617.652532069966</v>
      </c>
    </row>
    <row r="69" spans="1:9">
      <c r="A69" s="118" t="s">
        <v>489</v>
      </c>
      <c r="B69" s="921">
        <v>-12803.413841479525</v>
      </c>
      <c r="C69" s="921">
        <v>-16429.452020086082</v>
      </c>
      <c r="D69" s="921">
        <v>-17309.652484935435</v>
      </c>
      <c r="E69" s="921">
        <v>-18624.589602305477</v>
      </c>
      <c r="F69" s="921">
        <v>-22957.755632653061</v>
      </c>
      <c r="G69" s="921">
        <v>-29247.414620991254</v>
      </c>
      <c r="H69" s="921">
        <v>-39149.374972303202</v>
      </c>
      <c r="I69" s="921">
        <v>-45369.177272594745</v>
      </c>
    </row>
    <row r="70" spans="1:9">
      <c r="A70" s="122" t="s">
        <v>490</v>
      </c>
      <c r="B70" s="921">
        <v>4924.424793923381</v>
      </c>
      <c r="C70" s="921">
        <v>6778.5528981348643</v>
      </c>
      <c r="D70" s="921">
        <v>6441.6011994261116</v>
      </c>
      <c r="E70" s="921">
        <v>9479.6449654178668</v>
      </c>
      <c r="F70" s="921">
        <v>9665.5844023323607</v>
      </c>
      <c r="G70" s="921">
        <v>5668.6126763848397</v>
      </c>
      <c r="H70" s="921">
        <v>13080.754432944606</v>
      </c>
      <c r="I70" s="921">
        <v>19248.475259475221</v>
      </c>
    </row>
    <row r="71" spans="1:9">
      <c r="A71" s="122" t="s">
        <v>491</v>
      </c>
      <c r="B71" s="921">
        <v>-11389.14561955086</v>
      </c>
      <c r="C71" s="921">
        <v>-17128.737180774748</v>
      </c>
      <c r="D71" s="921">
        <v>1800.3995480631277</v>
      </c>
      <c r="E71" s="921">
        <v>-1689.3278904899134</v>
      </c>
      <c r="F71" s="921">
        <v>-3265.2023454810492</v>
      </c>
      <c r="G71" s="921">
        <v>10.192</v>
      </c>
      <c r="H71" s="921">
        <v>9.8608586005830912</v>
      </c>
      <c r="I71" s="921">
        <v>-0.40059183673469384</v>
      </c>
    </row>
    <row r="72" spans="1:9">
      <c r="A72" s="123" t="s">
        <v>492</v>
      </c>
      <c r="B72" s="921" t="s">
        <v>803</v>
      </c>
      <c r="C72" s="921">
        <v>-21708.043520803443</v>
      </c>
      <c r="D72" s="921">
        <v>-0.48251076040172164</v>
      </c>
      <c r="E72" s="921">
        <v>-1876.5053703170026</v>
      </c>
      <c r="F72" s="921">
        <v>-3815.211743440233</v>
      </c>
      <c r="G72" s="921">
        <v>-89.463569970845469</v>
      </c>
      <c r="H72" s="921">
        <v>-3.1591559766763848</v>
      </c>
      <c r="I72" s="921">
        <v>-10.54068950437318</v>
      </c>
    </row>
    <row r="73" spans="1:9">
      <c r="A73" s="123" t="s">
        <v>493</v>
      </c>
      <c r="B73" s="921" t="s">
        <v>803</v>
      </c>
      <c r="C73" s="921">
        <v>4579.3063486370156</v>
      </c>
      <c r="D73" s="921">
        <v>1800.8820559540889</v>
      </c>
      <c r="E73" s="921">
        <v>187.17747982708934</v>
      </c>
      <c r="F73" s="921">
        <v>550.00939795918373</v>
      </c>
      <c r="G73" s="921">
        <v>99.655559766763858</v>
      </c>
      <c r="H73" s="921">
        <v>13.020014577259476</v>
      </c>
      <c r="I73" s="921">
        <v>10.140097667638484</v>
      </c>
    </row>
    <row r="74" spans="1:9">
      <c r="A74" s="116" t="s">
        <v>494</v>
      </c>
      <c r="B74" s="921">
        <v>11673.292461030385</v>
      </c>
      <c r="C74" s="921">
        <v>16370.514826398854</v>
      </c>
      <c r="D74" s="921">
        <v>-1616.10362553802</v>
      </c>
      <c r="E74" s="921">
        <v>1656.3556988472624</v>
      </c>
      <c r="F74" s="921">
        <v>3545.0927507288629</v>
      </c>
      <c r="G74" s="921">
        <v>-10.281510204081632</v>
      </c>
      <c r="H74" s="921">
        <v>-8.8759402332361503</v>
      </c>
      <c r="I74" s="921">
        <v>-6.6324329446064132</v>
      </c>
    </row>
    <row r="75" spans="1:9">
      <c r="A75" s="116" t="s">
        <v>495</v>
      </c>
      <c r="B75" s="921" t="s">
        <v>803</v>
      </c>
      <c r="C75" s="921">
        <v>20331.39493400287</v>
      </c>
      <c r="D75" s="921">
        <v>0.12372309899569585</v>
      </c>
      <c r="E75" s="921">
        <v>1830.5317809798271</v>
      </c>
      <c r="F75" s="921">
        <v>3826.9387084548107</v>
      </c>
      <c r="G75" s="921">
        <v>-3.9228862973760936E-2</v>
      </c>
      <c r="H75" s="921">
        <v>4.995481049562682E-2</v>
      </c>
      <c r="I75" s="921">
        <v>-2.362536443148688E-2</v>
      </c>
    </row>
    <row r="76" spans="1:9">
      <c r="A76" s="118" t="s">
        <v>496</v>
      </c>
      <c r="B76" s="921" t="s">
        <v>803</v>
      </c>
      <c r="C76" s="921">
        <v>-3960.8801076040172</v>
      </c>
      <c r="D76" s="921">
        <v>-1616.2273486370159</v>
      </c>
      <c r="E76" s="921">
        <v>-174.17608213256483</v>
      </c>
      <c r="F76" s="921">
        <v>-281.84595772594753</v>
      </c>
      <c r="G76" s="921">
        <v>-10.242281341107873</v>
      </c>
      <c r="H76" s="921">
        <v>-8.9258950437317779</v>
      </c>
      <c r="I76" s="921">
        <v>-6.6088075801749264</v>
      </c>
    </row>
    <row r="77" spans="1:9">
      <c r="A77" s="116" t="s">
        <v>497</v>
      </c>
      <c r="B77" s="921">
        <v>5208.5716354029064</v>
      </c>
      <c r="C77" s="921">
        <v>6020.330543758967</v>
      </c>
      <c r="D77" s="921">
        <v>6625.8971219512196</v>
      </c>
      <c r="E77" s="921">
        <v>9446.6727737752171</v>
      </c>
      <c r="F77" s="921">
        <v>9945.4748075801763</v>
      </c>
      <c r="G77" s="921">
        <v>5668.5231661807584</v>
      </c>
      <c r="H77" s="921">
        <v>13081.739351311953</v>
      </c>
      <c r="I77" s="921">
        <v>19241.442234693877</v>
      </c>
    </row>
    <row r="78" spans="1:9">
      <c r="A78" s="124" t="s">
        <v>498</v>
      </c>
      <c r="B78" s="921">
        <v>35.696449141347429</v>
      </c>
      <c r="C78" s="921">
        <v>631.13426542324248</v>
      </c>
      <c r="D78" s="921">
        <v>29.8816843615495</v>
      </c>
      <c r="E78" s="921">
        <v>17.87620461095101</v>
      </c>
      <c r="F78" s="921">
        <v>26.412959183673468</v>
      </c>
      <c r="G78" s="921">
        <v>51.502536443148692</v>
      </c>
      <c r="H78" s="921">
        <v>2097.2441676384838</v>
      </c>
      <c r="I78" s="921">
        <v>151.30535568513119</v>
      </c>
    </row>
    <row r="79" spans="1:9">
      <c r="A79" s="122" t="s">
        <v>499</v>
      </c>
      <c r="B79" s="921">
        <v>5244.2680845442537</v>
      </c>
      <c r="C79" s="921">
        <v>6651.4648091822091</v>
      </c>
      <c r="D79" s="921">
        <v>6655.7788063127691</v>
      </c>
      <c r="E79" s="921">
        <v>9464.5489783861667</v>
      </c>
      <c r="F79" s="921">
        <v>9971.887766763848</v>
      </c>
      <c r="G79" s="921">
        <v>5720.0257026239069</v>
      </c>
      <c r="H79" s="921">
        <v>15178.983518950437</v>
      </c>
      <c r="I79" s="921">
        <v>19392.747590379007</v>
      </c>
    </row>
    <row r="80" spans="1:9">
      <c r="A80" s="121" t="s">
        <v>500</v>
      </c>
      <c r="B80" s="921">
        <v>16.203590488771464</v>
      </c>
      <c r="C80" s="921">
        <v>-1.5198751793400289</v>
      </c>
      <c r="D80" s="921">
        <v>116.04280918220948</v>
      </c>
      <c r="E80" s="921">
        <v>0</v>
      </c>
      <c r="F80" s="921">
        <v>2.0174227405247813</v>
      </c>
      <c r="G80" s="921">
        <v>171.15915306122452</v>
      </c>
      <c r="H80" s="921">
        <v>7.2624591836734691</v>
      </c>
      <c r="I80" s="921">
        <v>445.99749416909617</v>
      </c>
    </row>
    <row r="81" spans="1:9" ht="21" customHeight="1">
      <c r="A81" s="116" t="s">
        <v>501</v>
      </c>
      <c r="B81" s="921">
        <v>5260.4716750330244</v>
      </c>
      <c r="C81" s="921">
        <v>6649.9449340028696</v>
      </c>
      <c r="D81" s="921">
        <v>6771.8216154949778</v>
      </c>
      <c r="E81" s="921">
        <v>9464.5489783861667</v>
      </c>
      <c r="F81" s="921">
        <v>9973.905189504374</v>
      </c>
      <c r="G81" s="921">
        <v>5891.184855685131</v>
      </c>
      <c r="H81" s="921">
        <v>15186.245978134109</v>
      </c>
      <c r="I81" s="921">
        <v>19838.745084548107</v>
      </c>
    </row>
    <row r="82" spans="1:9" ht="21" customHeight="1">
      <c r="A82" s="121" t="s">
        <v>502</v>
      </c>
      <c r="B82" s="921" t="s">
        <v>803</v>
      </c>
      <c r="C82" s="921">
        <v>-1551.9478321377333</v>
      </c>
      <c r="D82" s="921">
        <v>0</v>
      </c>
      <c r="E82" s="921">
        <v>0</v>
      </c>
      <c r="F82" s="921">
        <v>0</v>
      </c>
      <c r="G82" s="921">
        <v>0</v>
      </c>
      <c r="H82" s="921">
        <v>0</v>
      </c>
      <c r="I82" s="921">
        <v>0</v>
      </c>
    </row>
    <row r="83" spans="1:9" ht="21" customHeight="1">
      <c r="A83" s="116" t="s">
        <v>503</v>
      </c>
      <c r="B83" s="921">
        <v>5260.4716750330244</v>
      </c>
      <c r="C83" s="921">
        <v>5097.9971018651358</v>
      </c>
      <c r="D83" s="921">
        <v>6771.8216154949778</v>
      </c>
      <c r="E83" s="921">
        <v>9464.5489783861667</v>
      </c>
      <c r="F83" s="921">
        <v>9973.905189504374</v>
      </c>
      <c r="G83" s="921">
        <v>5891.184855685131</v>
      </c>
      <c r="H83" s="921">
        <v>15186.245978134109</v>
      </c>
      <c r="I83" s="921">
        <v>19838.745084548107</v>
      </c>
    </row>
    <row r="84" spans="1:9" ht="18" customHeight="1" thickBot="1">
      <c r="A84" s="121" t="s">
        <v>504</v>
      </c>
      <c r="B84" s="921">
        <v>0</v>
      </c>
      <c r="C84" s="921">
        <v>-95.866140602582504</v>
      </c>
      <c r="D84" s="921">
        <v>-852.1861104734578</v>
      </c>
      <c r="E84" s="921">
        <v>-1918.04719740634</v>
      </c>
      <c r="F84" s="921">
        <v>-2160.1217521865892</v>
      </c>
      <c r="G84" s="921">
        <v>-1548.8295145772595</v>
      </c>
      <c r="H84" s="921">
        <v>-6129.5917376093303</v>
      </c>
      <c r="I84" s="921">
        <v>-7716.3622215743453</v>
      </c>
    </row>
    <row r="85" spans="1:9" ht="24" customHeight="1" thickTop="1" thickBot="1">
      <c r="A85" s="113" t="s">
        <v>505</v>
      </c>
      <c r="B85" s="918">
        <v>5260.4716750330244</v>
      </c>
      <c r="C85" s="918">
        <v>5002.1309612625537</v>
      </c>
      <c r="D85" s="918">
        <v>5919.6355050215197</v>
      </c>
      <c r="E85" s="918">
        <v>7546.5017809798273</v>
      </c>
      <c r="F85" s="918">
        <v>7813.7834373177848</v>
      </c>
      <c r="G85" s="918">
        <v>4342.3553411078719</v>
      </c>
      <c r="H85" s="918">
        <v>9056.6542405247819</v>
      </c>
      <c r="I85" s="918">
        <v>12122.38286297376</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K8" sqref="K8"/>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510</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269910.89231175691</v>
      </c>
      <c r="C8" s="918">
        <v>393087.65214490669</v>
      </c>
      <c r="D8" s="918">
        <v>494524.84142611187</v>
      </c>
      <c r="E8" s="918">
        <v>603880.97799711814</v>
      </c>
      <c r="F8" s="918">
        <v>742695.05202623899</v>
      </c>
      <c r="G8" s="918">
        <v>925036.3040626822</v>
      </c>
      <c r="H8" s="918">
        <v>1114155.7163965013</v>
      </c>
      <c r="I8" s="918">
        <v>1290435.2428498543</v>
      </c>
    </row>
    <row r="9" spans="1:9" s="214" customFormat="1" ht="21" customHeight="1" thickTop="1">
      <c r="A9" s="206" t="s">
        <v>9</v>
      </c>
      <c r="B9" s="919">
        <v>17735.931387054163</v>
      </c>
      <c r="C9" s="919">
        <v>34078.014229555236</v>
      </c>
      <c r="D9" s="919">
        <v>58101.43810329985</v>
      </c>
      <c r="E9" s="919">
        <v>89843.762181556187</v>
      </c>
      <c r="F9" s="919">
        <v>69063.715148688047</v>
      </c>
      <c r="G9" s="919">
        <v>133698.72762682216</v>
      </c>
      <c r="H9" s="919">
        <v>33533.274591836729</v>
      </c>
      <c r="I9" s="919">
        <v>67685.977650145767</v>
      </c>
    </row>
    <row r="10" spans="1:9" s="214" customFormat="1" ht="21" customHeight="1">
      <c r="A10" s="206" t="s">
        <v>18</v>
      </c>
      <c r="B10" s="919">
        <v>30966.178834874503</v>
      </c>
      <c r="C10" s="919">
        <v>52505.037192252508</v>
      </c>
      <c r="D10" s="919">
        <v>75242.946698708751</v>
      </c>
      <c r="E10" s="919">
        <v>60798.846815561956</v>
      </c>
      <c r="F10" s="919">
        <v>69123.745450437316</v>
      </c>
      <c r="G10" s="919">
        <v>28667.802183673466</v>
      </c>
      <c r="H10" s="919">
        <v>101196.77944314868</v>
      </c>
      <c r="I10" s="919">
        <v>136922.38649562682</v>
      </c>
    </row>
    <row r="11" spans="1:9" s="214" customFormat="1" ht="21" customHeight="1">
      <c r="A11" s="206" t="s">
        <v>27</v>
      </c>
      <c r="B11" s="919">
        <v>207281.56214134744</v>
      </c>
      <c r="C11" s="919">
        <v>292198.88391965569</v>
      </c>
      <c r="D11" s="919">
        <v>345216.80412625539</v>
      </c>
      <c r="E11" s="919">
        <v>435505.27743515855</v>
      </c>
      <c r="F11" s="919">
        <v>574917.76248104952</v>
      </c>
      <c r="G11" s="919">
        <v>730028.51199999999</v>
      </c>
      <c r="H11" s="919">
        <v>924676.58766909619</v>
      </c>
      <c r="I11" s="919">
        <v>1040015.4908790088</v>
      </c>
    </row>
    <row r="12" spans="1:9" s="214" customFormat="1" ht="21" customHeight="1">
      <c r="A12" s="207" t="s">
        <v>443</v>
      </c>
      <c r="B12" s="919">
        <v>206900.03654821665</v>
      </c>
      <c r="C12" s="919">
        <v>293916.00442037301</v>
      </c>
      <c r="D12" s="919">
        <v>348146.67566427548</v>
      </c>
      <c r="E12" s="919">
        <v>437225.60750720458</v>
      </c>
      <c r="F12" s="919">
        <v>581022.21656559769</v>
      </c>
      <c r="G12" s="919">
        <v>733774.46866034984</v>
      </c>
      <c r="H12" s="919">
        <v>928068.53046501451</v>
      </c>
      <c r="I12" s="919">
        <v>1049837.7887492711</v>
      </c>
    </row>
    <row r="13" spans="1:9" s="214" customFormat="1" ht="21" customHeight="1">
      <c r="A13" s="207" t="s">
        <v>444</v>
      </c>
      <c r="B13" s="919">
        <v>206263.26146895639</v>
      </c>
      <c r="C13" s="919">
        <v>293497.33927259687</v>
      </c>
      <c r="D13" s="919">
        <v>347817.74297991395</v>
      </c>
      <c r="E13" s="919">
        <v>436952.54120749276</v>
      </c>
      <c r="F13" s="919">
        <v>580782.1660335277</v>
      </c>
      <c r="G13" s="919">
        <v>733517.70201895048</v>
      </c>
      <c r="H13" s="919">
        <v>927830.52416326536</v>
      </c>
      <c r="I13" s="919">
        <v>1048479.0894227405</v>
      </c>
    </row>
    <row r="14" spans="1:9" s="214" customFormat="1" ht="21" customHeight="1">
      <c r="A14" s="207" t="s">
        <v>445</v>
      </c>
      <c r="B14" s="919">
        <v>636.77507926023782</v>
      </c>
      <c r="C14" s="919">
        <v>418.66514777618369</v>
      </c>
      <c r="D14" s="919">
        <v>328.93268436154949</v>
      </c>
      <c r="E14" s="919">
        <v>273.06629971181559</v>
      </c>
      <c r="F14" s="919">
        <v>240.05053206997081</v>
      </c>
      <c r="G14" s="919">
        <v>256.76664139941693</v>
      </c>
      <c r="H14" s="919">
        <v>238.00630174927116</v>
      </c>
      <c r="I14" s="919">
        <v>1358.6993265306123</v>
      </c>
    </row>
    <row r="15" spans="1:9" s="214" customFormat="1" ht="21" customHeight="1">
      <c r="A15" s="207" t="s">
        <v>446</v>
      </c>
      <c r="B15" s="919">
        <v>333.71592866578601</v>
      </c>
      <c r="C15" s="919">
        <v>514.56004160688667</v>
      </c>
      <c r="D15" s="919">
        <v>737.31369153515061</v>
      </c>
      <c r="E15" s="919">
        <v>2683.6062708933719</v>
      </c>
      <c r="F15" s="919">
        <v>3139.9295699708455</v>
      </c>
      <c r="G15" s="919">
        <v>2787.5239985422741</v>
      </c>
      <c r="H15" s="919">
        <v>3424.4938381924198</v>
      </c>
      <c r="I15" s="919">
        <v>5665.057170553936</v>
      </c>
    </row>
    <row r="16" spans="1:9" s="214" customFormat="1" ht="21" customHeight="1">
      <c r="A16" s="207" t="s">
        <v>447</v>
      </c>
      <c r="B16" s="919">
        <v>325.63689828269486</v>
      </c>
      <c r="C16" s="919">
        <v>508.80893400286948</v>
      </c>
      <c r="D16" s="919">
        <v>737.31369153515061</v>
      </c>
      <c r="E16" s="919">
        <v>2668.9805403458213</v>
      </c>
      <c r="F16" s="919">
        <v>3113.4195306122451</v>
      </c>
      <c r="G16" s="919">
        <v>2767.9320976676386</v>
      </c>
      <c r="H16" s="919">
        <v>3403.4753746355682</v>
      </c>
      <c r="I16" s="919">
        <v>5650.1819329446071</v>
      </c>
    </row>
    <row r="17" spans="1:9" s="214" customFormat="1" ht="21" customHeight="1">
      <c r="A17" s="207" t="s">
        <v>448</v>
      </c>
      <c r="B17" s="919">
        <v>8.0790303830911494</v>
      </c>
      <c r="C17" s="919">
        <v>5.7511076040172169</v>
      </c>
      <c r="D17" s="919">
        <v>0</v>
      </c>
      <c r="E17" s="919">
        <v>14.625730547550432</v>
      </c>
      <c r="F17" s="919">
        <v>26.510039358600583</v>
      </c>
      <c r="G17" s="919">
        <v>19.59190087463557</v>
      </c>
      <c r="H17" s="919">
        <v>21.018463556851316</v>
      </c>
      <c r="I17" s="919">
        <v>14.875237609329448</v>
      </c>
    </row>
    <row r="18" spans="1:9" s="214" customFormat="1" ht="21" customHeight="1">
      <c r="A18" s="207" t="s">
        <v>449</v>
      </c>
      <c r="B18" s="919">
        <v>1725.3319326287979</v>
      </c>
      <c r="C18" s="919">
        <v>1894.8901463414636</v>
      </c>
      <c r="D18" s="919">
        <v>2940.3159167862268</v>
      </c>
      <c r="E18" s="919">
        <v>1193.2245720461096</v>
      </c>
      <c r="F18" s="919">
        <v>1387.981224489796</v>
      </c>
      <c r="G18" s="919">
        <v>1742.3783833819243</v>
      </c>
      <c r="H18" s="919">
        <v>2750.9032419825071</v>
      </c>
      <c r="I18" s="919">
        <v>4534.8791107871721</v>
      </c>
    </row>
    <row r="19" spans="1:9" s="214" customFormat="1" ht="21" customHeight="1">
      <c r="A19" s="207" t="s">
        <v>450</v>
      </c>
      <c r="B19" s="919">
        <v>1696.0782734478203</v>
      </c>
      <c r="C19" s="919">
        <v>1876.223156384505</v>
      </c>
      <c r="D19" s="919">
        <v>2924.801352941176</v>
      </c>
      <c r="E19" s="919">
        <v>1187.1263458213257</v>
      </c>
      <c r="F19" s="919">
        <v>1374.6588250728862</v>
      </c>
      <c r="G19" s="919">
        <v>1727.7567755102041</v>
      </c>
      <c r="H19" s="919">
        <v>2730.8987755102044</v>
      </c>
      <c r="I19" s="919">
        <v>4489.9331253644314</v>
      </c>
    </row>
    <row r="20" spans="1:9" s="214" customFormat="1" ht="21" customHeight="1">
      <c r="A20" s="207" t="s">
        <v>451</v>
      </c>
      <c r="B20" s="919">
        <v>29.253659180977547</v>
      </c>
      <c r="C20" s="919">
        <v>18.666989956958396</v>
      </c>
      <c r="D20" s="919">
        <v>15.514563845050215</v>
      </c>
      <c r="E20" s="919">
        <v>6.0982262247838621</v>
      </c>
      <c r="F20" s="919">
        <v>13.32239941690962</v>
      </c>
      <c r="G20" s="919">
        <v>14.621607871720116</v>
      </c>
      <c r="H20" s="919">
        <v>20.004466472303211</v>
      </c>
      <c r="I20" s="919">
        <v>44.945985422740527</v>
      </c>
    </row>
    <row r="21" spans="1:9" s="214" customFormat="1" ht="21" customHeight="1">
      <c r="A21" s="207" t="s">
        <v>40</v>
      </c>
      <c r="B21" s="919">
        <v>2673.8385878467634</v>
      </c>
      <c r="C21" s="919">
        <v>3887.1970875179341</v>
      </c>
      <c r="D21" s="919">
        <v>4641.9831850789096</v>
      </c>
      <c r="E21" s="919">
        <v>5797.0086469740636</v>
      </c>
      <c r="F21" s="919">
        <v>7658.0367565597662</v>
      </c>
      <c r="G21" s="919">
        <v>9424.6841428571424</v>
      </c>
      <c r="H21" s="919">
        <v>11893.982695335277</v>
      </c>
      <c r="I21" s="919">
        <v>13165.269408163265</v>
      </c>
    </row>
    <row r="22" spans="1:9" s="214" customFormat="1" ht="21" customHeight="1">
      <c r="A22" s="207" t="s">
        <v>452</v>
      </c>
      <c r="B22" s="919">
        <v>-4351.3608560105677</v>
      </c>
      <c r="C22" s="919">
        <v>-8013.7677761836439</v>
      </c>
      <c r="D22" s="919">
        <v>-11249.484331420374</v>
      </c>
      <c r="E22" s="919">
        <v>-11394.169561959654</v>
      </c>
      <c r="F22" s="919">
        <v>-18290.401635568513</v>
      </c>
      <c r="G22" s="919">
        <v>-17700.543185131195</v>
      </c>
      <c r="H22" s="919">
        <v>-21461.322571428573</v>
      </c>
      <c r="I22" s="919">
        <v>-33187.503559766759</v>
      </c>
    </row>
    <row r="23" spans="1:9" s="214" customFormat="1" ht="21" customHeight="1">
      <c r="A23" s="206" t="s">
        <v>58</v>
      </c>
      <c r="B23" s="919">
        <v>2338.1184689564066</v>
      </c>
      <c r="C23" s="919">
        <v>1207.897329985653</v>
      </c>
      <c r="D23" s="919">
        <v>3421.7731262553807</v>
      </c>
      <c r="E23" s="919">
        <v>3698.3634971181559</v>
      </c>
      <c r="F23" s="919">
        <v>6449.6730160349862</v>
      </c>
      <c r="G23" s="919">
        <v>6293.1750102040814</v>
      </c>
      <c r="H23" s="919">
        <v>8636.9039271137026</v>
      </c>
      <c r="I23" s="919">
        <v>8703.1130043731773</v>
      </c>
    </row>
    <row r="24" spans="1:9" s="214" customFormat="1" ht="21" customHeight="1">
      <c r="A24" s="206" t="s">
        <v>64</v>
      </c>
      <c r="B24" s="919">
        <v>211.01009379128135</v>
      </c>
      <c r="C24" s="919">
        <v>4.8764906743185081</v>
      </c>
      <c r="D24" s="919">
        <v>5.6527977044476332E-2</v>
      </c>
      <c r="E24" s="919">
        <v>3.2708933717579249E-2</v>
      </c>
      <c r="F24" s="919">
        <v>2.9795247813411079</v>
      </c>
      <c r="G24" s="919">
        <v>9.7667638483965018E-3</v>
      </c>
      <c r="H24" s="919">
        <v>8.6005830903790083E-3</v>
      </c>
      <c r="I24" s="919">
        <v>0.41502478134110787</v>
      </c>
    </row>
    <row r="25" spans="1:9" s="214" customFormat="1" ht="21" customHeight="1">
      <c r="A25" s="206" t="s">
        <v>453</v>
      </c>
      <c r="B25" s="919">
        <v>597.798249669749</v>
      </c>
      <c r="C25" s="919">
        <v>545.10675466284079</v>
      </c>
      <c r="D25" s="919">
        <v>545.62623242467714</v>
      </c>
      <c r="E25" s="919">
        <v>543.50037896253605</v>
      </c>
      <c r="F25" s="919">
        <v>5871.0259825072881</v>
      </c>
      <c r="G25" s="919">
        <v>5395.45243877551</v>
      </c>
      <c r="H25" s="919">
        <v>23391.936548104954</v>
      </c>
      <c r="I25" s="919">
        <v>13775.770810495627</v>
      </c>
    </row>
    <row r="26" spans="1:9" s="214" customFormat="1" ht="21" customHeight="1">
      <c r="A26" s="206" t="s">
        <v>75</v>
      </c>
      <c r="B26" s="919">
        <v>8321.0335033025094</v>
      </c>
      <c r="C26" s="919">
        <v>10034.102070301293</v>
      </c>
      <c r="D26" s="919">
        <v>9880.494143472024</v>
      </c>
      <c r="E26" s="919">
        <v>11131.027789625359</v>
      </c>
      <c r="F26" s="919">
        <v>14847.454083090381</v>
      </c>
      <c r="G26" s="919">
        <v>17016.096790087464</v>
      </c>
      <c r="H26" s="919">
        <v>18829.593661807579</v>
      </c>
      <c r="I26" s="919">
        <v>19812.419233236153</v>
      </c>
    </row>
    <row r="27" spans="1:9" s="215" customFormat="1" ht="43.5" customHeight="1" thickBot="1">
      <c r="A27" s="208" t="s">
        <v>454</v>
      </c>
      <c r="B27" s="920">
        <v>2459.2596327608985</v>
      </c>
      <c r="C27" s="920">
        <v>2513.7341578192249</v>
      </c>
      <c r="D27" s="920">
        <v>2115.7024677187947</v>
      </c>
      <c r="E27" s="920">
        <v>2360.1671902017292</v>
      </c>
      <c r="F27" s="920">
        <v>2418.696339650146</v>
      </c>
      <c r="G27" s="920">
        <v>3936.5282463556855</v>
      </c>
      <c r="H27" s="920">
        <v>3890.6319548104962</v>
      </c>
      <c r="I27" s="920">
        <v>3519.669752186589</v>
      </c>
    </row>
    <row r="28" spans="1:9" ht="24" customHeight="1" thickTop="1" thickBot="1">
      <c r="A28" s="113" t="s">
        <v>455</v>
      </c>
      <c r="B28" s="918">
        <v>243651.98879128139</v>
      </c>
      <c r="C28" s="918">
        <v>364540.93034576759</v>
      </c>
      <c r="D28" s="918">
        <v>455971.01762123388</v>
      </c>
      <c r="E28" s="918">
        <v>559792.7719927954</v>
      </c>
      <c r="F28" s="918">
        <v>689039.93222886289</v>
      </c>
      <c r="G28" s="918">
        <v>853975.71348396502</v>
      </c>
      <c r="H28" s="918">
        <v>1020627.8126559766</v>
      </c>
      <c r="I28" s="918">
        <v>1174049.5920276968</v>
      </c>
    </row>
    <row r="29" spans="1:9" s="214" customFormat="1" ht="21" customHeight="1" thickTop="1">
      <c r="A29" s="206" t="s">
        <v>456</v>
      </c>
      <c r="B29" s="919">
        <v>175303.08777542933</v>
      </c>
      <c r="C29" s="919">
        <v>270732.93415064563</v>
      </c>
      <c r="D29" s="919">
        <v>343936.70674175036</v>
      </c>
      <c r="E29" s="919">
        <v>422752.71780259366</v>
      </c>
      <c r="F29" s="919">
        <v>537303.57931341114</v>
      </c>
      <c r="G29" s="919">
        <v>659181.04199416901</v>
      </c>
      <c r="H29" s="919">
        <v>780551.46316326526</v>
      </c>
      <c r="I29" s="919">
        <v>881895.25550874625</v>
      </c>
    </row>
    <row r="30" spans="1:9" s="214" customFormat="1" ht="21" customHeight="1">
      <c r="A30" s="207" t="s">
        <v>457</v>
      </c>
      <c r="B30" s="919">
        <v>1286.5922813738441</v>
      </c>
      <c r="C30" s="919">
        <v>1588.9340243902441</v>
      </c>
      <c r="D30" s="919">
        <v>838.22369870875173</v>
      </c>
      <c r="E30" s="919">
        <v>600.4473818443804</v>
      </c>
      <c r="F30" s="919">
        <v>512.52769970845486</v>
      </c>
      <c r="G30" s="919">
        <v>594.08270553935859</v>
      </c>
      <c r="H30" s="919">
        <v>447.73577551020406</v>
      </c>
      <c r="I30" s="919">
        <v>361.43803790087463</v>
      </c>
    </row>
    <row r="31" spans="1:9" s="214" customFormat="1" ht="21" customHeight="1">
      <c r="A31" s="207" t="s">
        <v>458</v>
      </c>
      <c r="B31" s="919">
        <v>62751.079632760899</v>
      </c>
      <c r="C31" s="919">
        <v>106336.32555523673</v>
      </c>
      <c r="D31" s="919">
        <v>142302.93535294119</v>
      </c>
      <c r="E31" s="919">
        <v>154646.40937319884</v>
      </c>
      <c r="F31" s="919">
        <v>179713.96230320702</v>
      </c>
      <c r="G31" s="919">
        <v>202151.75440233236</v>
      </c>
      <c r="H31" s="919">
        <v>236922.15331341111</v>
      </c>
      <c r="I31" s="919">
        <v>286092.38834839646</v>
      </c>
    </row>
    <row r="32" spans="1:9" s="214" customFormat="1" ht="21" customHeight="1">
      <c r="A32" s="207" t="s">
        <v>459</v>
      </c>
      <c r="B32" s="919">
        <v>106104.50780977543</v>
      </c>
      <c r="C32" s="919">
        <v>118585.14492395983</v>
      </c>
      <c r="D32" s="919">
        <v>137033.78451936872</v>
      </c>
      <c r="E32" s="919">
        <v>120637.57054899137</v>
      </c>
      <c r="F32" s="919">
        <v>121624.35922011662</v>
      </c>
      <c r="G32" s="919">
        <v>88461.543053935864</v>
      </c>
      <c r="H32" s="919">
        <v>97930.542612244913</v>
      </c>
      <c r="I32" s="919">
        <v>29389.23751166181</v>
      </c>
    </row>
    <row r="33" spans="1:9" s="214" customFormat="1" ht="21" customHeight="1">
      <c r="A33" s="207" t="s">
        <v>460</v>
      </c>
      <c r="B33" s="919">
        <v>616.40703830911491</v>
      </c>
      <c r="C33" s="919">
        <v>1968.6151979913916</v>
      </c>
      <c r="D33" s="919">
        <v>2049.0146743185078</v>
      </c>
      <c r="E33" s="919">
        <v>2792.2280734870315</v>
      </c>
      <c r="F33" s="919">
        <v>3894.4278862973761</v>
      </c>
      <c r="G33" s="919">
        <v>3010.6288644314868</v>
      </c>
      <c r="H33" s="919">
        <v>3784.9989329446062</v>
      </c>
      <c r="I33" s="919">
        <v>3098.4558134110785</v>
      </c>
    </row>
    <row r="34" spans="1:9" s="214" customFormat="1" ht="21" customHeight="1">
      <c r="A34" s="207" t="s">
        <v>461</v>
      </c>
      <c r="B34" s="919">
        <v>0</v>
      </c>
      <c r="C34" s="919">
        <v>35071.336119081781</v>
      </c>
      <c r="D34" s="919">
        <v>53517.62709756098</v>
      </c>
      <c r="E34" s="919">
        <v>134359.24834005765</v>
      </c>
      <c r="F34" s="919">
        <v>218456.52099562681</v>
      </c>
      <c r="G34" s="919">
        <v>343901.16957434407</v>
      </c>
      <c r="H34" s="919">
        <v>416295.02853061224</v>
      </c>
      <c r="I34" s="919">
        <v>525134.47116472304</v>
      </c>
    </row>
    <row r="35" spans="1:9" s="214" customFormat="1" ht="21" customHeight="1">
      <c r="A35" s="207" t="s">
        <v>462</v>
      </c>
      <c r="B35" s="919">
        <v>4544.5010132100406</v>
      </c>
      <c r="C35" s="919">
        <v>7182.5783299856521</v>
      </c>
      <c r="D35" s="919">
        <v>8195.1213988522231</v>
      </c>
      <c r="E35" s="919">
        <v>9716.81408501441</v>
      </c>
      <c r="F35" s="919">
        <v>13101.78120845481</v>
      </c>
      <c r="G35" s="919">
        <v>21061.863393586005</v>
      </c>
      <c r="H35" s="919">
        <v>25171.003998542277</v>
      </c>
      <c r="I35" s="919">
        <v>37819.264632653059</v>
      </c>
    </row>
    <row r="36" spans="1:9" s="214" customFormat="1" ht="21" customHeight="1">
      <c r="A36" s="206" t="s">
        <v>463</v>
      </c>
      <c r="B36" s="919">
        <v>182.86336723910171</v>
      </c>
      <c r="C36" s="919">
        <v>0.54394117647058826</v>
      </c>
      <c r="D36" s="919">
        <v>176.91218651362982</v>
      </c>
      <c r="E36" s="919">
        <v>169.17940634005765</v>
      </c>
      <c r="F36" s="919">
        <v>443.56208309037908</v>
      </c>
      <c r="G36" s="919">
        <v>628.06554664723035</v>
      </c>
      <c r="H36" s="919">
        <v>806.59944023323624</v>
      </c>
      <c r="I36" s="919">
        <v>357.2019154518951</v>
      </c>
    </row>
    <row r="37" spans="1:9" s="214" customFormat="1" ht="21" customHeight="1">
      <c r="A37" s="206" t="s">
        <v>464</v>
      </c>
      <c r="B37" s="919">
        <v>54202.774261558792</v>
      </c>
      <c r="C37" s="919">
        <v>75766.352312769013</v>
      </c>
      <c r="D37" s="919">
        <v>75978.509424677191</v>
      </c>
      <c r="E37" s="919">
        <v>87751.640491354468</v>
      </c>
      <c r="F37" s="919">
        <v>70602.599638483967</v>
      </c>
      <c r="G37" s="919">
        <v>74265.106344023312</v>
      </c>
      <c r="H37" s="919">
        <v>73007.79747667638</v>
      </c>
      <c r="I37" s="919">
        <v>98779.518591836735</v>
      </c>
    </row>
    <row r="38" spans="1:9" s="214" customFormat="1" ht="21" customHeight="1">
      <c r="A38" s="206" t="s">
        <v>465</v>
      </c>
      <c r="B38" s="919">
        <v>8610.0978863936598</v>
      </c>
      <c r="C38" s="919">
        <v>8959.4114146341471</v>
      </c>
      <c r="D38" s="919">
        <v>13024.369566714489</v>
      </c>
      <c r="E38" s="919">
        <v>15679.814093659941</v>
      </c>
      <c r="F38" s="919">
        <v>17713.67455393586</v>
      </c>
      <c r="G38" s="919">
        <v>26578.17572594752</v>
      </c>
      <c r="H38" s="919">
        <v>36228.493486880463</v>
      </c>
      <c r="I38" s="919">
        <v>37908.724631195335</v>
      </c>
    </row>
    <row r="39" spans="1:9" s="214" customFormat="1" ht="21" customHeight="1">
      <c r="A39" s="206" t="s">
        <v>129</v>
      </c>
      <c r="B39" s="919">
        <v>5353.1655006605024</v>
      </c>
      <c r="C39" s="919">
        <v>9081.6885265423243</v>
      </c>
      <c r="D39" s="919">
        <v>9472.5308637015769</v>
      </c>
      <c r="E39" s="919">
        <v>16384.407139769453</v>
      </c>
      <c r="F39" s="919">
        <v>20997.269112244903</v>
      </c>
      <c r="G39" s="919">
        <v>26681.924992711371</v>
      </c>
      <c r="H39" s="919">
        <v>23722.152571428571</v>
      </c>
      <c r="I39" s="919">
        <v>24920.306425655981</v>
      </c>
    </row>
    <row r="40" spans="1:9" s="214" customFormat="1" ht="21" customHeight="1">
      <c r="A40" s="206" t="s">
        <v>135</v>
      </c>
      <c r="B40" s="919">
        <v>0</v>
      </c>
      <c r="C40" s="919">
        <v>0</v>
      </c>
      <c r="D40" s="919">
        <v>0</v>
      </c>
      <c r="E40" s="919">
        <v>0</v>
      </c>
      <c r="F40" s="919">
        <v>25161.321672011658</v>
      </c>
      <c r="G40" s="919">
        <v>50411.443148688049</v>
      </c>
      <c r="H40" s="919">
        <v>74104.429861516037</v>
      </c>
      <c r="I40" s="919">
        <v>98977.000313411074</v>
      </c>
    </row>
    <row r="41" spans="1:9" s="214" customFormat="1" ht="21" customHeight="1">
      <c r="A41" s="206" t="s">
        <v>466</v>
      </c>
      <c r="B41" s="919">
        <v>0</v>
      </c>
      <c r="C41" s="919">
        <v>0</v>
      </c>
      <c r="D41" s="919">
        <v>12361.878340028694</v>
      </c>
      <c r="E41" s="919">
        <v>16326.539010086457</v>
      </c>
      <c r="F41" s="919">
        <v>15958.074871720117</v>
      </c>
      <c r="G41" s="919">
        <v>15463.227947521866</v>
      </c>
      <c r="H41" s="919">
        <v>32206.876655976677</v>
      </c>
      <c r="I41" s="919">
        <v>31211.584641399415</v>
      </c>
    </row>
    <row r="42" spans="1:9" s="215" customFormat="1" ht="43.5" customHeight="1" thickBot="1">
      <c r="A42" s="208" t="s">
        <v>110</v>
      </c>
      <c r="B42" s="920"/>
      <c r="C42" s="920"/>
      <c r="D42" s="920">
        <v>1020.1104978479196</v>
      </c>
      <c r="E42" s="920">
        <v>728.47404899135449</v>
      </c>
      <c r="F42" s="920">
        <v>859.85098396501462</v>
      </c>
      <c r="G42" s="920">
        <v>766.72778425655974</v>
      </c>
      <c r="H42" s="920">
        <v>0</v>
      </c>
      <c r="I42" s="920">
        <v>0</v>
      </c>
    </row>
    <row r="43" spans="1:9" ht="24" customHeight="1" thickTop="1" thickBot="1">
      <c r="A43" s="113" t="s">
        <v>467</v>
      </c>
      <c r="B43" s="918">
        <v>26258.903520475564</v>
      </c>
      <c r="C43" s="918">
        <v>28546.721799139166</v>
      </c>
      <c r="D43" s="918">
        <v>38553.82381061693</v>
      </c>
      <c r="E43" s="918">
        <v>44088.205958213257</v>
      </c>
      <c r="F43" s="918">
        <v>53655.119804664726</v>
      </c>
      <c r="G43" s="918">
        <v>71060.590583090379</v>
      </c>
      <c r="H43" s="918">
        <v>93527.903720116621</v>
      </c>
      <c r="I43" s="918">
        <v>116385.65081049562</v>
      </c>
    </row>
    <row r="44" spans="1:9" s="214" customFormat="1" ht="21" customHeight="1" thickTop="1">
      <c r="A44" s="206" t="s">
        <v>150</v>
      </c>
      <c r="B44" s="919">
        <v>14912.430647291943</v>
      </c>
      <c r="C44" s="919">
        <v>21194.175035868004</v>
      </c>
      <c r="D44" s="919">
        <v>21194.175035868004</v>
      </c>
      <c r="E44" s="919">
        <v>25805.20172910663</v>
      </c>
      <c r="F44" s="919">
        <v>32028.87755102041</v>
      </c>
      <c r="G44" s="919">
        <v>39422.463556851311</v>
      </c>
      <c r="H44" s="919">
        <v>50434.373177842564</v>
      </c>
      <c r="I44" s="919">
        <v>71461.15160349854</v>
      </c>
    </row>
    <row r="45" spans="1:9" s="214" customFormat="1" ht="21" customHeight="1">
      <c r="A45" s="206" t="s">
        <v>154</v>
      </c>
      <c r="B45" s="919">
        <v>2198.7186261558782</v>
      </c>
      <c r="C45" s="919">
        <v>185.48063127690099</v>
      </c>
      <c r="D45" s="919">
        <v>185.48063127690099</v>
      </c>
      <c r="E45" s="919">
        <v>243.4487824207493</v>
      </c>
      <c r="F45" s="919">
        <v>246.28783527696794</v>
      </c>
      <c r="G45" s="919">
        <v>5187.4977478134106</v>
      </c>
      <c r="H45" s="919">
        <v>7870.252849854227</v>
      </c>
      <c r="I45" s="919">
        <v>5246.2878352769676</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1479.3953778071332</v>
      </c>
      <c r="C47" s="919">
        <v>4868.4433687230994</v>
      </c>
      <c r="D47" s="919">
        <v>5098.3056355810622</v>
      </c>
      <c r="E47" s="919">
        <v>6333.150760806916</v>
      </c>
      <c r="F47" s="919">
        <v>7592.4947930029157</v>
      </c>
      <c r="G47" s="919">
        <v>8971.3845889212826</v>
      </c>
      <c r="H47" s="919">
        <v>10719.314618075801</v>
      </c>
      <c r="I47" s="919">
        <v>13169.710973760932</v>
      </c>
    </row>
    <row r="48" spans="1:9" s="214" customFormat="1" ht="21" customHeight="1">
      <c r="A48" s="206" t="s">
        <v>166</v>
      </c>
      <c r="B48" s="919">
        <v>7668.3588692206076</v>
      </c>
      <c r="C48" s="919">
        <v>2298.6227632711621</v>
      </c>
      <c r="D48" s="919">
        <v>12075.862507890963</v>
      </c>
      <c r="E48" s="919">
        <v>11706.404685878961</v>
      </c>
      <c r="F48" s="919">
        <v>13787.459625364432</v>
      </c>
      <c r="G48" s="919">
        <v>17479.244689504372</v>
      </c>
      <c r="H48" s="919">
        <v>24503.963074344025</v>
      </c>
      <c r="I48" s="919">
        <v>26508.500397959178</v>
      </c>
    </row>
    <row r="49" spans="1:9" s="214" customFormat="1" ht="21" customHeight="1">
      <c r="A49" s="207" t="s">
        <v>469</v>
      </c>
      <c r="B49" s="919">
        <v>0</v>
      </c>
      <c r="C49" s="919">
        <v>0</v>
      </c>
      <c r="D49" s="919">
        <v>0</v>
      </c>
      <c r="E49" s="919">
        <v>0</v>
      </c>
      <c r="F49" s="919">
        <v>0</v>
      </c>
      <c r="G49" s="919">
        <v>0</v>
      </c>
      <c r="H49" s="919">
        <v>0</v>
      </c>
      <c r="I49" s="919">
        <v>0</v>
      </c>
    </row>
    <row r="50" spans="1:9" s="215" customFormat="1" ht="40.5" customHeight="1" thickBot="1">
      <c r="A50" s="209" t="s">
        <v>470</v>
      </c>
      <c r="B50" s="920">
        <v>7668.3588692206076</v>
      </c>
      <c r="C50" s="920">
        <v>2298.6227632711621</v>
      </c>
      <c r="D50" s="920">
        <v>12075.862507890963</v>
      </c>
      <c r="E50" s="920">
        <v>11706.404685878961</v>
      </c>
      <c r="F50" s="920">
        <v>13787.459625364432</v>
      </c>
      <c r="G50" s="920">
        <v>17479.244689504372</v>
      </c>
      <c r="H50" s="920">
        <v>24503.963074344025</v>
      </c>
      <c r="I50" s="920">
        <v>26508.500397959178</v>
      </c>
    </row>
    <row r="51" spans="1:9" ht="24" customHeight="1" thickTop="1" thickBot="1">
      <c r="A51" s="113" t="s">
        <v>471</v>
      </c>
      <c r="B51" s="918">
        <v>269910.89231175691</v>
      </c>
      <c r="C51" s="918">
        <v>393087.65214490669</v>
      </c>
      <c r="D51" s="918">
        <v>494524.8414318508</v>
      </c>
      <c r="E51" s="918">
        <v>603880.97795100871</v>
      </c>
      <c r="F51" s="918">
        <v>742695.05203352775</v>
      </c>
      <c r="G51" s="918">
        <v>925036.30406705535</v>
      </c>
      <c r="H51" s="918">
        <v>1114155.7163760934</v>
      </c>
      <c r="I51" s="918">
        <v>1290435.2428381925</v>
      </c>
    </row>
    <row r="52" spans="1:9" s="214" customFormat="1" ht="24" customHeight="1" thickTop="1">
      <c r="A52" s="210" t="s">
        <v>472</v>
      </c>
      <c r="B52" s="919">
        <v>316.54938705416117</v>
      </c>
      <c r="C52" s="919">
        <v>1437.8064964131993</v>
      </c>
      <c r="D52" s="919">
        <v>1104.6434835007174</v>
      </c>
      <c r="E52" s="919">
        <v>868.78049423631126</v>
      </c>
      <c r="F52" s="919">
        <v>292.85574635568508</v>
      </c>
      <c r="G52" s="919">
        <v>235.39876239067058</v>
      </c>
      <c r="H52" s="919">
        <v>400.57261370262387</v>
      </c>
      <c r="I52" s="919">
        <v>147.994055393586</v>
      </c>
    </row>
    <row r="53" spans="1:9" s="215" customFormat="1" ht="21" customHeight="1">
      <c r="A53" s="209" t="s">
        <v>473</v>
      </c>
      <c r="B53" s="920">
        <v>0</v>
      </c>
      <c r="C53" s="920">
        <v>0</v>
      </c>
      <c r="D53" s="920">
        <v>0</v>
      </c>
      <c r="E53" s="920">
        <v>0</v>
      </c>
      <c r="F53" s="920">
        <v>0</v>
      </c>
      <c r="G53" s="920">
        <v>0</v>
      </c>
      <c r="H53" s="920">
        <v>0</v>
      </c>
      <c r="I53" s="920">
        <v>0</v>
      </c>
    </row>
    <row r="54" spans="1:9" s="215" customFormat="1" ht="21" customHeight="1">
      <c r="A54" s="209" t="s">
        <v>474</v>
      </c>
      <c r="B54" s="920">
        <v>316.54938705416117</v>
      </c>
      <c r="C54" s="920">
        <v>1437.8064964131993</v>
      </c>
      <c r="D54" s="920">
        <v>1104.6434835007174</v>
      </c>
      <c r="E54" s="920">
        <v>868.78049423631126</v>
      </c>
      <c r="F54" s="920">
        <v>292.85574635568508</v>
      </c>
      <c r="G54" s="920">
        <v>235.39876239067058</v>
      </c>
      <c r="H54" s="920">
        <v>400.57261370262387</v>
      </c>
      <c r="I54" s="920">
        <v>147.994055393586</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0</v>
      </c>
      <c r="C56" s="920">
        <v>0</v>
      </c>
      <c r="D56" s="920">
        <v>0</v>
      </c>
      <c r="E56" s="920">
        <v>0</v>
      </c>
      <c r="F56" s="920">
        <v>0</v>
      </c>
      <c r="G56" s="920">
        <v>0</v>
      </c>
      <c r="H56" s="920">
        <v>0</v>
      </c>
      <c r="I56" s="920">
        <v>0</v>
      </c>
    </row>
    <row r="57" spans="1:9" s="215" customFormat="1" ht="21" customHeight="1">
      <c r="A57" s="209" t="s">
        <v>477</v>
      </c>
      <c r="B57" s="920">
        <v>0</v>
      </c>
      <c r="C57" s="920">
        <v>0</v>
      </c>
      <c r="D57" s="920">
        <v>0</v>
      </c>
      <c r="E57" s="920">
        <v>0</v>
      </c>
      <c r="F57" s="920">
        <v>0</v>
      </c>
      <c r="G57" s="920">
        <v>0</v>
      </c>
      <c r="H57" s="920">
        <v>0</v>
      </c>
      <c r="I57" s="920">
        <v>0</v>
      </c>
    </row>
    <row r="58" spans="1:9" s="215" customFormat="1" ht="61.5" customHeight="1" thickBot="1">
      <c r="A58" s="208" t="s">
        <v>478</v>
      </c>
      <c r="B58" s="920">
        <v>498056.36385072657</v>
      </c>
      <c r="C58" s="920">
        <v>472560.59250502154</v>
      </c>
      <c r="D58" s="920">
        <v>621450.14524533716</v>
      </c>
      <c r="E58" s="920">
        <v>678801.62757780985</v>
      </c>
      <c r="F58" s="920">
        <v>815856.28316472308</v>
      </c>
      <c r="G58" s="920">
        <v>864900.57931778417</v>
      </c>
      <c r="H58" s="920">
        <v>973061.90003498539</v>
      </c>
      <c r="I58" s="920">
        <v>1014674.1544008745</v>
      </c>
    </row>
    <row r="59" spans="1:9" ht="31.5" customHeight="1" thickTop="1" thickBot="1">
      <c r="A59" s="211" t="s">
        <v>479</v>
      </c>
      <c r="B59" s="918"/>
      <c r="C59" s="918"/>
      <c r="D59" s="918"/>
      <c r="E59" s="918"/>
      <c r="F59" s="918"/>
      <c r="G59" s="918"/>
      <c r="H59" s="918"/>
      <c r="I59" s="918"/>
    </row>
    <row r="60" spans="1:9" ht="30" customHeight="1" thickTop="1">
      <c r="A60" s="121" t="s">
        <v>480</v>
      </c>
      <c r="B60" s="921">
        <v>40153.808825627479</v>
      </c>
      <c r="C60" s="921">
        <v>52474.785674318504</v>
      </c>
      <c r="D60" s="921">
        <v>66593.271179340038</v>
      </c>
      <c r="E60" s="921">
        <v>78039.902652737743</v>
      </c>
      <c r="F60" s="921">
        <v>98118.622100583088</v>
      </c>
      <c r="G60" s="921">
        <v>124507.14376384839</v>
      </c>
      <c r="H60" s="921">
        <v>152799.4236399417</v>
      </c>
      <c r="I60" s="921">
        <v>184684.30668513119</v>
      </c>
    </row>
    <row r="61" spans="1:9" ht="21" customHeight="1">
      <c r="A61" s="118" t="s">
        <v>481</v>
      </c>
      <c r="B61" s="921">
        <v>-10624.187655217966</v>
      </c>
      <c r="C61" s="921">
        <v>-15754.830946915352</v>
      </c>
      <c r="D61" s="921">
        <v>-20990.801032998563</v>
      </c>
      <c r="E61" s="921">
        <v>-15276.354069164265</v>
      </c>
      <c r="F61" s="921">
        <v>-15953.056319241981</v>
      </c>
      <c r="G61" s="921">
        <v>-21313.07134548105</v>
      </c>
      <c r="H61" s="921">
        <v>-25614.526775510207</v>
      </c>
      <c r="I61" s="921">
        <v>-32310.731221574344</v>
      </c>
    </row>
    <row r="62" spans="1:9" ht="21.75" customHeight="1">
      <c r="A62" s="116" t="s">
        <v>482</v>
      </c>
      <c r="B62" s="921">
        <v>29529.621170409511</v>
      </c>
      <c r="C62" s="921">
        <v>36719.954727403157</v>
      </c>
      <c r="D62" s="921">
        <v>45602.470146341468</v>
      </c>
      <c r="E62" s="921">
        <v>62763.548583573487</v>
      </c>
      <c r="F62" s="921">
        <v>82165.565781341109</v>
      </c>
      <c r="G62" s="921">
        <v>103194.07241836734</v>
      </c>
      <c r="H62" s="921">
        <v>127184.89686443149</v>
      </c>
      <c r="I62" s="921">
        <v>152373.57546355683</v>
      </c>
    </row>
    <row r="63" spans="1:9">
      <c r="A63" s="121" t="s">
        <v>483</v>
      </c>
      <c r="B63" s="921">
        <v>5673.6408031704104</v>
      </c>
      <c r="C63" s="921">
        <v>7483.4800502152084</v>
      </c>
      <c r="D63" s="921">
        <v>7612.0560473457681</v>
      </c>
      <c r="E63" s="921">
        <v>4150.6685014409222</v>
      </c>
      <c r="F63" s="921">
        <v>5157.4299518950429</v>
      </c>
      <c r="G63" s="921">
        <v>4119.8431443148693</v>
      </c>
      <c r="H63" s="921">
        <v>4069.6284081632648</v>
      </c>
      <c r="I63" s="921">
        <v>4652.5630962099121</v>
      </c>
    </row>
    <row r="64" spans="1:9">
      <c r="A64" s="118" t="s">
        <v>484</v>
      </c>
      <c r="B64" s="921">
        <v>-1954.3975865257596</v>
      </c>
      <c r="C64" s="921">
        <v>-1630.8726585365853</v>
      </c>
      <c r="D64" s="921">
        <v>-1628.6689526542323</v>
      </c>
      <c r="E64" s="921">
        <v>-2390.8071757925077</v>
      </c>
      <c r="F64" s="921">
        <v>-2905.8650641399418</v>
      </c>
      <c r="G64" s="921">
        <v>-2960.7030976676383</v>
      </c>
      <c r="H64" s="921">
        <v>-2499.7223556851309</v>
      </c>
      <c r="I64" s="921">
        <v>-2374.2417478134112</v>
      </c>
    </row>
    <row r="65" spans="1:9">
      <c r="A65" s="122" t="s">
        <v>485</v>
      </c>
      <c r="B65" s="921">
        <v>33248.864387054164</v>
      </c>
      <c r="C65" s="921">
        <v>42572.562119081784</v>
      </c>
      <c r="D65" s="921">
        <v>51585.857241033009</v>
      </c>
      <c r="E65" s="921">
        <v>64523.409909221897</v>
      </c>
      <c r="F65" s="921">
        <v>84417.130669096208</v>
      </c>
      <c r="G65" s="921">
        <v>104353.21246501457</v>
      </c>
      <c r="H65" s="921">
        <v>128754.80291690961</v>
      </c>
      <c r="I65" s="921">
        <v>154651.89681195334</v>
      </c>
    </row>
    <row r="66" spans="1:9">
      <c r="A66" s="121" t="s">
        <v>486</v>
      </c>
      <c r="B66" s="921">
        <v>4611.159661822986</v>
      </c>
      <c r="C66" s="921">
        <v>6246.1316915351508</v>
      </c>
      <c r="D66" s="921">
        <v>7779.8762123385941</v>
      </c>
      <c r="E66" s="921">
        <v>8340.0276311239195</v>
      </c>
      <c r="F66" s="921">
        <v>7982.672881924198</v>
      </c>
      <c r="G66" s="921">
        <v>6103.510218658892</v>
      </c>
      <c r="H66" s="921">
        <v>9399.9852944606409</v>
      </c>
      <c r="I66" s="921">
        <v>4088.8975437317781</v>
      </c>
    </row>
    <row r="67" spans="1:9">
      <c r="A67" s="121" t="s">
        <v>487</v>
      </c>
      <c r="B67" s="921">
        <v>-7325.5368758256272</v>
      </c>
      <c r="C67" s="921">
        <v>-14980.492839311335</v>
      </c>
      <c r="D67" s="921">
        <v>-12230.845401721665</v>
      </c>
      <c r="E67" s="921">
        <v>-17291.300521613834</v>
      </c>
      <c r="F67" s="921">
        <v>-19951.566765306121</v>
      </c>
      <c r="G67" s="921">
        <v>-13664.407900874636</v>
      </c>
      <c r="H67" s="921">
        <v>-11844.509325072886</v>
      </c>
      <c r="I67" s="921">
        <v>-19753.514673469388</v>
      </c>
    </row>
    <row r="68" spans="1:9">
      <c r="A68" s="116" t="s">
        <v>488</v>
      </c>
      <c r="B68" s="921">
        <v>30534.487173051519</v>
      </c>
      <c r="C68" s="921">
        <v>33838.200971305596</v>
      </c>
      <c r="D68" s="921">
        <v>47134.888051649927</v>
      </c>
      <c r="E68" s="921">
        <v>55572.137018731992</v>
      </c>
      <c r="F68" s="921">
        <v>72448.236785714296</v>
      </c>
      <c r="G68" s="921">
        <v>96792.314782798829</v>
      </c>
      <c r="H68" s="921">
        <v>126310.27888629737</v>
      </c>
      <c r="I68" s="921">
        <v>138987.27968221574</v>
      </c>
    </row>
    <row r="69" spans="1:9">
      <c r="A69" s="118" t="s">
        <v>489</v>
      </c>
      <c r="B69" s="921">
        <v>-21072.760807133422</v>
      </c>
      <c r="C69" s="921">
        <v>-29331.527426111908</v>
      </c>
      <c r="D69" s="921">
        <v>-31950.956338593976</v>
      </c>
      <c r="E69" s="921">
        <v>-40331.590185878966</v>
      </c>
      <c r="F69" s="921">
        <v>-54502.889444606408</v>
      </c>
      <c r="G69" s="921">
        <v>-69545.950072886306</v>
      </c>
      <c r="H69" s="921">
        <v>-88551.333045189516</v>
      </c>
      <c r="I69" s="921">
        <v>-91370.849784256556</v>
      </c>
    </row>
    <row r="70" spans="1:9">
      <c r="A70" s="122" t="s">
        <v>490</v>
      </c>
      <c r="B70" s="921">
        <v>9461.726365918099</v>
      </c>
      <c r="C70" s="921">
        <v>4506.6735451936866</v>
      </c>
      <c r="D70" s="921">
        <v>15183.931713055954</v>
      </c>
      <c r="E70" s="921">
        <v>15240.546832853026</v>
      </c>
      <c r="F70" s="921">
        <v>17945.347341107874</v>
      </c>
      <c r="G70" s="921">
        <v>27246.364709912534</v>
      </c>
      <c r="H70" s="921">
        <v>37758.945841107867</v>
      </c>
      <c r="I70" s="921">
        <v>47616.429897959191</v>
      </c>
    </row>
    <row r="71" spans="1:9">
      <c r="A71" s="122" t="s">
        <v>491</v>
      </c>
      <c r="B71" s="921">
        <v>-11347.106632760897</v>
      </c>
      <c r="C71" s="921">
        <v>-27340.698410329984</v>
      </c>
      <c r="D71" s="921">
        <v>671.7798292682927</v>
      </c>
      <c r="E71" s="921">
        <v>-1783.626227665706</v>
      </c>
      <c r="F71" s="921">
        <v>-4596.4526457725942</v>
      </c>
      <c r="G71" s="921">
        <v>3.2592638483965017</v>
      </c>
      <c r="H71" s="921">
        <v>2.6458571428571429</v>
      </c>
      <c r="I71" s="921">
        <v>1.8440510204081633</v>
      </c>
    </row>
    <row r="72" spans="1:9">
      <c r="A72" s="123" t="s">
        <v>492</v>
      </c>
      <c r="B72" s="921" t="s">
        <v>803</v>
      </c>
      <c r="C72" s="921">
        <v>-28343.613905308463</v>
      </c>
      <c r="D72" s="921">
        <v>0</v>
      </c>
      <c r="E72" s="921">
        <v>-1826.2085331412104</v>
      </c>
      <c r="F72" s="921">
        <v>-4686.0797172011662</v>
      </c>
      <c r="G72" s="921">
        <v>0</v>
      </c>
      <c r="H72" s="921">
        <v>0</v>
      </c>
      <c r="I72" s="921">
        <v>0</v>
      </c>
    </row>
    <row r="73" spans="1:9">
      <c r="A73" s="123" t="s">
        <v>493</v>
      </c>
      <c r="B73" s="921" t="s">
        <v>803</v>
      </c>
      <c r="C73" s="921">
        <v>1002.9154949784792</v>
      </c>
      <c r="D73" s="921">
        <v>671.7798292682927</v>
      </c>
      <c r="E73" s="921">
        <v>42.582305475504327</v>
      </c>
      <c r="F73" s="921">
        <v>89.627071428571412</v>
      </c>
      <c r="G73" s="921">
        <v>3.2592638483965017</v>
      </c>
      <c r="H73" s="921">
        <v>2.6458571428571429</v>
      </c>
      <c r="I73" s="921">
        <v>1.8440510204081633</v>
      </c>
    </row>
    <row r="74" spans="1:9">
      <c r="A74" s="116" t="s">
        <v>494</v>
      </c>
      <c r="B74" s="921">
        <v>11537.762254953763</v>
      </c>
      <c r="C74" s="921">
        <v>26926.735285509327</v>
      </c>
      <c r="D74" s="921">
        <v>-491.50169440459109</v>
      </c>
      <c r="E74" s="921">
        <v>1736.9690864553315</v>
      </c>
      <c r="F74" s="921">
        <v>4452.6064693877552</v>
      </c>
      <c r="G74" s="921">
        <v>-15.031466472303206</v>
      </c>
      <c r="H74" s="921">
        <v>-11.590596209912539</v>
      </c>
      <c r="I74" s="921">
        <v>-10.306819241982508</v>
      </c>
    </row>
    <row r="75" spans="1:9">
      <c r="A75" s="116" t="s">
        <v>495</v>
      </c>
      <c r="B75" s="921" t="s">
        <v>803</v>
      </c>
      <c r="C75" s="921">
        <v>27497.834715925394</v>
      </c>
      <c r="D75" s="921">
        <v>0</v>
      </c>
      <c r="E75" s="921">
        <v>1824.1845965417867</v>
      </c>
      <c r="F75" s="921">
        <v>4734.0573250728858</v>
      </c>
      <c r="G75" s="921">
        <v>0</v>
      </c>
      <c r="H75" s="921">
        <v>0</v>
      </c>
      <c r="I75" s="921">
        <v>0</v>
      </c>
    </row>
    <row r="76" spans="1:9">
      <c r="A76" s="118" t="s">
        <v>496</v>
      </c>
      <c r="B76" s="921" t="s">
        <v>803</v>
      </c>
      <c r="C76" s="921">
        <v>-571.0994304160688</v>
      </c>
      <c r="D76" s="921">
        <v>-491.50169440459109</v>
      </c>
      <c r="E76" s="921">
        <v>-87.215510086455339</v>
      </c>
      <c r="F76" s="921">
        <v>-281.45085568513122</v>
      </c>
      <c r="G76" s="921">
        <v>-15.031466472303206</v>
      </c>
      <c r="H76" s="921">
        <v>-11.590596209912539</v>
      </c>
      <c r="I76" s="921">
        <v>-10.306819241982508</v>
      </c>
    </row>
    <row r="77" spans="1:9">
      <c r="A77" s="116" t="s">
        <v>497</v>
      </c>
      <c r="B77" s="921">
        <v>9652.3819881109648</v>
      </c>
      <c r="C77" s="921">
        <v>4092.7104203730269</v>
      </c>
      <c r="D77" s="921">
        <v>15364.209847919656</v>
      </c>
      <c r="E77" s="921">
        <v>15193.889691642651</v>
      </c>
      <c r="F77" s="921">
        <v>17801.501164723031</v>
      </c>
      <c r="G77" s="921">
        <v>27234.592507288631</v>
      </c>
      <c r="H77" s="921">
        <v>37750.001102040813</v>
      </c>
      <c r="I77" s="921">
        <v>47607.967129737604</v>
      </c>
    </row>
    <row r="78" spans="1:9">
      <c r="A78" s="124" t="s">
        <v>498</v>
      </c>
      <c r="B78" s="921">
        <v>1.3210039630118892E-6</v>
      </c>
      <c r="C78" s="921">
        <v>6.3127690100430421E-5</v>
      </c>
      <c r="D78" s="921">
        <v>0</v>
      </c>
      <c r="E78" s="921">
        <v>0</v>
      </c>
      <c r="F78" s="921">
        <v>0</v>
      </c>
      <c r="G78" s="921">
        <v>0</v>
      </c>
      <c r="H78" s="921">
        <v>0</v>
      </c>
      <c r="I78" s="921">
        <v>0</v>
      </c>
    </row>
    <row r="79" spans="1:9">
      <c r="A79" s="122" t="s">
        <v>499</v>
      </c>
      <c r="B79" s="921">
        <v>9652.3819894319677</v>
      </c>
      <c r="C79" s="921">
        <v>4092.7104835007176</v>
      </c>
      <c r="D79" s="921">
        <v>15364.209847919656</v>
      </c>
      <c r="E79" s="921">
        <v>15193.889691642651</v>
      </c>
      <c r="F79" s="921">
        <v>17801.501164723031</v>
      </c>
      <c r="G79" s="921">
        <v>27234.592507288631</v>
      </c>
      <c r="H79" s="921">
        <v>37750.001102040813</v>
      </c>
      <c r="I79" s="921">
        <v>47607.967129737604</v>
      </c>
    </row>
    <row r="80" spans="1:9">
      <c r="A80" s="121" t="s">
        <v>500</v>
      </c>
      <c r="B80" s="921">
        <v>0</v>
      </c>
      <c r="C80" s="921">
        <v>0</v>
      </c>
      <c r="D80" s="921">
        <v>0</v>
      </c>
      <c r="E80" s="921">
        <v>0</v>
      </c>
      <c r="F80" s="921">
        <v>-415.09824781341109</v>
      </c>
      <c r="G80" s="921">
        <v>-88.371720116618079</v>
      </c>
      <c r="H80" s="921">
        <v>-50.968513119533526</v>
      </c>
      <c r="I80" s="921">
        <v>-3707.9785714285713</v>
      </c>
    </row>
    <row r="81" spans="1:9" ht="21" customHeight="1">
      <c r="A81" s="116" t="s">
        <v>501</v>
      </c>
      <c r="B81" s="921">
        <v>9652.3819894319677</v>
      </c>
      <c r="C81" s="921">
        <v>4092.7104835007176</v>
      </c>
      <c r="D81" s="921">
        <v>15364.209847919656</v>
      </c>
      <c r="E81" s="921">
        <v>15193.889691642651</v>
      </c>
      <c r="F81" s="921">
        <v>17386.402916909621</v>
      </c>
      <c r="G81" s="921">
        <v>27146.220787172009</v>
      </c>
      <c r="H81" s="921">
        <v>37699.032588921284</v>
      </c>
      <c r="I81" s="921">
        <v>43899.988558309044</v>
      </c>
    </row>
    <row r="82" spans="1:9" ht="21" customHeight="1">
      <c r="A82" s="121" t="s">
        <v>502</v>
      </c>
      <c r="B82" s="921" t="s">
        <v>803</v>
      </c>
      <c r="C82" s="921">
        <v>-1472.4697862266858</v>
      </c>
      <c r="D82" s="921">
        <v>0</v>
      </c>
      <c r="E82" s="921">
        <v>0</v>
      </c>
      <c r="F82" s="921">
        <v>0</v>
      </c>
      <c r="G82" s="921">
        <v>0</v>
      </c>
      <c r="H82" s="921">
        <v>0</v>
      </c>
      <c r="I82" s="921">
        <v>0</v>
      </c>
    </row>
    <row r="83" spans="1:9" ht="21" customHeight="1">
      <c r="A83" s="116" t="s">
        <v>503</v>
      </c>
      <c r="B83" s="921">
        <v>9652.3819894319677</v>
      </c>
      <c r="C83" s="921">
        <v>2620.2406972740314</v>
      </c>
      <c r="D83" s="921">
        <v>15364.209847919656</v>
      </c>
      <c r="E83" s="921">
        <v>15193.889691642651</v>
      </c>
      <c r="F83" s="921">
        <v>17386.402916909621</v>
      </c>
      <c r="G83" s="921">
        <v>27146.220787172009</v>
      </c>
      <c r="H83" s="921">
        <v>37699.032588921284</v>
      </c>
      <c r="I83" s="921">
        <v>43899.988558309044</v>
      </c>
    </row>
    <row r="84" spans="1:9" ht="18" customHeight="1" thickBot="1">
      <c r="A84" s="121" t="s">
        <v>504</v>
      </c>
      <c r="B84" s="921">
        <v>-1984.0231109643328</v>
      </c>
      <c r="C84" s="921">
        <v>-321.61793400286945</v>
      </c>
      <c r="D84" s="921">
        <v>-3288.347345767575</v>
      </c>
      <c r="E84" s="921">
        <v>-3487.4850172910665</v>
      </c>
      <c r="F84" s="921">
        <v>-3598.9432944606415</v>
      </c>
      <c r="G84" s="921">
        <v>-9666.976093294461</v>
      </c>
      <c r="H84" s="921">
        <v>-13195.069533527696</v>
      </c>
      <c r="I84" s="921">
        <v>-17391.488192419823</v>
      </c>
    </row>
    <row r="85" spans="1:9" ht="24" customHeight="1" thickTop="1" thickBot="1">
      <c r="A85" s="113" t="s">
        <v>505</v>
      </c>
      <c r="B85" s="918">
        <v>7668.3588784676358</v>
      </c>
      <c r="C85" s="918">
        <v>2298.6227632711621</v>
      </c>
      <c r="D85" s="918">
        <v>12075.86250215208</v>
      </c>
      <c r="E85" s="918">
        <v>11706.404674351585</v>
      </c>
      <c r="F85" s="918">
        <v>13787.45962244898</v>
      </c>
      <c r="G85" s="918">
        <v>17479.24469387755</v>
      </c>
      <c r="H85" s="918">
        <v>24503.963055393586</v>
      </c>
      <c r="I85" s="918">
        <v>26508.500365889213</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N13" sqref="N13"/>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1300</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17129.373775429325</v>
      </c>
      <c r="C8" s="918">
        <v>21660.566942611189</v>
      </c>
      <c r="D8" s="918">
        <v>21258.090654232426</v>
      </c>
      <c r="E8" s="918">
        <v>23718.996243515849</v>
      </c>
      <c r="F8" s="918">
        <v>23701.89173760933</v>
      </c>
      <c r="G8" s="918">
        <v>27120.748443148688</v>
      </c>
      <c r="H8" s="918">
        <v>27729.269307580173</v>
      </c>
      <c r="I8" s="918">
        <v>25775.026658892129</v>
      </c>
    </row>
    <row r="9" spans="1:9" s="214" customFormat="1" ht="21" customHeight="1" thickTop="1">
      <c r="A9" s="206" t="s">
        <v>9</v>
      </c>
      <c r="B9" s="919">
        <v>2909.3938361955084</v>
      </c>
      <c r="C9" s="919">
        <v>4776.950456241033</v>
      </c>
      <c r="D9" s="919">
        <v>7280.1469253945479</v>
      </c>
      <c r="E9" s="919">
        <v>8492.5801527377516</v>
      </c>
      <c r="F9" s="919">
        <v>6191.7559956268224</v>
      </c>
      <c r="G9" s="919">
        <v>7868.4660597667644</v>
      </c>
      <c r="H9" s="919">
        <v>10274.846670553936</v>
      </c>
      <c r="I9" s="919">
        <v>7821.1680160349861</v>
      </c>
    </row>
    <row r="10" spans="1:9" s="214" customFormat="1" ht="21" customHeight="1">
      <c r="A10" s="206" t="s">
        <v>18</v>
      </c>
      <c r="B10" s="919">
        <v>1966.1608031704095</v>
      </c>
      <c r="C10" s="919">
        <v>4457.9145710186513</v>
      </c>
      <c r="D10" s="919">
        <v>2908.5091850789099</v>
      </c>
      <c r="E10" s="919">
        <v>2423.0846282420753</v>
      </c>
      <c r="F10" s="919">
        <v>1448.0122930029156</v>
      </c>
      <c r="G10" s="919">
        <v>4166.6632915451892</v>
      </c>
      <c r="H10" s="919">
        <v>3273.8517930029152</v>
      </c>
      <c r="I10" s="919">
        <v>2406.3963760932947</v>
      </c>
    </row>
    <row r="11" spans="1:9" s="214" customFormat="1" ht="21" customHeight="1">
      <c r="A11" s="206" t="s">
        <v>27</v>
      </c>
      <c r="B11" s="919">
        <v>11497.373208718625</v>
      </c>
      <c r="C11" s="919">
        <v>11113.641860832138</v>
      </c>
      <c r="D11" s="919">
        <v>10408.530690100431</v>
      </c>
      <c r="E11" s="919">
        <v>12198.910886167147</v>
      </c>
      <c r="F11" s="919">
        <v>14491.482606413994</v>
      </c>
      <c r="G11" s="919">
        <v>14459.493495626823</v>
      </c>
      <c r="H11" s="919">
        <v>13548.98025510204</v>
      </c>
      <c r="I11" s="919">
        <v>14972.956125364432</v>
      </c>
    </row>
    <row r="12" spans="1:9" s="214" customFormat="1" ht="21" customHeight="1">
      <c r="A12" s="207" t="s">
        <v>443</v>
      </c>
      <c r="B12" s="919">
        <v>9757.2497859973573</v>
      </c>
      <c r="C12" s="919">
        <v>10043.053335724533</v>
      </c>
      <c r="D12" s="919">
        <v>9287.9654332855098</v>
      </c>
      <c r="E12" s="919">
        <v>11117.812687319885</v>
      </c>
      <c r="F12" s="919">
        <v>14463.48716909621</v>
      </c>
      <c r="G12" s="919">
        <v>14558.448317784256</v>
      </c>
      <c r="H12" s="919">
        <v>13666.903246355685</v>
      </c>
      <c r="I12" s="919">
        <v>14949.815327988339</v>
      </c>
    </row>
    <row r="13" spans="1:9" s="214" customFormat="1" ht="21" customHeight="1">
      <c r="A13" s="207" t="s">
        <v>444</v>
      </c>
      <c r="B13" s="919">
        <v>9521.3243949801854</v>
      </c>
      <c r="C13" s="919">
        <v>9993.763335724534</v>
      </c>
      <c r="D13" s="919">
        <v>9259.7354332855084</v>
      </c>
      <c r="E13" s="919">
        <v>11009.679347262248</v>
      </c>
      <c r="F13" s="919">
        <v>14463.48716909621</v>
      </c>
      <c r="G13" s="919">
        <v>14513.948317784256</v>
      </c>
      <c r="H13" s="919">
        <v>13626.903246355685</v>
      </c>
      <c r="I13" s="919">
        <v>14949.815327988339</v>
      </c>
    </row>
    <row r="14" spans="1:9" s="214" customFormat="1" ht="21" customHeight="1">
      <c r="A14" s="207" t="s">
        <v>445</v>
      </c>
      <c r="B14" s="919">
        <v>235.92539101717304</v>
      </c>
      <c r="C14" s="919">
        <v>49.289999999999992</v>
      </c>
      <c r="D14" s="919">
        <v>28.23</v>
      </c>
      <c r="E14" s="919">
        <v>108.13334005763689</v>
      </c>
      <c r="F14" s="919">
        <v>0</v>
      </c>
      <c r="G14" s="919">
        <v>44.5</v>
      </c>
      <c r="H14" s="919">
        <v>40</v>
      </c>
      <c r="I14" s="919">
        <v>0</v>
      </c>
    </row>
    <row r="15" spans="1:9" s="214" customFormat="1" ht="21" customHeight="1">
      <c r="A15" s="207" t="s">
        <v>446</v>
      </c>
      <c r="B15" s="919">
        <v>17.327270805812418</v>
      </c>
      <c r="C15" s="919">
        <v>0</v>
      </c>
      <c r="D15" s="919">
        <v>0</v>
      </c>
      <c r="E15" s="919">
        <v>0</v>
      </c>
      <c r="F15" s="919">
        <v>49</v>
      </c>
      <c r="G15" s="919">
        <v>17</v>
      </c>
      <c r="H15" s="919">
        <v>18.171858600583089</v>
      </c>
      <c r="I15" s="919">
        <v>1.6645670553935858</v>
      </c>
    </row>
    <row r="16" spans="1:9" s="214" customFormat="1" ht="21" customHeight="1">
      <c r="A16" s="207" t="s">
        <v>447</v>
      </c>
      <c r="B16" s="919">
        <v>2.74389035667107</v>
      </c>
      <c r="C16" s="919">
        <v>0</v>
      </c>
      <c r="D16" s="919">
        <v>0</v>
      </c>
      <c r="E16" s="919">
        <v>0</v>
      </c>
      <c r="F16" s="919">
        <v>49</v>
      </c>
      <c r="G16" s="919">
        <v>17</v>
      </c>
      <c r="H16" s="919">
        <v>18.171858600583089</v>
      </c>
      <c r="I16" s="919">
        <v>1.6645670553935858</v>
      </c>
    </row>
    <row r="17" spans="1:9" s="214" customFormat="1" ht="21" customHeight="1">
      <c r="A17" s="207" t="s">
        <v>448</v>
      </c>
      <c r="B17" s="919">
        <v>14.583380449141348</v>
      </c>
      <c r="C17" s="919">
        <v>0</v>
      </c>
      <c r="D17" s="919">
        <v>0</v>
      </c>
      <c r="E17" s="919">
        <v>0</v>
      </c>
      <c r="F17" s="919">
        <v>0</v>
      </c>
      <c r="G17" s="919">
        <v>0</v>
      </c>
      <c r="H17" s="919">
        <v>0</v>
      </c>
      <c r="I17" s="919">
        <v>0</v>
      </c>
    </row>
    <row r="18" spans="1:9" s="214" customFormat="1" ht="21" customHeight="1">
      <c r="A18" s="207" t="s">
        <v>449</v>
      </c>
      <c r="B18" s="919">
        <v>4103.9327503302511</v>
      </c>
      <c r="C18" s="919">
        <v>3135.3698794835004</v>
      </c>
      <c r="D18" s="919">
        <v>3063.6553687230994</v>
      </c>
      <c r="E18" s="919">
        <v>2595.9043198847266</v>
      </c>
      <c r="F18" s="919">
        <v>15.946979591836735</v>
      </c>
      <c r="G18" s="919">
        <v>16.649999999999999</v>
      </c>
      <c r="H18" s="919">
        <v>1.5901574344023321</v>
      </c>
      <c r="I18" s="919">
        <v>40.937185131195335</v>
      </c>
    </row>
    <row r="19" spans="1:9" s="214" customFormat="1" ht="21" customHeight="1">
      <c r="A19" s="207" t="s">
        <v>450</v>
      </c>
      <c r="B19" s="919">
        <v>2246.2163896961692</v>
      </c>
      <c r="C19" s="919">
        <v>1927.5182984218075</v>
      </c>
      <c r="D19" s="919">
        <v>1923.9862381635583</v>
      </c>
      <c r="E19" s="919">
        <v>1624.6767406340057</v>
      </c>
      <c r="F19" s="919">
        <v>6.3679693877551014</v>
      </c>
      <c r="G19" s="919">
        <v>0</v>
      </c>
      <c r="H19" s="919">
        <v>1.5901574344023321</v>
      </c>
      <c r="I19" s="919">
        <v>0.93718513119533531</v>
      </c>
    </row>
    <row r="20" spans="1:9" s="214" customFormat="1" ht="21" customHeight="1">
      <c r="A20" s="207" t="s">
        <v>451</v>
      </c>
      <c r="B20" s="919">
        <v>1857.7163606340816</v>
      </c>
      <c r="C20" s="919">
        <v>1207.851581061693</v>
      </c>
      <c r="D20" s="919">
        <v>1139.6691305595409</v>
      </c>
      <c r="E20" s="919">
        <v>971.22757925072051</v>
      </c>
      <c r="F20" s="919">
        <v>9.5790102040816318</v>
      </c>
      <c r="G20" s="919">
        <v>16.649999999999999</v>
      </c>
      <c r="H20" s="919">
        <v>0</v>
      </c>
      <c r="I20" s="919">
        <v>40</v>
      </c>
    </row>
    <row r="21" spans="1:9" s="214" customFormat="1" ht="21" customHeight="1">
      <c r="A21" s="207" t="s">
        <v>40</v>
      </c>
      <c r="B21" s="919">
        <v>136.30047159841479</v>
      </c>
      <c r="C21" s="919">
        <v>134.54017647058825</v>
      </c>
      <c r="D21" s="919">
        <v>126.21953945480631</v>
      </c>
      <c r="E21" s="919">
        <v>117.96417002881844</v>
      </c>
      <c r="F21" s="919">
        <v>169.41945772594752</v>
      </c>
      <c r="G21" s="919">
        <v>161.43802623906706</v>
      </c>
      <c r="H21" s="919">
        <v>145.05181486880466</v>
      </c>
      <c r="I21" s="919">
        <v>144.45472157434403</v>
      </c>
    </row>
    <row r="22" spans="1:9" s="214" customFormat="1" ht="21" customHeight="1">
      <c r="A22" s="207" t="s">
        <v>452</v>
      </c>
      <c r="B22" s="919">
        <v>-2517.4370700132104</v>
      </c>
      <c r="C22" s="919">
        <v>-2199.3215308464851</v>
      </c>
      <c r="D22" s="919">
        <v>-2069.3096513629844</v>
      </c>
      <c r="E22" s="919">
        <v>-1632.7702910662824</v>
      </c>
      <c r="F22" s="919">
        <v>-206.37100000000001</v>
      </c>
      <c r="G22" s="919">
        <v>-294.04284839650143</v>
      </c>
      <c r="H22" s="919">
        <v>-282.7368221574344</v>
      </c>
      <c r="I22" s="919">
        <v>-163.91567638483966</v>
      </c>
    </row>
    <row r="23" spans="1:9" s="214" customFormat="1" ht="21" customHeight="1">
      <c r="A23" s="206" t="s">
        <v>58</v>
      </c>
      <c r="B23" s="919">
        <v>95.526857331572003</v>
      </c>
      <c r="C23" s="919">
        <v>12.346285509325682</v>
      </c>
      <c r="D23" s="919">
        <v>17.998348637015784</v>
      </c>
      <c r="E23" s="919">
        <v>37.460979827089339</v>
      </c>
      <c r="F23" s="919">
        <v>33.542794460641403</v>
      </c>
      <c r="G23" s="919">
        <v>35.112166180758017</v>
      </c>
      <c r="H23" s="919">
        <v>40.548381924198253</v>
      </c>
      <c r="I23" s="919">
        <v>38.1019416909621</v>
      </c>
    </row>
    <row r="24" spans="1:9" s="214" customFormat="1" ht="21" customHeight="1">
      <c r="A24" s="206" t="s">
        <v>64</v>
      </c>
      <c r="B24" s="919">
        <v>24.261339498018497</v>
      </c>
      <c r="C24" s="919">
        <v>32.824846484935435</v>
      </c>
      <c r="D24" s="919">
        <v>0</v>
      </c>
      <c r="E24" s="919">
        <v>1.8731988472622477E-3</v>
      </c>
      <c r="F24" s="919">
        <v>1.6034985422740523E-3</v>
      </c>
      <c r="G24" s="919">
        <v>1.4577259475218659E-3</v>
      </c>
      <c r="H24" s="919">
        <v>1.3119533527696792E-3</v>
      </c>
      <c r="I24" s="919">
        <v>5.8309037900874635E-4</v>
      </c>
    </row>
    <row r="25" spans="1:9" s="214" customFormat="1" ht="21" customHeight="1">
      <c r="A25" s="206" t="s">
        <v>453</v>
      </c>
      <c r="B25" s="919">
        <v>31.169999999999998</v>
      </c>
      <c r="C25" s="919">
        <v>561.80325107604017</v>
      </c>
      <c r="D25" s="919">
        <v>28.169999999999998</v>
      </c>
      <c r="E25" s="919">
        <v>28.169999999999998</v>
      </c>
      <c r="F25" s="919">
        <v>1050.2306574344022</v>
      </c>
      <c r="G25" s="919">
        <v>39.910909620991262</v>
      </c>
      <c r="H25" s="919">
        <v>39.918349854227401</v>
      </c>
      <c r="I25" s="919">
        <v>39.925800291545187</v>
      </c>
    </row>
    <row r="26" spans="1:9" s="214" customFormat="1" ht="21" customHeight="1">
      <c r="A26" s="206" t="s">
        <v>75</v>
      </c>
      <c r="B26" s="919">
        <v>376.43634478203433</v>
      </c>
      <c r="C26" s="919">
        <v>399.8300043041607</v>
      </c>
      <c r="D26" s="919">
        <v>383.10294978479203</v>
      </c>
      <c r="E26" s="919">
        <v>316.67133285302589</v>
      </c>
      <c r="F26" s="919">
        <v>252.97269533527697</v>
      </c>
      <c r="G26" s="919">
        <v>337.99833236151602</v>
      </c>
      <c r="H26" s="919">
        <v>292.63467784256562</v>
      </c>
      <c r="I26" s="919">
        <v>288.36783381924198</v>
      </c>
    </row>
    <row r="27" spans="1:9" s="215" customFormat="1" ht="43.5" customHeight="1" thickBot="1">
      <c r="A27" s="208" t="s">
        <v>454</v>
      </c>
      <c r="B27" s="920">
        <v>229.05138573315719</v>
      </c>
      <c r="C27" s="920">
        <v>305.25566714490674</v>
      </c>
      <c r="D27" s="920">
        <v>231.63255523672882</v>
      </c>
      <c r="E27" s="920">
        <v>222.11639048991356</v>
      </c>
      <c r="F27" s="920">
        <v>233.89309183673473</v>
      </c>
      <c r="G27" s="920">
        <v>213.10273032069972</v>
      </c>
      <c r="H27" s="920">
        <v>258.4878673469388</v>
      </c>
      <c r="I27" s="920">
        <v>208.10998250728863</v>
      </c>
    </row>
    <row r="28" spans="1:9" ht="24" customHeight="1" thickTop="1" thickBot="1">
      <c r="A28" s="113" t="s">
        <v>455</v>
      </c>
      <c r="B28" s="918">
        <v>5905.6771254953774</v>
      </c>
      <c r="C28" s="918">
        <v>9156.4600057388816</v>
      </c>
      <c r="D28" s="918">
        <v>8406.4429010043059</v>
      </c>
      <c r="E28" s="918">
        <v>10702.520033141211</v>
      </c>
      <c r="F28" s="918">
        <v>10307.684976676384</v>
      </c>
      <c r="G28" s="918">
        <v>13437.873441690963</v>
      </c>
      <c r="H28" s="918">
        <v>13854.077599125365</v>
      </c>
      <c r="I28" s="918">
        <v>11699.723836734693</v>
      </c>
    </row>
    <row r="29" spans="1:9" s="214" customFormat="1" ht="21" customHeight="1" thickTop="1">
      <c r="A29" s="206" t="s">
        <v>456</v>
      </c>
      <c r="B29" s="919">
        <v>4403.9350343461028</v>
      </c>
      <c r="C29" s="919">
        <v>7749.6751764705878</v>
      </c>
      <c r="D29" s="919">
        <v>7344.6906183644187</v>
      </c>
      <c r="E29" s="919">
        <v>9854.7931051873202</v>
      </c>
      <c r="F29" s="919">
        <v>8970.8554679300287</v>
      </c>
      <c r="G29" s="919">
        <v>8648.6216895043726</v>
      </c>
      <c r="H29" s="919">
        <v>8695.9294752186597</v>
      </c>
      <c r="I29" s="919">
        <v>9087.8203250728857</v>
      </c>
    </row>
    <row r="30" spans="1:9" s="214" customFormat="1" ht="21" customHeight="1">
      <c r="A30" s="207" t="s">
        <v>457</v>
      </c>
      <c r="B30" s="919">
        <v>1862.0386803170411</v>
      </c>
      <c r="C30" s="919">
        <v>2698.7323027259681</v>
      </c>
      <c r="D30" s="919">
        <v>3289.2574634146345</v>
      </c>
      <c r="E30" s="919">
        <v>5700.8852132564843</v>
      </c>
      <c r="F30" s="919">
        <v>4310.638279883382</v>
      </c>
      <c r="G30" s="919">
        <v>4804.367498542274</v>
      </c>
      <c r="H30" s="919">
        <v>4587.5419941690961</v>
      </c>
      <c r="I30" s="919">
        <v>3993.8234620991252</v>
      </c>
    </row>
    <row r="31" spans="1:9" s="214" customFormat="1" ht="21" customHeight="1">
      <c r="A31" s="207" t="s">
        <v>458</v>
      </c>
      <c r="B31" s="919">
        <v>1384.6258745046234</v>
      </c>
      <c r="C31" s="919">
        <v>1469.512299856528</v>
      </c>
      <c r="D31" s="919">
        <v>1671.4443472022956</v>
      </c>
      <c r="E31" s="919">
        <v>2277.2907406340059</v>
      </c>
      <c r="F31" s="919">
        <v>2836.3615947521866</v>
      </c>
      <c r="G31" s="919">
        <v>2460.1248862973757</v>
      </c>
      <c r="H31" s="919">
        <v>2680.6442376093296</v>
      </c>
      <c r="I31" s="919">
        <v>3299.6243279883383</v>
      </c>
    </row>
    <row r="32" spans="1:9" s="214" customFormat="1" ht="21" customHeight="1">
      <c r="A32" s="207" t="s">
        <v>459</v>
      </c>
      <c r="B32" s="919">
        <v>1134.6419867899604</v>
      </c>
      <c r="C32" s="919">
        <v>3371.8280401721668</v>
      </c>
      <c r="D32" s="919">
        <v>1691.2749067431848</v>
      </c>
      <c r="E32" s="919">
        <v>1674.7591426512968</v>
      </c>
      <c r="F32" s="919">
        <v>913.26452186588926</v>
      </c>
      <c r="G32" s="919">
        <v>874.24445772594754</v>
      </c>
      <c r="H32" s="919">
        <v>906.21599271137029</v>
      </c>
      <c r="I32" s="919">
        <v>921.71675655976685</v>
      </c>
    </row>
    <row r="33" spans="1:9" s="214" customFormat="1" ht="21" customHeight="1">
      <c r="A33" s="207" t="s">
        <v>460</v>
      </c>
      <c r="B33" s="919">
        <v>17.178236459709382</v>
      </c>
      <c r="C33" s="919">
        <v>162.15999569583929</v>
      </c>
      <c r="D33" s="919">
        <v>661.15435868005727</v>
      </c>
      <c r="E33" s="919">
        <v>191.88009365994236</v>
      </c>
      <c r="F33" s="919">
        <v>904.95043440233246</v>
      </c>
      <c r="G33" s="919">
        <v>504.03890962099126</v>
      </c>
      <c r="H33" s="919">
        <v>514.43728279883373</v>
      </c>
      <c r="I33" s="919">
        <v>866.81534693877552</v>
      </c>
    </row>
    <row r="34" spans="1:9" s="214" customFormat="1" ht="21" customHeight="1">
      <c r="A34" s="207" t="s">
        <v>461</v>
      </c>
      <c r="B34" s="919">
        <v>0</v>
      </c>
      <c r="C34" s="919">
        <v>0</v>
      </c>
      <c r="D34" s="919">
        <v>0</v>
      </c>
      <c r="E34" s="919">
        <v>0</v>
      </c>
      <c r="F34" s="919">
        <v>0</v>
      </c>
      <c r="G34" s="919">
        <v>0</v>
      </c>
      <c r="H34" s="919">
        <v>0</v>
      </c>
      <c r="I34" s="919">
        <v>0</v>
      </c>
    </row>
    <row r="35" spans="1:9" s="214" customFormat="1" ht="21" customHeight="1">
      <c r="A35" s="207" t="s">
        <v>462</v>
      </c>
      <c r="B35" s="919">
        <v>5.4502562747688241</v>
      </c>
      <c r="C35" s="919">
        <v>47.442538020086083</v>
      </c>
      <c r="D35" s="919">
        <v>31.559542324246774</v>
      </c>
      <c r="E35" s="919">
        <v>9.9779149855907772</v>
      </c>
      <c r="F35" s="919">
        <v>5.6406370262390668</v>
      </c>
      <c r="G35" s="919">
        <v>5.8459373177842568</v>
      </c>
      <c r="H35" s="919">
        <v>7.0899679300291547</v>
      </c>
      <c r="I35" s="919">
        <v>5.8404314868804663</v>
      </c>
    </row>
    <row r="36" spans="1:9" s="214" customFormat="1" ht="21" customHeight="1">
      <c r="A36" s="206" t="s">
        <v>463</v>
      </c>
      <c r="B36" s="919">
        <v>0</v>
      </c>
      <c r="C36" s="919">
        <v>0</v>
      </c>
      <c r="D36" s="919">
        <v>0</v>
      </c>
      <c r="E36" s="919">
        <v>0</v>
      </c>
      <c r="F36" s="919">
        <v>0</v>
      </c>
      <c r="G36" s="919">
        <v>0</v>
      </c>
      <c r="H36" s="919">
        <v>0</v>
      </c>
      <c r="I36" s="919">
        <v>0</v>
      </c>
    </row>
    <row r="37" spans="1:9" s="214" customFormat="1" ht="21" customHeight="1">
      <c r="A37" s="206" t="s">
        <v>464</v>
      </c>
      <c r="B37" s="919">
        <v>804.52934081902254</v>
      </c>
      <c r="C37" s="919">
        <v>520.33210043041606</v>
      </c>
      <c r="D37" s="919">
        <v>88.407750358680062</v>
      </c>
      <c r="E37" s="919">
        <v>0</v>
      </c>
      <c r="F37" s="919">
        <v>352.51199999999994</v>
      </c>
      <c r="G37" s="919">
        <v>4000.6933294460641</v>
      </c>
      <c r="H37" s="919">
        <v>4159.9189489795917</v>
      </c>
      <c r="I37" s="919">
        <v>1570.3158892128281</v>
      </c>
    </row>
    <row r="38" spans="1:9" s="214" customFormat="1" ht="21" customHeight="1">
      <c r="A38" s="206" t="s">
        <v>465</v>
      </c>
      <c r="B38" s="919">
        <v>693.69431043593124</v>
      </c>
      <c r="C38" s="919">
        <v>819.09508895265412</v>
      </c>
      <c r="D38" s="919">
        <v>848.32423242467723</v>
      </c>
      <c r="E38" s="919">
        <v>590.32958789625366</v>
      </c>
      <c r="F38" s="919">
        <v>613.56373177842568</v>
      </c>
      <c r="G38" s="919">
        <v>399.52170262390666</v>
      </c>
      <c r="H38" s="919">
        <v>465.89410641399417</v>
      </c>
      <c r="I38" s="919">
        <v>506.93705393586004</v>
      </c>
    </row>
    <row r="39" spans="1:9" s="214" customFormat="1" ht="21" customHeight="1">
      <c r="A39" s="206" t="s">
        <v>129</v>
      </c>
      <c r="B39" s="919">
        <v>3.5184398943196831</v>
      </c>
      <c r="C39" s="919">
        <v>67.357639885222383</v>
      </c>
      <c r="D39" s="919">
        <v>125.02029985652797</v>
      </c>
      <c r="E39" s="919">
        <v>257.39734005763688</v>
      </c>
      <c r="F39" s="919">
        <v>370.75377696793004</v>
      </c>
      <c r="G39" s="919">
        <v>389.03672011661803</v>
      </c>
      <c r="H39" s="919">
        <v>532.3350685131195</v>
      </c>
      <c r="I39" s="919">
        <v>534.65056851311954</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0</v>
      </c>
      <c r="C41" s="919">
        <v>0</v>
      </c>
      <c r="D41" s="919">
        <v>0</v>
      </c>
      <c r="E41" s="919">
        <v>0</v>
      </c>
      <c r="F41" s="919">
        <v>0</v>
      </c>
      <c r="G41" s="919">
        <v>0</v>
      </c>
      <c r="H41" s="919">
        <v>0</v>
      </c>
      <c r="I41" s="919">
        <v>0</v>
      </c>
    </row>
    <row r="42" spans="1:9" s="215" customFormat="1" ht="43.5" customHeight="1" thickBot="1">
      <c r="A42" s="208" t="s">
        <v>110</v>
      </c>
      <c r="B42" s="920"/>
      <c r="C42" s="920"/>
      <c r="D42" s="920">
        <v>0</v>
      </c>
      <c r="E42" s="920">
        <v>0</v>
      </c>
      <c r="F42" s="920">
        <v>0</v>
      </c>
      <c r="G42" s="920">
        <v>0</v>
      </c>
      <c r="H42" s="920">
        <v>0</v>
      </c>
      <c r="I42" s="920">
        <v>0</v>
      </c>
    </row>
    <row r="43" spans="1:9" ht="24" customHeight="1" thickTop="1" thickBot="1">
      <c r="A43" s="113" t="s">
        <v>467</v>
      </c>
      <c r="B43" s="918">
        <v>11223.696649933951</v>
      </c>
      <c r="C43" s="918">
        <v>12504.106936872307</v>
      </c>
      <c r="D43" s="918">
        <v>12851.647753228121</v>
      </c>
      <c r="E43" s="918">
        <v>13016.476210374642</v>
      </c>
      <c r="F43" s="918">
        <v>13394.206760932944</v>
      </c>
      <c r="G43" s="918">
        <v>13682.875001457727</v>
      </c>
      <c r="H43" s="918">
        <v>13875.191708454809</v>
      </c>
      <c r="I43" s="918">
        <v>14075.302822157433</v>
      </c>
    </row>
    <row r="44" spans="1:9" s="214" customFormat="1" ht="21" customHeight="1" thickTop="1">
      <c r="A44" s="206" t="s">
        <v>150</v>
      </c>
      <c r="B44" s="919">
        <v>12614.269029062087</v>
      </c>
      <c r="C44" s="919">
        <v>13700.145846484935</v>
      </c>
      <c r="D44" s="919">
        <v>13700.145846484935</v>
      </c>
      <c r="E44" s="919">
        <v>13759.368378962536</v>
      </c>
      <c r="F44" s="919">
        <v>13919.82748542274</v>
      </c>
      <c r="G44" s="919">
        <v>13919.82748542274</v>
      </c>
      <c r="H44" s="919">
        <v>13919.82748542274</v>
      </c>
      <c r="I44" s="919">
        <v>13919.82748542274</v>
      </c>
    </row>
    <row r="45" spans="1:9" s="214" customFormat="1" ht="21" customHeight="1">
      <c r="A45" s="206" t="s">
        <v>154</v>
      </c>
      <c r="B45" s="919">
        <v>0</v>
      </c>
      <c r="C45" s="919">
        <v>0</v>
      </c>
      <c r="D45" s="919">
        <v>0</v>
      </c>
      <c r="E45" s="919">
        <v>0</v>
      </c>
      <c r="F45" s="919">
        <v>0</v>
      </c>
      <c r="G45" s="919">
        <v>0</v>
      </c>
      <c r="H45" s="919">
        <v>0</v>
      </c>
      <c r="I45" s="919">
        <v>0</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939.1495455746367</v>
      </c>
      <c r="C47" s="919">
        <v>1538.615007173601</v>
      </c>
      <c r="D47" s="919">
        <v>1570.0388479196556</v>
      </c>
      <c r="E47" s="919">
        <v>1611.7300749279541</v>
      </c>
      <c r="F47" s="919">
        <v>1641.5805728862974</v>
      </c>
      <c r="G47" s="919">
        <v>1664.1740641399417</v>
      </c>
      <c r="H47" s="919">
        <v>1693.0408877551022</v>
      </c>
      <c r="I47" s="919">
        <v>1712.2725583090378</v>
      </c>
    </row>
    <row r="48" spans="1:9" s="214" customFormat="1" ht="21" customHeight="1">
      <c r="A48" s="206" t="s">
        <v>166</v>
      </c>
      <c r="B48" s="919">
        <v>-2329.7219247027742</v>
      </c>
      <c r="C48" s="919">
        <v>-2734.653916786227</v>
      </c>
      <c r="D48" s="919">
        <v>-2418.5369411764705</v>
      </c>
      <c r="E48" s="919">
        <v>-2354.6222435158502</v>
      </c>
      <c r="F48" s="919">
        <v>-2167.2012973760934</v>
      </c>
      <c r="G48" s="919">
        <v>-1901.1265481049563</v>
      </c>
      <c r="H48" s="919">
        <v>-1737.676664723032</v>
      </c>
      <c r="I48" s="919">
        <v>-1556.7972215743439</v>
      </c>
    </row>
    <row r="49" spans="1:9" s="214" customFormat="1" ht="21" customHeight="1">
      <c r="A49" s="207" t="s">
        <v>469</v>
      </c>
      <c r="B49" s="919">
        <v>-2932.0206538969619</v>
      </c>
      <c r="C49" s="919">
        <v>-3048.8923228120511</v>
      </c>
      <c r="D49" s="919">
        <v>-2766.0777546628406</v>
      </c>
      <c r="E49" s="919">
        <v>-2463.8960288184439</v>
      </c>
      <c r="F49" s="919">
        <v>-2393.1362069970846</v>
      </c>
      <c r="G49" s="919">
        <v>-2189.7947886297375</v>
      </c>
      <c r="H49" s="919">
        <v>-1929.9933717201166</v>
      </c>
      <c r="I49" s="919">
        <v>-1756.908335276968</v>
      </c>
    </row>
    <row r="50" spans="1:9" s="215" customFormat="1" ht="40.5" customHeight="1" thickBot="1">
      <c r="A50" s="209" t="s">
        <v>470</v>
      </c>
      <c r="B50" s="920">
        <v>602.29872919418756</v>
      </c>
      <c r="C50" s="920">
        <v>314.23840602582493</v>
      </c>
      <c r="D50" s="920">
        <v>347.54081348637021</v>
      </c>
      <c r="E50" s="920">
        <v>109.27378530259365</v>
      </c>
      <c r="F50" s="920">
        <v>225.93490962099125</v>
      </c>
      <c r="G50" s="920">
        <v>288.66824052478131</v>
      </c>
      <c r="H50" s="920">
        <v>192.31670699708457</v>
      </c>
      <c r="I50" s="920">
        <v>200.1111137026239</v>
      </c>
    </row>
    <row r="51" spans="1:9" ht="24" customHeight="1" thickTop="1" thickBot="1">
      <c r="A51" s="113" t="s">
        <v>471</v>
      </c>
      <c r="B51" s="918">
        <v>17129.373775429325</v>
      </c>
      <c r="C51" s="918">
        <v>21660.566942611189</v>
      </c>
      <c r="D51" s="918">
        <v>21258.090654232426</v>
      </c>
      <c r="E51" s="918">
        <v>23718.996243515849</v>
      </c>
      <c r="F51" s="918">
        <v>23701.89173760933</v>
      </c>
      <c r="G51" s="918">
        <v>27120.748443148688</v>
      </c>
      <c r="H51" s="918">
        <v>27729.269307580173</v>
      </c>
      <c r="I51" s="918">
        <v>25775.026658892129</v>
      </c>
    </row>
    <row r="52" spans="1:9" s="214" customFormat="1" ht="24" customHeight="1" thickTop="1">
      <c r="A52" s="210" t="s">
        <v>472</v>
      </c>
      <c r="B52" s="919">
        <v>618.03108982826939</v>
      </c>
      <c r="C52" s="919">
        <v>2892.2378694404588</v>
      </c>
      <c r="D52" s="919">
        <v>2148.907619799139</v>
      </c>
      <c r="E52" s="919">
        <v>8702.2808688760797</v>
      </c>
      <c r="F52" s="919">
        <v>7538.8595655976678</v>
      </c>
      <c r="G52" s="919">
        <v>3045.274976676385</v>
      </c>
      <c r="H52" s="919">
        <v>5521.5648833819241</v>
      </c>
      <c r="I52" s="919">
        <v>9116.4271953352782</v>
      </c>
    </row>
    <row r="53" spans="1:9" s="215" customFormat="1" ht="21" customHeight="1">
      <c r="A53" s="209" t="s">
        <v>473</v>
      </c>
      <c r="B53" s="920">
        <v>422.75559973579925</v>
      </c>
      <c r="C53" s="920">
        <v>802.57631994261112</v>
      </c>
      <c r="D53" s="920">
        <v>628.30389956958379</v>
      </c>
      <c r="E53" s="920">
        <v>13.649789625360231</v>
      </c>
      <c r="F53" s="920">
        <v>136.51948979591836</v>
      </c>
      <c r="G53" s="920">
        <v>0</v>
      </c>
      <c r="H53" s="920">
        <v>0</v>
      </c>
      <c r="I53" s="920">
        <v>177.21454956268221</v>
      </c>
    </row>
    <row r="54" spans="1:9" s="215" customFormat="1" ht="21" customHeight="1">
      <c r="A54" s="209" t="s">
        <v>474</v>
      </c>
      <c r="B54" s="920">
        <v>195.27549009247025</v>
      </c>
      <c r="C54" s="920">
        <v>2089.6615494978482</v>
      </c>
      <c r="D54" s="920">
        <v>1520.6037202295552</v>
      </c>
      <c r="E54" s="920">
        <v>8688.6310792507193</v>
      </c>
      <c r="F54" s="920">
        <v>7402.3400758017497</v>
      </c>
      <c r="G54" s="920">
        <v>3045.274976676385</v>
      </c>
      <c r="H54" s="920">
        <v>5521.5648833819241</v>
      </c>
      <c r="I54" s="920">
        <v>8939.2126457725954</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0</v>
      </c>
      <c r="C56" s="920">
        <v>0</v>
      </c>
      <c r="D56" s="920">
        <v>0</v>
      </c>
      <c r="E56" s="920">
        <v>0</v>
      </c>
      <c r="F56" s="920">
        <v>0</v>
      </c>
      <c r="G56" s="920">
        <v>0</v>
      </c>
      <c r="H56" s="920">
        <v>0</v>
      </c>
      <c r="I56" s="920">
        <v>0</v>
      </c>
    </row>
    <row r="57" spans="1:9" s="215" customFormat="1" ht="21" customHeight="1">
      <c r="A57" s="209" t="s">
        <v>477</v>
      </c>
      <c r="B57" s="920">
        <v>0</v>
      </c>
      <c r="C57" s="920">
        <v>0</v>
      </c>
      <c r="D57" s="920">
        <v>0</v>
      </c>
      <c r="E57" s="920">
        <v>0</v>
      </c>
      <c r="F57" s="920">
        <v>0</v>
      </c>
      <c r="G57" s="920">
        <v>0</v>
      </c>
      <c r="H57" s="920">
        <v>0</v>
      </c>
      <c r="I57" s="920">
        <v>0</v>
      </c>
    </row>
    <row r="58" spans="1:9" s="215" customFormat="1" ht="61.5" customHeight="1" thickBot="1">
      <c r="A58" s="208" t="s">
        <v>478</v>
      </c>
      <c r="B58" s="920">
        <v>109929.69133949802</v>
      </c>
      <c r="C58" s="920">
        <v>110070.49081635581</v>
      </c>
      <c r="D58" s="920">
        <v>111549.74199569585</v>
      </c>
      <c r="E58" s="920">
        <v>123363.39188760809</v>
      </c>
      <c r="F58" s="920">
        <v>140756.93740524782</v>
      </c>
      <c r="G58" s="920">
        <v>154474.44374635568</v>
      </c>
      <c r="H58" s="920">
        <v>153188.30656851313</v>
      </c>
      <c r="I58" s="920">
        <v>146316.4476122449</v>
      </c>
    </row>
    <row r="59" spans="1:9" ht="31.5" customHeight="1" thickTop="1" thickBot="1">
      <c r="A59" s="211" t="s">
        <v>479</v>
      </c>
      <c r="B59" s="918"/>
      <c r="C59" s="918"/>
      <c r="D59" s="918"/>
      <c r="E59" s="918"/>
      <c r="F59" s="918"/>
      <c r="G59" s="918"/>
      <c r="H59" s="918"/>
      <c r="I59" s="918"/>
    </row>
    <row r="60" spans="1:9" ht="30" customHeight="1" thickTop="1">
      <c r="A60" s="121" t="s">
        <v>480</v>
      </c>
      <c r="B60" s="921">
        <v>972.13202774108322</v>
      </c>
      <c r="C60" s="921">
        <v>1287.7047776183647</v>
      </c>
      <c r="D60" s="921">
        <v>859.30376901004297</v>
      </c>
      <c r="E60" s="921">
        <v>848.57280115273784</v>
      </c>
      <c r="F60" s="921">
        <v>956.4180597667638</v>
      </c>
      <c r="G60" s="921">
        <v>1133.3622186588923</v>
      </c>
      <c r="H60" s="921">
        <v>1291.0184067055393</v>
      </c>
      <c r="I60" s="921">
        <v>1257.5262653061225</v>
      </c>
    </row>
    <row r="61" spans="1:9" ht="21" customHeight="1">
      <c r="A61" s="118" t="s">
        <v>481</v>
      </c>
      <c r="B61" s="921">
        <v>-73.875520475561416</v>
      </c>
      <c r="C61" s="921">
        <v>-129.33841750358681</v>
      </c>
      <c r="D61" s="921">
        <v>-116.82796987087518</v>
      </c>
      <c r="E61" s="921">
        <v>-60.001105187319887</v>
      </c>
      <c r="F61" s="921">
        <v>-22.437205539358601</v>
      </c>
      <c r="G61" s="921">
        <v>-27.393205539358604</v>
      </c>
      <c r="H61" s="921">
        <v>-81.972951895043721</v>
      </c>
      <c r="I61" s="921">
        <v>-51.925295918367347</v>
      </c>
    </row>
    <row r="62" spans="1:9" ht="21.75" customHeight="1">
      <c r="A62" s="116" t="s">
        <v>482</v>
      </c>
      <c r="B62" s="921">
        <v>898.25650726552169</v>
      </c>
      <c r="C62" s="921">
        <v>1158.3663601147778</v>
      </c>
      <c r="D62" s="921">
        <v>742.47579913916798</v>
      </c>
      <c r="E62" s="921">
        <v>788.57169596541792</v>
      </c>
      <c r="F62" s="921">
        <v>933.98085422740519</v>
      </c>
      <c r="G62" s="921">
        <v>1105.9690131195334</v>
      </c>
      <c r="H62" s="921">
        <v>1209.0454548104958</v>
      </c>
      <c r="I62" s="921">
        <v>1205.6009693877552</v>
      </c>
    </row>
    <row r="63" spans="1:9">
      <c r="A63" s="121" t="s">
        <v>483</v>
      </c>
      <c r="B63" s="921">
        <v>599.9911532364597</v>
      </c>
      <c r="C63" s="921">
        <v>611.24787230989966</v>
      </c>
      <c r="D63" s="921">
        <v>694.32134289813484</v>
      </c>
      <c r="E63" s="921">
        <v>541.02470749279541</v>
      </c>
      <c r="F63" s="921">
        <v>759.59154810495613</v>
      </c>
      <c r="G63" s="921">
        <v>861.9403760932945</v>
      </c>
      <c r="H63" s="921">
        <v>1133.3390860058309</v>
      </c>
      <c r="I63" s="921">
        <v>865.46482215743436</v>
      </c>
    </row>
    <row r="64" spans="1:9">
      <c r="A64" s="118" t="s">
        <v>484</v>
      </c>
      <c r="B64" s="921">
        <v>-84.293182298546895</v>
      </c>
      <c r="C64" s="921">
        <v>-83.659308464849346</v>
      </c>
      <c r="D64" s="921">
        <v>-130.18176040172165</v>
      </c>
      <c r="E64" s="921">
        <v>-79.823047550432278</v>
      </c>
      <c r="F64" s="921">
        <v>-101.10794460641399</v>
      </c>
      <c r="G64" s="921">
        <v>-87.032164723032068</v>
      </c>
      <c r="H64" s="921">
        <v>-200.72611078717205</v>
      </c>
      <c r="I64" s="921">
        <v>-117.80217638483965</v>
      </c>
    </row>
    <row r="65" spans="1:9">
      <c r="A65" s="122" t="s">
        <v>485</v>
      </c>
      <c r="B65" s="921">
        <v>1413.9544782034347</v>
      </c>
      <c r="C65" s="921">
        <v>1685.954923959828</v>
      </c>
      <c r="D65" s="921">
        <v>1306.6153816355811</v>
      </c>
      <c r="E65" s="921">
        <v>1249.7733559077808</v>
      </c>
      <c r="F65" s="921">
        <v>1592.4644577259476</v>
      </c>
      <c r="G65" s="921">
        <v>1880.8772244897959</v>
      </c>
      <c r="H65" s="921">
        <v>2141.6584300291547</v>
      </c>
      <c r="I65" s="921">
        <v>1953.2636151603499</v>
      </c>
    </row>
    <row r="66" spans="1:9">
      <c r="A66" s="121" t="s">
        <v>486</v>
      </c>
      <c r="B66" s="921">
        <v>1.7477965653896961</v>
      </c>
      <c r="C66" s="921">
        <v>133.05927116212339</v>
      </c>
      <c r="D66" s="921">
        <v>0</v>
      </c>
      <c r="E66" s="921">
        <v>119.38682708933717</v>
      </c>
      <c r="F66" s="921">
        <v>248.92103206997083</v>
      </c>
      <c r="G66" s="921">
        <v>106.95136297376092</v>
      </c>
      <c r="H66" s="921">
        <v>68.249810495626832</v>
      </c>
      <c r="I66" s="921">
        <v>214.60968658892128</v>
      </c>
    </row>
    <row r="67" spans="1:9">
      <c r="A67" s="121" t="s">
        <v>487</v>
      </c>
      <c r="B67" s="921">
        <v>-60.871384412153233</v>
      </c>
      <c r="C67" s="921">
        <v>-10.790764705882353</v>
      </c>
      <c r="D67" s="921">
        <v>0</v>
      </c>
      <c r="E67" s="921">
        <v>-152.2925288184438</v>
      </c>
      <c r="F67" s="921">
        <v>-331.73449271137031</v>
      </c>
      <c r="G67" s="921">
        <v>-196.98597521865892</v>
      </c>
      <c r="H67" s="921">
        <v>-149.92470262390668</v>
      </c>
      <c r="I67" s="921">
        <v>-91.634037900874645</v>
      </c>
    </row>
    <row r="68" spans="1:9">
      <c r="A68" s="116" t="s">
        <v>488</v>
      </c>
      <c r="B68" s="921">
        <v>1354.830890356671</v>
      </c>
      <c r="C68" s="921">
        <v>1808.2234304160688</v>
      </c>
      <c r="D68" s="921">
        <v>1306.6153816355811</v>
      </c>
      <c r="E68" s="921">
        <v>1216.8676541786742</v>
      </c>
      <c r="F68" s="921">
        <v>1509.6509970845482</v>
      </c>
      <c r="G68" s="921">
        <v>1790.842612244898</v>
      </c>
      <c r="H68" s="921">
        <v>2059.9835379008746</v>
      </c>
      <c r="I68" s="921">
        <v>2076.2392638483966</v>
      </c>
    </row>
    <row r="69" spans="1:9">
      <c r="A69" s="118" t="s">
        <v>489</v>
      </c>
      <c r="B69" s="921">
        <v>-840.99860237780706</v>
      </c>
      <c r="C69" s="921">
        <v>-1060.7958106169297</v>
      </c>
      <c r="D69" s="921">
        <v>-1062.51562553802</v>
      </c>
      <c r="E69" s="921">
        <v>-1153.7293962536023</v>
      </c>
      <c r="F69" s="921">
        <v>-1284.2456034985423</v>
      </c>
      <c r="G69" s="921">
        <v>-1541.8849373177841</v>
      </c>
      <c r="H69" s="921">
        <v>-2054.7879781341107</v>
      </c>
      <c r="I69" s="921">
        <v>-1876.6660218658892</v>
      </c>
    </row>
    <row r="70" spans="1:9">
      <c r="A70" s="122" t="s">
        <v>490</v>
      </c>
      <c r="B70" s="921">
        <v>513.83228797886397</v>
      </c>
      <c r="C70" s="921">
        <v>747.42761979913905</v>
      </c>
      <c r="D70" s="921">
        <v>244.099756097561</v>
      </c>
      <c r="E70" s="921">
        <v>63.138257925072047</v>
      </c>
      <c r="F70" s="921">
        <v>225.40539358600583</v>
      </c>
      <c r="G70" s="921">
        <v>248.95767492711369</v>
      </c>
      <c r="H70" s="921">
        <v>5.1955597667638482</v>
      </c>
      <c r="I70" s="921">
        <v>199.57324198250728</v>
      </c>
    </row>
    <row r="71" spans="1:9">
      <c r="A71" s="122" t="s">
        <v>491</v>
      </c>
      <c r="B71" s="921">
        <v>-901.74987582562744</v>
      </c>
      <c r="C71" s="921">
        <v>-1460.2128149210905</v>
      </c>
      <c r="D71" s="921">
        <v>107.27734720229556</v>
      </c>
      <c r="E71" s="921">
        <v>-2.6637348703170027</v>
      </c>
      <c r="F71" s="921">
        <v>-158.17554081632653</v>
      </c>
      <c r="G71" s="921">
        <v>45.57742857142857</v>
      </c>
      <c r="H71" s="921">
        <v>-1.9106137026239067</v>
      </c>
      <c r="I71" s="921">
        <v>-0.77327551020408158</v>
      </c>
    </row>
    <row r="72" spans="1:9">
      <c r="A72" s="123" t="s">
        <v>492</v>
      </c>
      <c r="B72" s="921" t="s">
        <v>803</v>
      </c>
      <c r="C72" s="921">
        <v>-1629.725757532281</v>
      </c>
      <c r="D72" s="921">
        <v>70.042527977044472</v>
      </c>
      <c r="E72" s="921">
        <v>-2.6637348703170027</v>
      </c>
      <c r="F72" s="921">
        <v>-158.17554081632653</v>
      </c>
      <c r="G72" s="921">
        <v>45.57742857142857</v>
      </c>
      <c r="H72" s="921">
        <v>-1.9106137026239067</v>
      </c>
      <c r="I72" s="921">
        <v>-0.77327551020408158</v>
      </c>
    </row>
    <row r="73" spans="1:9">
      <c r="A73" s="123" t="s">
        <v>493</v>
      </c>
      <c r="B73" s="921" t="s">
        <v>803</v>
      </c>
      <c r="C73" s="921">
        <v>169.51294261119082</v>
      </c>
      <c r="D73" s="921">
        <v>37.23481922525108</v>
      </c>
      <c r="E73" s="921">
        <v>0</v>
      </c>
      <c r="F73" s="921">
        <v>0</v>
      </c>
      <c r="G73" s="921">
        <v>0</v>
      </c>
      <c r="H73" s="921">
        <v>0</v>
      </c>
      <c r="I73" s="921">
        <v>0</v>
      </c>
    </row>
    <row r="74" spans="1:9">
      <c r="A74" s="116" t="s">
        <v>494</v>
      </c>
      <c r="B74" s="921">
        <v>1024.7857120211361</v>
      </c>
      <c r="C74" s="921">
        <v>1028.8961147776183</v>
      </c>
      <c r="D74" s="921">
        <v>0</v>
      </c>
      <c r="E74" s="921">
        <v>29.078413544668589</v>
      </c>
      <c r="F74" s="921">
        <v>124.78928134110787</v>
      </c>
      <c r="G74" s="921">
        <v>-21.782329446064143</v>
      </c>
      <c r="H74" s="921">
        <v>-7.4488790087463554</v>
      </c>
      <c r="I74" s="921">
        <v>-0.27491399416909623</v>
      </c>
    </row>
    <row r="75" spans="1:9">
      <c r="A75" s="116" t="s">
        <v>495</v>
      </c>
      <c r="B75" s="921" t="s">
        <v>803</v>
      </c>
      <c r="C75" s="921">
        <v>1028.8961147776183</v>
      </c>
      <c r="D75" s="921">
        <v>0</v>
      </c>
      <c r="E75" s="921">
        <v>29.078413544668589</v>
      </c>
      <c r="F75" s="921">
        <v>124.78928134110787</v>
      </c>
      <c r="G75" s="921">
        <v>-21.782329446064143</v>
      </c>
      <c r="H75" s="921">
        <v>-7.4488790087463554</v>
      </c>
      <c r="I75" s="921">
        <v>-0.27491399416909623</v>
      </c>
    </row>
    <row r="76" spans="1:9">
      <c r="A76" s="118" t="s">
        <v>496</v>
      </c>
      <c r="B76" s="921" t="s">
        <v>803</v>
      </c>
      <c r="C76" s="921">
        <v>0</v>
      </c>
      <c r="D76" s="921">
        <v>0</v>
      </c>
      <c r="E76" s="921">
        <v>0</v>
      </c>
      <c r="F76" s="921">
        <v>0</v>
      </c>
      <c r="G76" s="921">
        <v>0</v>
      </c>
      <c r="H76" s="921">
        <v>0</v>
      </c>
      <c r="I76" s="921">
        <v>0</v>
      </c>
    </row>
    <row r="77" spans="1:9">
      <c r="A77" s="116" t="s">
        <v>497</v>
      </c>
      <c r="B77" s="921">
        <v>636.8681241743725</v>
      </c>
      <c r="C77" s="921">
        <v>316.11091965566715</v>
      </c>
      <c r="D77" s="921">
        <v>351.37710329985651</v>
      </c>
      <c r="E77" s="921">
        <v>89.552936599423631</v>
      </c>
      <c r="F77" s="921">
        <v>192.01913411078718</v>
      </c>
      <c r="G77" s="921">
        <v>272.75277405247812</v>
      </c>
      <c r="H77" s="921">
        <v>-4.1639329446064144</v>
      </c>
      <c r="I77" s="921">
        <v>198.52505247813414</v>
      </c>
    </row>
    <row r="78" spans="1:9">
      <c r="A78" s="124" t="s">
        <v>498</v>
      </c>
      <c r="B78" s="921">
        <v>0</v>
      </c>
      <c r="C78" s="921">
        <v>0</v>
      </c>
      <c r="D78" s="921">
        <v>0</v>
      </c>
      <c r="E78" s="921">
        <v>0</v>
      </c>
      <c r="F78" s="921">
        <v>3.6428571428571428</v>
      </c>
      <c r="G78" s="921">
        <v>0.47132507288629732</v>
      </c>
      <c r="H78" s="921">
        <v>0</v>
      </c>
      <c r="I78" s="921">
        <v>0</v>
      </c>
    </row>
    <row r="79" spans="1:9">
      <c r="A79" s="122" t="s">
        <v>499</v>
      </c>
      <c r="B79" s="921">
        <v>636.8681241743725</v>
      </c>
      <c r="C79" s="921">
        <v>316.11091965566715</v>
      </c>
      <c r="D79" s="921">
        <v>351.37710329985651</v>
      </c>
      <c r="E79" s="921">
        <v>89.552936599423631</v>
      </c>
      <c r="F79" s="921">
        <v>195.66199125364432</v>
      </c>
      <c r="G79" s="921">
        <v>273.22409912536443</v>
      </c>
      <c r="H79" s="921">
        <v>-4.1639329446064144</v>
      </c>
      <c r="I79" s="921">
        <v>198.52505247813414</v>
      </c>
    </row>
    <row r="80" spans="1:9">
      <c r="A80" s="121" t="s">
        <v>500</v>
      </c>
      <c r="B80" s="921">
        <v>-34.569394980184939</v>
      </c>
      <c r="C80" s="921">
        <v>-1.8725136298421807</v>
      </c>
      <c r="D80" s="921">
        <v>-3.8362898134863701</v>
      </c>
      <c r="E80" s="921">
        <v>19.720848703170031</v>
      </c>
      <c r="F80" s="921">
        <v>30.272918367346939</v>
      </c>
      <c r="G80" s="921">
        <v>15.44414139941691</v>
      </c>
      <c r="H80" s="921">
        <v>196.48063994169095</v>
      </c>
      <c r="I80" s="921">
        <v>1.5860612244897958</v>
      </c>
    </row>
    <row r="81" spans="1:9" ht="21" customHeight="1">
      <c r="A81" s="116" t="s">
        <v>501</v>
      </c>
      <c r="B81" s="921">
        <v>602.29872919418756</v>
      </c>
      <c r="C81" s="921">
        <v>314.23840602582493</v>
      </c>
      <c r="D81" s="921">
        <v>347.54081348637021</v>
      </c>
      <c r="E81" s="921">
        <v>109.27378530259365</v>
      </c>
      <c r="F81" s="921">
        <v>225.93490962099125</v>
      </c>
      <c r="G81" s="921">
        <v>288.66824052478131</v>
      </c>
      <c r="H81" s="921">
        <v>192.31670699708457</v>
      </c>
      <c r="I81" s="921">
        <v>200.1111137026239</v>
      </c>
    </row>
    <row r="82" spans="1:9" ht="21" customHeight="1">
      <c r="A82" s="121" t="s">
        <v>502</v>
      </c>
      <c r="B82" s="921" t="s">
        <v>803</v>
      </c>
      <c r="C82" s="921">
        <v>0</v>
      </c>
      <c r="D82" s="921">
        <v>0</v>
      </c>
      <c r="E82" s="921">
        <v>0</v>
      </c>
      <c r="F82" s="921">
        <v>0</v>
      </c>
      <c r="G82" s="921">
        <v>0</v>
      </c>
      <c r="H82" s="921">
        <v>0</v>
      </c>
      <c r="I82" s="921">
        <v>0</v>
      </c>
    </row>
    <row r="83" spans="1:9" ht="21" customHeight="1">
      <c r="A83" s="116" t="s">
        <v>503</v>
      </c>
      <c r="B83" s="921">
        <v>602.29872919418756</v>
      </c>
      <c r="C83" s="921">
        <v>314.23840602582493</v>
      </c>
      <c r="D83" s="921">
        <v>347.54081348637021</v>
      </c>
      <c r="E83" s="921">
        <v>109.27378530259365</v>
      </c>
      <c r="F83" s="921">
        <v>225.93490962099125</v>
      </c>
      <c r="G83" s="921">
        <v>288.66824052478131</v>
      </c>
      <c r="H83" s="921">
        <v>192.31670699708457</v>
      </c>
      <c r="I83" s="921">
        <v>200.1111137026239</v>
      </c>
    </row>
    <row r="84" spans="1:9" ht="18" customHeight="1" thickBot="1">
      <c r="A84" s="121" t="s">
        <v>504</v>
      </c>
      <c r="B84" s="921">
        <v>0</v>
      </c>
      <c r="C84" s="921">
        <v>0</v>
      </c>
      <c r="D84" s="921">
        <v>0</v>
      </c>
      <c r="E84" s="921">
        <v>0</v>
      </c>
      <c r="F84" s="921">
        <v>0</v>
      </c>
      <c r="G84" s="921">
        <v>0</v>
      </c>
      <c r="H84" s="921">
        <v>0</v>
      </c>
      <c r="I84" s="921">
        <v>0</v>
      </c>
    </row>
    <row r="85" spans="1:9" ht="24" customHeight="1" thickTop="1" thickBot="1">
      <c r="A85" s="113" t="s">
        <v>505</v>
      </c>
      <c r="B85" s="918">
        <v>602.29872919418756</v>
      </c>
      <c r="C85" s="918">
        <v>314.23840602582493</v>
      </c>
      <c r="D85" s="918">
        <v>347.54081348637021</v>
      </c>
      <c r="E85" s="918">
        <v>109.27378530259365</v>
      </c>
      <c r="F85" s="918">
        <v>225.93490962099125</v>
      </c>
      <c r="G85" s="918">
        <v>288.66824052478131</v>
      </c>
      <c r="H85" s="918">
        <v>192.31670699708457</v>
      </c>
      <c r="I85" s="918">
        <v>200.1111137026239</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N12" sqref="N12"/>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511</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918">
        <v>22616.136538969615</v>
      </c>
      <c r="C8" s="918">
        <v>21376.28619655667</v>
      </c>
      <c r="D8" s="918">
        <v>20434.968437589669</v>
      </c>
      <c r="E8" s="918">
        <v>37012.399557636891</v>
      </c>
      <c r="F8" s="918">
        <v>67592.078017492706</v>
      </c>
      <c r="G8" s="918">
        <v>67759.998106414001</v>
      </c>
      <c r="H8" s="918">
        <v>65487.364313411083</v>
      </c>
      <c r="I8" s="918">
        <v>67591.256195335285</v>
      </c>
    </row>
    <row r="9" spans="1:9" s="214" customFormat="1" ht="21" customHeight="1" thickTop="1">
      <c r="A9" s="206" t="s">
        <v>9</v>
      </c>
      <c r="B9" s="919">
        <v>20635.808608982825</v>
      </c>
      <c r="C9" s="919">
        <v>12112.556671449069</v>
      </c>
      <c r="D9" s="919">
        <v>12744.36899856528</v>
      </c>
      <c r="E9" s="919">
        <v>25129.052404899136</v>
      </c>
      <c r="F9" s="919">
        <v>40256.20053790087</v>
      </c>
      <c r="G9" s="919">
        <v>38491.936236151603</v>
      </c>
      <c r="H9" s="919">
        <v>35524.087600583087</v>
      </c>
      <c r="I9" s="919">
        <v>29477.900362973764</v>
      </c>
    </row>
    <row r="10" spans="1:9" s="214" customFormat="1" ht="21" customHeight="1">
      <c r="A10" s="206" t="s">
        <v>18</v>
      </c>
      <c r="B10" s="919">
        <v>734.31203038309116</v>
      </c>
      <c r="C10" s="919">
        <v>3860.1571549497849</v>
      </c>
      <c r="D10" s="919">
        <v>711.11623385939743</v>
      </c>
      <c r="E10" s="919">
        <v>390.94477809798269</v>
      </c>
      <c r="F10" s="919">
        <v>9981.3031953352784</v>
      </c>
      <c r="G10" s="919">
        <v>3094.5723717201163</v>
      </c>
      <c r="H10" s="919">
        <v>7202.4729810495628</v>
      </c>
      <c r="I10" s="919">
        <v>8006.3742084548103</v>
      </c>
    </row>
    <row r="11" spans="1:9" s="214" customFormat="1" ht="21" customHeight="1">
      <c r="A11" s="206" t="s">
        <v>27</v>
      </c>
      <c r="B11" s="919">
        <v>915.12974372523115</v>
      </c>
      <c r="C11" s="919">
        <v>3237.4317704447635</v>
      </c>
      <c r="D11" s="919">
        <v>3201.1046814921087</v>
      </c>
      <c r="E11" s="919">
        <v>3772.2237017291063</v>
      </c>
      <c r="F11" s="919">
        <v>16689.636892128281</v>
      </c>
      <c r="G11" s="919">
        <v>22808.519712827987</v>
      </c>
      <c r="H11" s="919">
        <v>19886.649992711369</v>
      </c>
      <c r="I11" s="919">
        <v>27321.548377551022</v>
      </c>
    </row>
    <row r="12" spans="1:9" s="214" customFormat="1" ht="21" customHeight="1">
      <c r="A12" s="207" t="s">
        <v>443</v>
      </c>
      <c r="B12" s="919">
        <v>908.2878110964333</v>
      </c>
      <c r="C12" s="919">
        <v>3263.3951406025822</v>
      </c>
      <c r="D12" s="919">
        <v>3223.9203199426111</v>
      </c>
      <c r="E12" s="919">
        <v>3765.7180590778094</v>
      </c>
      <c r="F12" s="919">
        <v>16797.372861516036</v>
      </c>
      <c r="G12" s="919">
        <v>22839.19097084548</v>
      </c>
      <c r="H12" s="919">
        <v>19878.302476676385</v>
      </c>
      <c r="I12" s="919">
        <v>27197.878896501457</v>
      </c>
    </row>
    <row r="13" spans="1:9" s="214" customFormat="1" ht="21" customHeight="1">
      <c r="A13" s="207" t="s">
        <v>444</v>
      </c>
      <c r="B13" s="919">
        <v>908.2878110964333</v>
      </c>
      <c r="C13" s="919">
        <v>3263.3951406025822</v>
      </c>
      <c r="D13" s="919">
        <v>3223.9203199426111</v>
      </c>
      <c r="E13" s="919">
        <v>3765.7180590778094</v>
      </c>
      <c r="F13" s="919">
        <v>16797.372861516036</v>
      </c>
      <c r="G13" s="919">
        <v>22839.19097084548</v>
      </c>
      <c r="H13" s="919">
        <v>19878.302476676385</v>
      </c>
      <c r="I13" s="919">
        <v>27197.878896501457</v>
      </c>
    </row>
    <row r="14" spans="1:9" s="214" customFormat="1" ht="21" customHeight="1">
      <c r="A14" s="207" t="s">
        <v>445</v>
      </c>
      <c r="B14" s="919">
        <v>0</v>
      </c>
      <c r="C14" s="919">
        <v>0</v>
      </c>
      <c r="D14" s="919">
        <v>0</v>
      </c>
      <c r="E14" s="919">
        <v>0</v>
      </c>
      <c r="F14" s="919">
        <v>0</v>
      </c>
      <c r="G14" s="919">
        <v>0</v>
      </c>
      <c r="H14" s="919">
        <v>0</v>
      </c>
      <c r="I14" s="919">
        <v>0</v>
      </c>
    </row>
    <row r="15" spans="1:9" s="214" customFormat="1" ht="21" customHeight="1">
      <c r="A15" s="207" t="s">
        <v>446</v>
      </c>
      <c r="B15" s="919">
        <v>0</v>
      </c>
      <c r="C15" s="919">
        <v>0</v>
      </c>
      <c r="D15" s="919">
        <v>0</v>
      </c>
      <c r="E15" s="919">
        <v>0</v>
      </c>
      <c r="F15" s="919">
        <v>0</v>
      </c>
      <c r="G15" s="919">
        <v>0</v>
      </c>
      <c r="H15" s="919">
        <v>0</v>
      </c>
      <c r="I15" s="919">
        <v>0</v>
      </c>
    </row>
    <row r="16" spans="1:9" s="214" customFormat="1" ht="21" customHeight="1">
      <c r="A16" s="207" t="s">
        <v>447</v>
      </c>
      <c r="B16" s="919">
        <v>0</v>
      </c>
      <c r="C16" s="919">
        <v>0</v>
      </c>
      <c r="D16" s="919">
        <v>0</v>
      </c>
      <c r="E16" s="919">
        <v>0</v>
      </c>
      <c r="F16" s="919">
        <v>0</v>
      </c>
      <c r="G16" s="919">
        <v>0</v>
      </c>
      <c r="H16" s="919">
        <v>0</v>
      </c>
      <c r="I16" s="919">
        <v>0</v>
      </c>
    </row>
    <row r="17" spans="1:9" s="214" customFormat="1" ht="21" customHeight="1">
      <c r="A17" s="207" t="s">
        <v>448</v>
      </c>
      <c r="B17" s="919">
        <v>0</v>
      </c>
      <c r="C17" s="919">
        <v>0</v>
      </c>
      <c r="D17" s="919">
        <v>0</v>
      </c>
      <c r="E17" s="919">
        <v>0</v>
      </c>
      <c r="F17" s="919">
        <v>0</v>
      </c>
      <c r="G17" s="919">
        <v>0</v>
      </c>
      <c r="H17" s="919">
        <v>0</v>
      </c>
      <c r="I17" s="919">
        <v>0</v>
      </c>
    </row>
    <row r="18" spans="1:9" s="214" customFormat="1" ht="21" customHeight="1">
      <c r="A18" s="207" t="s">
        <v>449</v>
      </c>
      <c r="B18" s="919">
        <v>0</v>
      </c>
      <c r="C18" s="919">
        <v>0</v>
      </c>
      <c r="D18" s="919">
        <v>0</v>
      </c>
      <c r="E18" s="919">
        <v>0</v>
      </c>
      <c r="F18" s="919">
        <v>0</v>
      </c>
      <c r="G18" s="919">
        <v>0</v>
      </c>
      <c r="H18" s="919">
        <v>0</v>
      </c>
      <c r="I18" s="919">
        <v>0</v>
      </c>
    </row>
    <row r="19" spans="1:9" s="214" customFormat="1" ht="21" customHeight="1">
      <c r="A19" s="207" t="s">
        <v>450</v>
      </c>
      <c r="B19" s="919">
        <v>0</v>
      </c>
      <c r="C19" s="919">
        <v>0</v>
      </c>
      <c r="D19" s="919">
        <v>0</v>
      </c>
      <c r="E19" s="919">
        <v>0</v>
      </c>
      <c r="F19" s="919">
        <v>0</v>
      </c>
      <c r="G19" s="919">
        <v>0</v>
      </c>
      <c r="H19" s="919">
        <v>0</v>
      </c>
      <c r="I19" s="919">
        <v>0</v>
      </c>
    </row>
    <row r="20" spans="1:9" s="214" customFormat="1" ht="21" customHeight="1">
      <c r="A20" s="207" t="s">
        <v>451</v>
      </c>
      <c r="B20" s="919">
        <v>0</v>
      </c>
      <c r="C20" s="919">
        <v>0</v>
      </c>
      <c r="D20" s="919">
        <v>0</v>
      </c>
      <c r="E20" s="919">
        <v>0</v>
      </c>
      <c r="F20" s="919">
        <v>0</v>
      </c>
      <c r="G20" s="919">
        <v>0</v>
      </c>
      <c r="H20" s="919">
        <v>0</v>
      </c>
      <c r="I20" s="919">
        <v>0</v>
      </c>
    </row>
    <row r="21" spans="1:9" s="214" customFormat="1" ht="21" customHeight="1">
      <c r="A21" s="207" t="s">
        <v>40</v>
      </c>
      <c r="B21" s="919">
        <v>15.924812417437252</v>
      </c>
      <c r="C21" s="919">
        <v>18.90831994261119</v>
      </c>
      <c r="D21" s="919">
        <v>14.361220946915353</v>
      </c>
      <c r="E21" s="919">
        <v>6.539324207492796</v>
      </c>
      <c r="F21" s="919">
        <v>82.392986880466481</v>
      </c>
      <c r="G21" s="919">
        <v>131.43754373177842</v>
      </c>
      <c r="H21" s="919">
        <v>236.83202623906706</v>
      </c>
      <c r="I21" s="919">
        <v>310.73097521865895</v>
      </c>
    </row>
    <row r="22" spans="1:9" s="214" customFormat="1" ht="21" customHeight="1">
      <c r="A22" s="207" t="s">
        <v>452</v>
      </c>
      <c r="B22" s="919">
        <v>-9.0828797886393637</v>
      </c>
      <c r="C22" s="919">
        <v>-44.871690100430413</v>
      </c>
      <c r="D22" s="919">
        <v>-37.176859397417502</v>
      </c>
      <c r="E22" s="919">
        <v>-3.3681556195965419E-2</v>
      </c>
      <c r="F22" s="919">
        <v>-190.12895626822154</v>
      </c>
      <c r="G22" s="919">
        <v>-162.10880174927112</v>
      </c>
      <c r="H22" s="919">
        <v>-228.48451020408163</v>
      </c>
      <c r="I22" s="919">
        <v>-187.06149416909622</v>
      </c>
    </row>
    <row r="23" spans="1:9" s="214" customFormat="1" ht="21" customHeight="1">
      <c r="A23" s="206" t="s">
        <v>58</v>
      </c>
      <c r="B23" s="919">
        <v>24.806644649933947</v>
      </c>
      <c r="C23" s="919">
        <v>25.71373601147776</v>
      </c>
      <c r="D23" s="919">
        <v>172.94314490674319</v>
      </c>
      <c r="E23" s="919">
        <v>25.183523054755042</v>
      </c>
      <c r="F23" s="919">
        <v>365.27861224489794</v>
      </c>
      <c r="G23" s="919">
        <v>939.04681778425663</v>
      </c>
      <c r="H23" s="919">
        <v>741.42476967930031</v>
      </c>
      <c r="I23" s="919">
        <v>446.02076676384837</v>
      </c>
    </row>
    <row r="24" spans="1:9" s="214" customFormat="1" ht="21" customHeight="1">
      <c r="A24" s="206" t="s">
        <v>64</v>
      </c>
      <c r="B24" s="919">
        <v>7.9260237780713345E-4</v>
      </c>
      <c r="C24" s="919">
        <v>0.52422381635581061</v>
      </c>
      <c r="D24" s="919">
        <v>1.2478106169296985</v>
      </c>
      <c r="E24" s="919">
        <v>1.9763804034582133</v>
      </c>
      <c r="F24" s="919">
        <v>1.3687623906705537</v>
      </c>
      <c r="G24" s="919">
        <v>0.12939212827988339</v>
      </c>
      <c r="H24" s="919">
        <v>0.40357580174927116</v>
      </c>
      <c r="I24" s="919">
        <v>0.75123906705539356</v>
      </c>
    </row>
    <row r="25" spans="1:9" s="214" customFormat="1" ht="21" customHeight="1">
      <c r="A25" s="206" t="s">
        <v>453</v>
      </c>
      <c r="B25" s="919">
        <v>183.08836988110963</v>
      </c>
      <c r="C25" s="919">
        <v>2044.44</v>
      </c>
      <c r="D25" s="919">
        <v>3519.5003515064564</v>
      </c>
      <c r="E25" s="919">
        <v>7321.3430677233428</v>
      </c>
      <c r="F25" s="919">
        <v>1.3890000000000002</v>
      </c>
      <c r="G25" s="919">
        <v>1979.5767084548106</v>
      </c>
      <c r="H25" s="919">
        <v>1206.9328090379011</v>
      </c>
      <c r="I25" s="919">
        <v>1621.3546107871721</v>
      </c>
    </row>
    <row r="26" spans="1:9" s="214" customFormat="1" ht="21" customHeight="1">
      <c r="A26" s="206" t="s">
        <v>75</v>
      </c>
      <c r="B26" s="919">
        <v>115.63077939233818</v>
      </c>
      <c r="C26" s="919">
        <v>90.42961692969871</v>
      </c>
      <c r="D26" s="919">
        <v>81.723153515064553</v>
      </c>
      <c r="E26" s="919">
        <v>143.24428386167148</v>
      </c>
      <c r="F26" s="919">
        <v>137.55018367346938</v>
      </c>
      <c r="G26" s="919">
        <v>120.83696064139941</v>
      </c>
      <c r="H26" s="919">
        <v>738.8715043731778</v>
      </c>
      <c r="I26" s="919">
        <v>617.71691690962098</v>
      </c>
    </row>
    <row r="27" spans="1:9" s="215" customFormat="1" ht="43.5" customHeight="1" thickBot="1">
      <c r="A27" s="208" t="s">
        <v>454</v>
      </c>
      <c r="B27" s="920">
        <v>7.3595693527080588</v>
      </c>
      <c r="C27" s="920">
        <v>5.0330229555236725</v>
      </c>
      <c r="D27" s="920">
        <v>2.9640631276901006</v>
      </c>
      <c r="E27" s="920">
        <v>228.43141786743516</v>
      </c>
      <c r="F27" s="920">
        <v>159.35083381924198</v>
      </c>
      <c r="G27" s="920">
        <v>325.37990962099127</v>
      </c>
      <c r="H27" s="920">
        <v>186.52108017492714</v>
      </c>
      <c r="I27" s="920">
        <v>99.589712827988336</v>
      </c>
    </row>
    <row r="28" spans="1:9" ht="24" customHeight="1" thickTop="1" thickBot="1">
      <c r="A28" s="113" t="s">
        <v>455</v>
      </c>
      <c r="B28" s="918">
        <v>9485.5475970937914</v>
      </c>
      <c r="C28" s="918">
        <v>7225.8867517934004</v>
      </c>
      <c r="D28" s="918">
        <v>4902.9562553802007</v>
      </c>
      <c r="E28" s="918">
        <v>18831.965207492798</v>
      </c>
      <c r="F28" s="918">
        <v>46298.762553935856</v>
      </c>
      <c r="G28" s="918">
        <v>43622.195603498541</v>
      </c>
      <c r="H28" s="918">
        <v>38600.789769679293</v>
      </c>
      <c r="I28" s="918">
        <v>39126.753151603501</v>
      </c>
    </row>
    <row r="29" spans="1:9" s="214" customFormat="1" ht="21" customHeight="1" thickTop="1">
      <c r="A29" s="206" t="s">
        <v>456</v>
      </c>
      <c r="B29" s="919">
        <v>5944.772202113606</v>
      </c>
      <c r="C29" s="919">
        <v>5237.2936829268283</v>
      </c>
      <c r="D29" s="919">
        <v>4201.7585796269732</v>
      </c>
      <c r="E29" s="919">
        <v>18151.445521613834</v>
      </c>
      <c r="F29" s="919">
        <v>43768.02222740525</v>
      </c>
      <c r="G29" s="919">
        <v>40305.362543731775</v>
      </c>
      <c r="H29" s="919">
        <v>18208.404864431486</v>
      </c>
      <c r="I29" s="919">
        <v>23822.811065597671</v>
      </c>
    </row>
    <row r="30" spans="1:9" s="214" customFormat="1" ht="21" customHeight="1">
      <c r="A30" s="207" t="s">
        <v>457</v>
      </c>
      <c r="B30" s="919">
        <v>3092.0738678996036</v>
      </c>
      <c r="C30" s="919">
        <v>2469.4212266857962</v>
      </c>
      <c r="D30" s="919">
        <v>2382.7804390243905</v>
      </c>
      <c r="E30" s="919">
        <v>17331.847479827091</v>
      </c>
      <c r="F30" s="919">
        <v>40043.301413994166</v>
      </c>
      <c r="G30" s="919">
        <v>34528.554629737606</v>
      </c>
      <c r="H30" s="919">
        <v>14741.174896501459</v>
      </c>
      <c r="I30" s="919">
        <v>17017.234475218658</v>
      </c>
    </row>
    <row r="31" spans="1:9" s="214" customFormat="1" ht="21" customHeight="1">
      <c r="A31" s="207" t="s">
        <v>458</v>
      </c>
      <c r="B31" s="919">
        <v>2055.159892998679</v>
      </c>
      <c r="C31" s="919">
        <v>2398.9243472022958</v>
      </c>
      <c r="D31" s="919">
        <v>1634.9295279770445</v>
      </c>
      <c r="E31" s="919">
        <v>682.73909798270881</v>
      </c>
      <c r="F31" s="919">
        <v>897.08925218658885</v>
      </c>
      <c r="G31" s="919">
        <v>1295.6222827988336</v>
      </c>
      <c r="H31" s="919">
        <v>2211.2958323615162</v>
      </c>
      <c r="I31" s="919">
        <v>1396.1449431486883</v>
      </c>
    </row>
    <row r="32" spans="1:9" s="214" customFormat="1" ht="21" customHeight="1">
      <c r="A32" s="207" t="s">
        <v>459</v>
      </c>
      <c r="B32" s="919">
        <v>777.23508058124162</v>
      </c>
      <c r="C32" s="919">
        <v>339.01344045911054</v>
      </c>
      <c r="D32" s="919">
        <v>166.35220086083214</v>
      </c>
      <c r="E32" s="919">
        <v>126.74262103746398</v>
      </c>
      <c r="F32" s="919">
        <v>121.07647959183673</v>
      </c>
      <c r="G32" s="919">
        <v>64.287150145772586</v>
      </c>
      <c r="H32" s="919">
        <v>64.485960641399416</v>
      </c>
      <c r="I32" s="919">
        <v>55.455379008746355</v>
      </c>
    </row>
    <row r="33" spans="1:9" s="214" customFormat="1" ht="21" customHeight="1">
      <c r="A33" s="207" t="s">
        <v>460</v>
      </c>
      <c r="B33" s="919">
        <v>9.1814504623513873</v>
      </c>
      <c r="C33" s="919">
        <v>27.039769010043045</v>
      </c>
      <c r="D33" s="919">
        <v>15.965292682926828</v>
      </c>
      <c r="E33" s="919">
        <v>9.3623328530259347</v>
      </c>
      <c r="F33" s="919">
        <v>2704.9049912536443</v>
      </c>
      <c r="G33" s="919">
        <v>4414.9060379008752</v>
      </c>
      <c r="H33" s="919">
        <v>1191.3213352769678</v>
      </c>
      <c r="I33" s="919">
        <v>272.68113411078718</v>
      </c>
    </row>
    <row r="34" spans="1:9" s="214" customFormat="1" ht="21" customHeight="1">
      <c r="A34" s="207" t="s">
        <v>461</v>
      </c>
      <c r="B34" s="919">
        <v>0</v>
      </c>
      <c r="C34" s="919">
        <v>0</v>
      </c>
      <c r="D34" s="919">
        <v>0</v>
      </c>
      <c r="E34" s="919">
        <v>0</v>
      </c>
      <c r="F34" s="919">
        <v>0</v>
      </c>
      <c r="G34" s="919">
        <v>0</v>
      </c>
      <c r="H34" s="919">
        <v>0</v>
      </c>
      <c r="I34" s="919">
        <v>5075.4899708454814</v>
      </c>
    </row>
    <row r="35" spans="1:9" s="214" customFormat="1" ht="21" customHeight="1">
      <c r="A35" s="207" t="s">
        <v>462</v>
      </c>
      <c r="B35" s="919">
        <v>11.121910171730514</v>
      </c>
      <c r="C35" s="919">
        <v>2.8948995695839312</v>
      </c>
      <c r="D35" s="919">
        <v>1.7311190817790529</v>
      </c>
      <c r="E35" s="919">
        <v>0.7539899135446686</v>
      </c>
      <c r="F35" s="919">
        <v>1.6500903790087464</v>
      </c>
      <c r="G35" s="919">
        <v>1.9924431486880467</v>
      </c>
      <c r="H35" s="919">
        <v>0.12683965014577259</v>
      </c>
      <c r="I35" s="919">
        <v>5.8051632653061223</v>
      </c>
    </row>
    <row r="36" spans="1:9" s="214" customFormat="1" ht="21" customHeight="1">
      <c r="A36" s="206" t="s">
        <v>463</v>
      </c>
      <c r="B36" s="919">
        <v>0</v>
      </c>
      <c r="C36" s="919">
        <v>0</v>
      </c>
      <c r="D36" s="919">
        <v>0</v>
      </c>
      <c r="E36" s="919">
        <v>0</v>
      </c>
      <c r="F36" s="919">
        <v>0</v>
      </c>
      <c r="G36" s="919">
        <v>0</v>
      </c>
      <c r="H36" s="919">
        <v>0</v>
      </c>
      <c r="I36" s="919">
        <v>0</v>
      </c>
    </row>
    <row r="37" spans="1:9" s="214" customFormat="1" ht="21" customHeight="1">
      <c r="A37" s="206" t="s">
        <v>464</v>
      </c>
      <c r="B37" s="919">
        <v>3147.0291704095112</v>
      </c>
      <c r="C37" s="919">
        <v>950.93042467718794</v>
      </c>
      <c r="D37" s="919">
        <v>1.4907245337159254</v>
      </c>
      <c r="E37" s="919">
        <v>1.490808357348703</v>
      </c>
      <c r="F37" s="919">
        <v>1124.5282827988337</v>
      </c>
      <c r="G37" s="919">
        <v>95.852717201166186</v>
      </c>
      <c r="H37" s="919">
        <v>16468.404619533525</v>
      </c>
      <c r="I37" s="919">
        <v>11923.546329446062</v>
      </c>
    </row>
    <row r="38" spans="1:9" s="214" customFormat="1" ht="21" customHeight="1">
      <c r="A38" s="206" t="s">
        <v>465</v>
      </c>
      <c r="B38" s="919">
        <v>324.82997093791283</v>
      </c>
      <c r="C38" s="919">
        <v>937.48331707317072</v>
      </c>
      <c r="D38" s="919">
        <v>527.55061692969866</v>
      </c>
      <c r="E38" s="919">
        <v>472.83985734870316</v>
      </c>
      <c r="F38" s="919">
        <v>867.23241690962095</v>
      </c>
      <c r="G38" s="919">
        <v>2414.908527696793</v>
      </c>
      <c r="H38" s="919">
        <v>2988.0858483965017</v>
      </c>
      <c r="I38" s="919">
        <v>2390.172476676385</v>
      </c>
    </row>
    <row r="39" spans="1:9" s="214" customFormat="1" ht="21" customHeight="1">
      <c r="A39" s="206" t="s">
        <v>129</v>
      </c>
      <c r="B39" s="919">
        <v>68.916253632760885</v>
      </c>
      <c r="C39" s="919">
        <v>100.17932711621233</v>
      </c>
      <c r="D39" s="919">
        <v>172.15633428981346</v>
      </c>
      <c r="E39" s="919">
        <v>206.18902017291066</v>
      </c>
      <c r="F39" s="919">
        <v>538.97962682215746</v>
      </c>
      <c r="G39" s="919">
        <v>806.07181486880461</v>
      </c>
      <c r="H39" s="919">
        <v>935.89443731778431</v>
      </c>
      <c r="I39" s="919">
        <v>990.22327988338191</v>
      </c>
    </row>
    <row r="40" spans="1:9" s="214" customFormat="1" ht="21" customHeight="1">
      <c r="A40" s="206" t="s">
        <v>135</v>
      </c>
      <c r="B40" s="919">
        <v>0</v>
      </c>
      <c r="C40" s="919">
        <v>0</v>
      </c>
      <c r="D40" s="919">
        <v>0</v>
      </c>
      <c r="E40" s="919">
        <v>0</v>
      </c>
      <c r="F40" s="919">
        <v>0</v>
      </c>
      <c r="G40" s="919">
        <v>0</v>
      </c>
      <c r="H40" s="919">
        <v>0</v>
      </c>
      <c r="I40" s="919">
        <v>0</v>
      </c>
    </row>
    <row r="41" spans="1:9" s="214" customFormat="1" ht="21" customHeight="1">
      <c r="A41" s="206" t="s">
        <v>466</v>
      </c>
      <c r="B41" s="919">
        <v>0</v>
      </c>
      <c r="C41" s="919">
        <v>0</v>
      </c>
      <c r="D41" s="919">
        <v>0</v>
      </c>
      <c r="E41" s="919">
        <v>0</v>
      </c>
      <c r="F41" s="919">
        <v>0</v>
      </c>
      <c r="G41" s="919">
        <v>0</v>
      </c>
      <c r="H41" s="919">
        <v>0</v>
      </c>
      <c r="I41" s="919">
        <v>0</v>
      </c>
    </row>
    <row r="42" spans="1:9" s="215" customFormat="1" ht="43.5" customHeight="1" thickBot="1">
      <c r="A42" s="208" t="s">
        <v>110</v>
      </c>
      <c r="B42" s="920"/>
      <c r="C42" s="920"/>
      <c r="D42" s="920">
        <v>0</v>
      </c>
      <c r="E42" s="920">
        <v>0</v>
      </c>
      <c r="F42" s="920">
        <v>0</v>
      </c>
      <c r="G42" s="920">
        <v>0</v>
      </c>
      <c r="H42" s="920">
        <v>0</v>
      </c>
      <c r="I42" s="920">
        <v>0</v>
      </c>
    </row>
    <row r="43" spans="1:9" ht="24" customHeight="1" thickTop="1" thickBot="1">
      <c r="A43" s="113" t="s">
        <v>467</v>
      </c>
      <c r="B43" s="918">
        <v>13130.588939233818</v>
      </c>
      <c r="C43" s="918">
        <v>14150.399457675754</v>
      </c>
      <c r="D43" s="918">
        <v>15532.012202295553</v>
      </c>
      <c r="E43" s="918">
        <v>18180.434337175793</v>
      </c>
      <c r="F43" s="918">
        <v>21293.315516034985</v>
      </c>
      <c r="G43" s="918">
        <v>24137.802502915452</v>
      </c>
      <c r="H43" s="918">
        <v>26886.574551020407</v>
      </c>
      <c r="I43" s="918">
        <v>28464.50305685131</v>
      </c>
    </row>
    <row r="44" spans="1:9" s="214" customFormat="1" ht="21" customHeight="1" thickTop="1">
      <c r="A44" s="206" t="s">
        <v>150</v>
      </c>
      <c r="B44" s="919">
        <v>10013.266865257596</v>
      </c>
      <c r="C44" s="919">
        <v>10875.24105738881</v>
      </c>
      <c r="D44" s="919">
        <v>10875.24105738881</v>
      </c>
      <c r="E44" s="919">
        <v>10922.252185878964</v>
      </c>
      <c r="F44" s="919">
        <v>11049.62538921283</v>
      </c>
      <c r="G44" s="919">
        <v>11049.62538921283</v>
      </c>
      <c r="H44" s="919">
        <v>11049.62538921283</v>
      </c>
      <c r="I44" s="919">
        <v>11049.62538921283</v>
      </c>
    </row>
    <row r="45" spans="1:9" s="214" customFormat="1" ht="21" customHeight="1">
      <c r="A45" s="206" t="s">
        <v>154</v>
      </c>
      <c r="B45" s="919">
        <v>1869.8097199471599</v>
      </c>
      <c r="C45" s="919">
        <v>2370.754817790531</v>
      </c>
      <c r="D45" s="919">
        <v>2370.754817790531</v>
      </c>
      <c r="E45" s="919">
        <v>3518.8391613832855</v>
      </c>
      <c r="F45" s="919">
        <v>5910.1201311953355</v>
      </c>
      <c r="G45" s="919">
        <v>8520.8981384839644</v>
      </c>
      <c r="H45" s="919">
        <v>11080.936427113702</v>
      </c>
      <c r="I45" s="919">
        <v>12317.883848396501</v>
      </c>
    </row>
    <row r="46" spans="1:9" s="214" customFormat="1" ht="21" customHeight="1">
      <c r="A46" s="206" t="s">
        <v>158</v>
      </c>
      <c r="B46" s="919">
        <v>0</v>
      </c>
      <c r="C46" s="919">
        <v>0</v>
      </c>
      <c r="D46" s="919">
        <v>0</v>
      </c>
      <c r="E46" s="919">
        <v>0</v>
      </c>
      <c r="F46" s="919">
        <v>0</v>
      </c>
      <c r="G46" s="919">
        <v>0</v>
      </c>
      <c r="H46" s="919">
        <v>0</v>
      </c>
      <c r="I46" s="919">
        <v>0</v>
      </c>
    </row>
    <row r="47" spans="1:9" s="214" customFormat="1" ht="21" customHeight="1">
      <c r="A47" s="206" t="s">
        <v>468</v>
      </c>
      <c r="B47" s="919">
        <v>261.59409114927348</v>
      </c>
      <c r="C47" s="919">
        <v>1014.9163586800572</v>
      </c>
      <c r="D47" s="919">
        <v>1014.9163586800572</v>
      </c>
      <c r="E47" s="919">
        <v>1158.0621181556196</v>
      </c>
      <c r="F47" s="919">
        <v>1432.7055437317783</v>
      </c>
      <c r="G47" s="919">
        <v>1722.7919883381924</v>
      </c>
      <c r="H47" s="919">
        <v>2007.2406865889211</v>
      </c>
      <c r="I47" s="919">
        <v>2282.1178906705541</v>
      </c>
    </row>
    <row r="48" spans="1:9" s="214" customFormat="1" ht="21" customHeight="1">
      <c r="A48" s="206" t="s">
        <v>166</v>
      </c>
      <c r="B48" s="919">
        <v>985.91826287978859</v>
      </c>
      <c r="C48" s="919">
        <v>-110.51277618364421</v>
      </c>
      <c r="D48" s="919">
        <v>1271.0999684361548</v>
      </c>
      <c r="E48" s="919">
        <v>2581.2808717579251</v>
      </c>
      <c r="F48" s="919">
        <v>2900.8644518950437</v>
      </c>
      <c r="G48" s="919">
        <v>2844.4869868804667</v>
      </c>
      <c r="H48" s="919">
        <v>2748.772048104956</v>
      </c>
      <c r="I48" s="919">
        <v>2814.8759285714291</v>
      </c>
    </row>
    <row r="49" spans="1:9" s="214" customFormat="1" ht="21" customHeight="1">
      <c r="A49" s="207" t="s">
        <v>469</v>
      </c>
      <c r="B49" s="919">
        <v>0</v>
      </c>
      <c r="C49" s="919">
        <v>0</v>
      </c>
      <c r="D49" s="919">
        <v>-110.51277618364421</v>
      </c>
      <c r="E49" s="919">
        <v>0</v>
      </c>
      <c r="F49" s="919">
        <v>0</v>
      </c>
      <c r="G49" s="919">
        <v>0</v>
      </c>
      <c r="H49" s="919">
        <v>0</v>
      </c>
      <c r="I49" s="919">
        <v>0</v>
      </c>
    </row>
    <row r="50" spans="1:9" s="215" customFormat="1" ht="40.5" customHeight="1" thickBot="1">
      <c r="A50" s="209" t="s">
        <v>470</v>
      </c>
      <c r="B50" s="920">
        <v>985.91826287978859</v>
      </c>
      <c r="C50" s="920">
        <v>-110.51277618364421</v>
      </c>
      <c r="D50" s="920">
        <v>1381.6127446197991</v>
      </c>
      <c r="E50" s="920">
        <v>2581.2808717579251</v>
      </c>
      <c r="F50" s="920">
        <v>2900.8644518950437</v>
      </c>
      <c r="G50" s="920">
        <v>2844.4869868804667</v>
      </c>
      <c r="H50" s="920">
        <v>2748.772048104956</v>
      </c>
      <c r="I50" s="920">
        <v>2814.8759285714291</v>
      </c>
    </row>
    <row r="51" spans="1:9" ht="24" customHeight="1" thickTop="1" thickBot="1">
      <c r="A51" s="113" t="s">
        <v>471</v>
      </c>
      <c r="B51" s="918">
        <v>22616.136536327609</v>
      </c>
      <c r="C51" s="918">
        <v>21376.286209469152</v>
      </c>
      <c r="D51" s="918">
        <v>20434.968457675757</v>
      </c>
      <c r="E51" s="918">
        <v>37012.399544668588</v>
      </c>
      <c r="F51" s="918">
        <v>67592.078069970841</v>
      </c>
      <c r="G51" s="918">
        <v>67759.998106414001</v>
      </c>
      <c r="H51" s="918">
        <v>65487.364320699708</v>
      </c>
      <c r="I51" s="918">
        <v>67591.256208454797</v>
      </c>
    </row>
    <row r="52" spans="1:9" s="214" customFormat="1" ht="24" customHeight="1" thickTop="1">
      <c r="A52" s="210" t="s">
        <v>472</v>
      </c>
      <c r="B52" s="919">
        <v>1869.0073804491415</v>
      </c>
      <c r="C52" s="919">
        <v>456.9961406025825</v>
      </c>
      <c r="D52" s="919">
        <v>3035.8108880918226</v>
      </c>
      <c r="E52" s="919">
        <v>2312.8723112391931</v>
      </c>
      <c r="F52" s="919">
        <v>22182.235551020407</v>
      </c>
      <c r="G52" s="919">
        <v>22566.816978134109</v>
      </c>
      <c r="H52" s="919">
        <v>20732.378658892128</v>
      </c>
      <c r="I52" s="919">
        <v>21391.666189504373</v>
      </c>
    </row>
    <row r="53" spans="1:9" s="215" customFormat="1" ht="21" customHeight="1">
      <c r="A53" s="209" t="s">
        <v>473</v>
      </c>
      <c r="B53" s="920">
        <v>583.30868031704097</v>
      </c>
      <c r="C53" s="920">
        <v>319.45314060258255</v>
      </c>
      <c r="D53" s="920">
        <v>1534.4601004304161</v>
      </c>
      <c r="E53" s="920">
        <v>1084.6435201729107</v>
      </c>
      <c r="F53" s="920">
        <v>1147.274639941691</v>
      </c>
      <c r="G53" s="920">
        <v>8870.80291399417</v>
      </c>
      <c r="H53" s="920">
        <v>6226.5561822157433</v>
      </c>
      <c r="I53" s="920">
        <v>2818.5220641399414</v>
      </c>
    </row>
    <row r="54" spans="1:9" s="215" customFormat="1" ht="21" customHeight="1">
      <c r="A54" s="209" t="s">
        <v>474</v>
      </c>
      <c r="B54" s="920">
        <v>1285.6987001321006</v>
      </c>
      <c r="C54" s="920">
        <v>137.54300000000001</v>
      </c>
      <c r="D54" s="920">
        <v>1501.3507876614062</v>
      </c>
      <c r="E54" s="920">
        <v>1228.2287910662826</v>
      </c>
      <c r="F54" s="920">
        <v>21034.960911078717</v>
      </c>
      <c r="G54" s="920">
        <v>13696.014064139943</v>
      </c>
      <c r="H54" s="920">
        <v>14505.822476676385</v>
      </c>
      <c r="I54" s="920">
        <v>18573.14412536443</v>
      </c>
    </row>
    <row r="55" spans="1:9" s="215" customFormat="1" ht="21" customHeight="1">
      <c r="A55" s="209" t="s">
        <v>475</v>
      </c>
      <c r="B55" s="920">
        <v>0</v>
      </c>
      <c r="C55" s="920">
        <v>0</v>
      </c>
      <c r="D55" s="920">
        <v>0</v>
      </c>
      <c r="E55" s="920">
        <v>0</v>
      </c>
      <c r="F55" s="920">
        <v>0</v>
      </c>
      <c r="G55" s="920">
        <v>0</v>
      </c>
      <c r="H55" s="920">
        <v>0</v>
      </c>
      <c r="I55" s="920">
        <v>0</v>
      </c>
    </row>
    <row r="56" spans="1:9" s="215" customFormat="1" ht="21" customHeight="1">
      <c r="A56" s="209" t="s">
        <v>476</v>
      </c>
      <c r="B56" s="920">
        <v>0</v>
      </c>
      <c r="C56" s="920">
        <v>0</v>
      </c>
      <c r="D56" s="920">
        <v>0</v>
      </c>
      <c r="E56" s="920">
        <v>0</v>
      </c>
      <c r="F56" s="920">
        <v>0</v>
      </c>
      <c r="G56" s="920">
        <v>0</v>
      </c>
      <c r="H56" s="920">
        <v>0</v>
      </c>
      <c r="I56" s="920">
        <v>0</v>
      </c>
    </row>
    <row r="57" spans="1:9" s="215" customFormat="1" ht="21" customHeight="1">
      <c r="A57" s="209" t="s">
        <v>477</v>
      </c>
      <c r="B57" s="920">
        <v>0</v>
      </c>
      <c r="C57" s="920">
        <v>0</v>
      </c>
      <c r="D57" s="920">
        <v>0</v>
      </c>
      <c r="E57" s="920">
        <v>0</v>
      </c>
      <c r="F57" s="920">
        <v>0</v>
      </c>
      <c r="G57" s="920">
        <v>0</v>
      </c>
      <c r="H57" s="920">
        <v>0</v>
      </c>
      <c r="I57" s="920">
        <v>0</v>
      </c>
    </row>
    <row r="58" spans="1:9" s="215" customFormat="1" ht="61.5" customHeight="1" thickBot="1">
      <c r="A58" s="208" t="s">
        <v>478</v>
      </c>
      <c r="B58" s="920">
        <v>98603.368974900921</v>
      </c>
      <c r="C58" s="920">
        <v>42526.344645624107</v>
      </c>
      <c r="D58" s="920">
        <v>57137.235450502143</v>
      </c>
      <c r="E58" s="920">
        <v>60039.675971181554</v>
      </c>
      <c r="F58" s="920">
        <v>73633.053252186597</v>
      </c>
      <c r="G58" s="920">
        <v>99488.006927113704</v>
      </c>
      <c r="H58" s="920">
        <v>93499.951976676384</v>
      </c>
      <c r="I58" s="920">
        <v>99993.54987317785</v>
      </c>
    </row>
    <row r="59" spans="1:9" ht="31.5" customHeight="1" thickTop="1" thickBot="1">
      <c r="A59" s="211" t="s">
        <v>479</v>
      </c>
      <c r="B59" s="918"/>
      <c r="C59" s="918"/>
      <c r="D59" s="918"/>
      <c r="E59" s="918"/>
      <c r="F59" s="918"/>
      <c r="G59" s="918"/>
      <c r="H59" s="918"/>
      <c r="I59" s="918"/>
    </row>
    <row r="60" spans="1:9" ht="30" customHeight="1" thickTop="1">
      <c r="A60" s="121" t="s">
        <v>480</v>
      </c>
      <c r="B60" s="921">
        <v>1989.4362959048876</v>
      </c>
      <c r="C60" s="921">
        <v>1055.4720301291247</v>
      </c>
      <c r="D60" s="921">
        <v>735.23158536585368</v>
      </c>
      <c r="E60" s="921">
        <v>503.12181412103746</v>
      </c>
      <c r="F60" s="921">
        <v>663.65174052478142</v>
      </c>
      <c r="G60" s="921">
        <v>1280.1172040816325</v>
      </c>
      <c r="H60" s="921">
        <v>1786.8422930029158</v>
      </c>
      <c r="I60" s="921">
        <v>2171.8368586005831</v>
      </c>
    </row>
    <row r="61" spans="1:9" ht="21" customHeight="1">
      <c r="A61" s="118" t="s">
        <v>481</v>
      </c>
      <c r="B61" s="921">
        <v>-592.32071466314392</v>
      </c>
      <c r="C61" s="921">
        <v>-38.938648493543759</v>
      </c>
      <c r="D61" s="921">
        <v>-14.987713055954089</v>
      </c>
      <c r="E61" s="921">
        <v>-5.0216325648414983</v>
      </c>
      <c r="F61" s="921">
        <v>-6.0746734693877551</v>
      </c>
      <c r="G61" s="921">
        <v>-36.719325072886299</v>
      </c>
      <c r="H61" s="921">
        <v>-111.09240524781342</v>
      </c>
      <c r="I61" s="921">
        <v>-137.8618221574344</v>
      </c>
    </row>
    <row r="62" spans="1:9" ht="21.75" customHeight="1">
      <c r="A62" s="116" t="s">
        <v>482</v>
      </c>
      <c r="B62" s="921">
        <v>1397.1155812417435</v>
      </c>
      <c r="C62" s="921">
        <v>1016.533381635581</v>
      </c>
      <c r="D62" s="921">
        <v>720.24387230989964</v>
      </c>
      <c r="E62" s="921">
        <v>498.10018155619593</v>
      </c>
      <c r="F62" s="921">
        <v>657.57706705539351</v>
      </c>
      <c r="G62" s="921">
        <v>1243.397879008746</v>
      </c>
      <c r="H62" s="921">
        <v>1675.749887755102</v>
      </c>
      <c r="I62" s="921">
        <v>2033.9750364431488</v>
      </c>
    </row>
    <row r="63" spans="1:9">
      <c r="A63" s="121" t="s">
        <v>483</v>
      </c>
      <c r="B63" s="921">
        <v>815.09069484808447</v>
      </c>
      <c r="C63" s="921">
        <v>1588.0104906743184</v>
      </c>
      <c r="D63" s="921">
        <v>2691.8403486370162</v>
      </c>
      <c r="E63" s="921">
        <v>4523.5307319884723</v>
      </c>
      <c r="F63" s="921">
        <v>5938.3888906705542</v>
      </c>
      <c r="G63" s="921">
        <v>7049.8674723032063</v>
      </c>
      <c r="H63" s="921">
        <v>8021.1835160349865</v>
      </c>
      <c r="I63" s="921">
        <v>7454.7247930029143</v>
      </c>
    </row>
    <row r="64" spans="1:9">
      <c r="A64" s="118" t="s">
        <v>484</v>
      </c>
      <c r="B64" s="921">
        <v>-127.70987450462351</v>
      </c>
      <c r="C64" s="921">
        <v>-281.30014203730275</v>
      </c>
      <c r="D64" s="921">
        <v>-321.17018938307035</v>
      </c>
      <c r="E64" s="921">
        <v>-451.15637896253605</v>
      </c>
      <c r="F64" s="921">
        <v>-319.05156851311949</v>
      </c>
      <c r="G64" s="921">
        <v>-1032.259444606414</v>
      </c>
      <c r="H64" s="921">
        <v>-826.41806705539364</v>
      </c>
      <c r="I64" s="921">
        <v>-811.94544314868801</v>
      </c>
    </row>
    <row r="65" spans="1:9">
      <c r="A65" s="122" t="s">
        <v>485</v>
      </c>
      <c r="B65" s="921">
        <v>2084.4964015852047</v>
      </c>
      <c r="C65" s="921">
        <v>2323.2437302725971</v>
      </c>
      <c r="D65" s="921">
        <v>3090.9140315638451</v>
      </c>
      <c r="E65" s="921">
        <v>4570.4745345821329</v>
      </c>
      <c r="F65" s="921">
        <v>6276.9143892128277</v>
      </c>
      <c r="G65" s="921">
        <v>7261.0059067055399</v>
      </c>
      <c r="H65" s="921">
        <v>8870.5153367346938</v>
      </c>
      <c r="I65" s="921">
        <v>8676.7543862973762</v>
      </c>
    </row>
    <row r="66" spans="1:9">
      <c r="A66" s="121" t="s">
        <v>486</v>
      </c>
      <c r="B66" s="921">
        <v>11.14046103038309</v>
      </c>
      <c r="C66" s="921">
        <v>24.585513629842179</v>
      </c>
      <c r="D66" s="921">
        <v>112.21899569583933</v>
      </c>
      <c r="E66" s="921">
        <v>108.88473775216139</v>
      </c>
      <c r="F66" s="921">
        <v>113.25134985422741</v>
      </c>
      <c r="G66" s="921">
        <v>924.04949708454808</v>
      </c>
      <c r="H66" s="921">
        <v>1100.2922507288629</v>
      </c>
      <c r="I66" s="921">
        <v>2112.2935976676386</v>
      </c>
    </row>
    <row r="67" spans="1:9">
      <c r="A67" s="121" t="s">
        <v>487</v>
      </c>
      <c r="B67" s="921">
        <v>-20.966002642007929</v>
      </c>
      <c r="C67" s="921">
        <v>-90.294206599713064</v>
      </c>
      <c r="D67" s="921">
        <v>-121.96708177905309</v>
      </c>
      <c r="E67" s="921">
        <v>-75.602056195965417</v>
      </c>
      <c r="F67" s="921">
        <v>-633.52771574344013</v>
      </c>
      <c r="G67" s="921">
        <v>-1163.121532069971</v>
      </c>
      <c r="H67" s="921">
        <v>-1296.4905801749271</v>
      </c>
      <c r="I67" s="921">
        <v>-2125.1994256559769</v>
      </c>
    </row>
    <row r="68" spans="1:9">
      <c r="A68" s="116" t="s">
        <v>488</v>
      </c>
      <c r="B68" s="921">
        <v>2074.6708599735798</v>
      </c>
      <c r="C68" s="921">
        <v>2257.5350373027259</v>
      </c>
      <c r="D68" s="921">
        <v>3081.1659454806313</v>
      </c>
      <c r="E68" s="921">
        <v>4603.7572161383287</v>
      </c>
      <c r="F68" s="921">
        <v>5756.638023323615</v>
      </c>
      <c r="G68" s="921">
        <v>7021.9338717201163</v>
      </c>
      <c r="H68" s="921">
        <v>8674.3170072886296</v>
      </c>
      <c r="I68" s="921">
        <v>8663.8485583090369</v>
      </c>
    </row>
    <row r="69" spans="1:9">
      <c r="A69" s="118" t="s">
        <v>489</v>
      </c>
      <c r="B69" s="921">
        <v>-1322.3284029062086</v>
      </c>
      <c r="C69" s="921">
        <v>-1404.7134720229556</v>
      </c>
      <c r="D69" s="921">
        <v>-1666.4460774748925</v>
      </c>
      <c r="E69" s="921">
        <v>-1944.4160547550432</v>
      </c>
      <c r="F69" s="921">
        <v>-2714.9551122448979</v>
      </c>
      <c r="G69" s="921">
        <v>-3136.7595685131196</v>
      </c>
      <c r="H69" s="921">
        <v>-4318.019402332362</v>
      </c>
      <c r="I69" s="921">
        <v>-4622.7304912536447</v>
      </c>
    </row>
    <row r="70" spans="1:9">
      <c r="A70" s="122" t="s">
        <v>490</v>
      </c>
      <c r="B70" s="921">
        <v>752.34245706737136</v>
      </c>
      <c r="C70" s="921">
        <v>852.82156527977043</v>
      </c>
      <c r="D70" s="921">
        <v>1414.719868005739</v>
      </c>
      <c r="E70" s="921">
        <v>2659.341161383285</v>
      </c>
      <c r="F70" s="921">
        <v>3041.6829110787171</v>
      </c>
      <c r="G70" s="921">
        <v>3885.1743032069967</v>
      </c>
      <c r="H70" s="921">
        <v>4356.2976049562685</v>
      </c>
      <c r="I70" s="921">
        <v>4041.1180670553936</v>
      </c>
    </row>
    <row r="71" spans="1:9">
      <c r="A71" s="122" t="s">
        <v>491</v>
      </c>
      <c r="B71" s="921">
        <v>-7810.6923474240421</v>
      </c>
      <c r="C71" s="921">
        <v>-8299.3120487804863</v>
      </c>
      <c r="D71" s="921">
        <v>-26.933502152080347</v>
      </c>
      <c r="E71" s="921">
        <v>-82.85940057636887</v>
      </c>
      <c r="F71" s="921">
        <v>-249.38686297376091</v>
      </c>
      <c r="G71" s="921">
        <v>-27.154214285714286</v>
      </c>
      <c r="H71" s="921">
        <v>-8.7534081632653056</v>
      </c>
      <c r="I71" s="921">
        <v>-36.836053935860058</v>
      </c>
    </row>
    <row r="72" spans="1:9">
      <c r="A72" s="123" t="s">
        <v>492</v>
      </c>
      <c r="B72" s="921" t="s">
        <v>803</v>
      </c>
      <c r="C72" s="921">
        <v>-8299.3120487804863</v>
      </c>
      <c r="D72" s="921">
        <v>-26.933502152080347</v>
      </c>
      <c r="E72" s="921">
        <v>-82.85940057636887</v>
      </c>
      <c r="F72" s="921">
        <v>-249.38686297376091</v>
      </c>
      <c r="G72" s="921">
        <v>-27.154214285714286</v>
      </c>
      <c r="H72" s="921">
        <v>-8.7534081632653056</v>
      </c>
      <c r="I72" s="921">
        <v>-36.836053935860058</v>
      </c>
    </row>
    <row r="73" spans="1:9">
      <c r="A73" s="123" t="s">
        <v>493</v>
      </c>
      <c r="B73" s="921" t="s">
        <v>803</v>
      </c>
      <c r="C73" s="921">
        <v>0</v>
      </c>
      <c r="D73" s="921">
        <v>0</v>
      </c>
      <c r="E73" s="921">
        <v>0</v>
      </c>
      <c r="F73" s="921">
        <v>0</v>
      </c>
      <c r="G73" s="921">
        <v>0</v>
      </c>
      <c r="H73" s="921">
        <v>0</v>
      </c>
      <c r="I73" s="921">
        <v>0</v>
      </c>
    </row>
    <row r="74" spans="1:9">
      <c r="A74" s="116" t="s">
        <v>494</v>
      </c>
      <c r="B74" s="921">
        <v>8051.8020805812421</v>
      </c>
      <c r="C74" s="921">
        <v>7307.9777374461974</v>
      </c>
      <c r="D74" s="921">
        <v>1.6776197991391679</v>
      </c>
      <c r="E74" s="921">
        <v>19.195711815561957</v>
      </c>
      <c r="F74" s="921">
        <v>113.80916034985422</v>
      </c>
      <c r="G74" s="921">
        <v>-5.9715437317784259</v>
      </c>
      <c r="H74" s="921">
        <v>-0.1999198250728863</v>
      </c>
      <c r="I74" s="921">
        <v>-12.551672011661809</v>
      </c>
    </row>
    <row r="75" spans="1:9">
      <c r="A75" s="116" t="s">
        <v>495</v>
      </c>
      <c r="B75" s="921" t="s">
        <v>803</v>
      </c>
      <c r="C75" s="921">
        <v>7307.9777374461974</v>
      </c>
      <c r="D75" s="921">
        <v>1.6776197991391679</v>
      </c>
      <c r="E75" s="921">
        <v>19.195711815561957</v>
      </c>
      <c r="F75" s="921">
        <v>113.80916034985422</v>
      </c>
      <c r="G75" s="921">
        <v>-5.9715437317784259</v>
      </c>
      <c r="H75" s="921">
        <v>-0.1999198250728863</v>
      </c>
      <c r="I75" s="921">
        <v>-12.551672011661809</v>
      </c>
    </row>
    <row r="76" spans="1:9">
      <c r="A76" s="118" t="s">
        <v>496</v>
      </c>
      <c r="B76" s="921" t="s">
        <v>803</v>
      </c>
      <c r="C76" s="921">
        <v>0</v>
      </c>
      <c r="D76" s="921">
        <v>0</v>
      </c>
      <c r="E76" s="921">
        <v>0</v>
      </c>
      <c r="F76" s="921">
        <v>0</v>
      </c>
      <c r="G76" s="921">
        <v>0</v>
      </c>
      <c r="H76" s="921">
        <v>0</v>
      </c>
      <c r="I76" s="921">
        <v>0</v>
      </c>
    </row>
    <row r="77" spans="1:9">
      <c r="A77" s="116" t="s">
        <v>497</v>
      </c>
      <c r="B77" s="921">
        <v>993.4521902245707</v>
      </c>
      <c r="C77" s="921">
        <v>-138.51274605451937</v>
      </c>
      <c r="D77" s="921">
        <v>1389.4639856527979</v>
      </c>
      <c r="E77" s="921">
        <v>2595.6774726224785</v>
      </c>
      <c r="F77" s="921">
        <v>2906.1052084548105</v>
      </c>
      <c r="G77" s="921">
        <v>3852.0485451895042</v>
      </c>
      <c r="H77" s="921">
        <v>4347.3442769679295</v>
      </c>
      <c r="I77" s="921">
        <v>3991.7303411078719</v>
      </c>
    </row>
    <row r="78" spans="1:9">
      <c r="A78" s="124" t="s">
        <v>498</v>
      </c>
      <c r="B78" s="921">
        <v>-1.5208414795244385</v>
      </c>
      <c r="C78" s="921">
        <v>4.9550100430416064</v>
      </c>
      <c r="D78" s="921">
        <v>0</v>
      </c>
      <c r="E78" s="921">
        <v>7.8069164265129679E-2</v>
      </c>
      <c r="F78" s="921">
        <v>1.4564373177842567</v>
      </c>
      <c r="G78" s="921">
        <v>0.43552769679300291</v>
      </c>
      <c r="H78" s="921">
        <v>1.3819402332361517</v>
      </c>
      <c r="I78" s="921">
        <v>3.5984300291545193</v>
      </c>
    </row>
    <row r="79" spans="1:9">
      <c r="A79" s="122" t="s">
        <v>499</v>
      </c>
      <c r="B79" s="921">
        <v>991.93134874504619</v>
      </c>
      <c r="C79" s="921">
        <v>-133.55773601147777</v>
      </c>
      <c r="D79" s="921">
        <v>1389.4639856527979</v>
      </c>
      <c r="E79" s="921">
        <v>2595.7555417867438</v>
      </c>
      <c r="F79" s="921">
        <v>2907.5616457725951</v>
      </c>
      <c r="G79" s="921">
        <v>3852.4840728862969</v>
      </c>
      <c r="H79" s="921">
        <v>4348.7262172011669</v>
      </c>
      <c r="I79" s="921">
        <v>3995.3287711370263</v>
      </c>
    </row>
    <row r="80" spans="1:9">
      <c r="A80" s="121" t="s">
        <v>500</v>
      </c>
      <c r="B80" s="921">
        <v>-6.0130858652575956</v>
      </c>
      <c r="C80" s="921">
        <v>23.044959827833573</v>
      </c>
      <c r="D80" s="921">
        <v>-7.8512410329985656</v>
      </c>
      <c r="E80" s="921">
        <v>-14.474670028818444</v>
      </c>
      <c r="F80" s="921">
        <v>-6.6971938775510198</v>
      </c>
      <c r="G80" s="921">
        <v>-50.523265306122447</v>
      </c>
      <c r="H80" s="921">
        <v>-249.31816326530614</v>
      </c>
      <c r="I80" s="921">
        <v>-92.635787172011661</v>
      </c>
    </row>
    <row r="81" spans="1:9" ht="21" customHeight="1">
      <c r="A81" s="116" t="s">
        <v>501</v>
      </c>
      <c r="B81" s="921">
        <v>985.91826287978859</v>
      </c>
      <c r="C81" s="921">
        <v>-110.51277618364421</v>
      </c>
      <c r="D81" s="921">
        <v>1381.6127446197991</v>
      </c>
      <c r="E81" s="921">
        <v>2581.2808717579251</v>
      </c>
      <c r="F81" s="921">
        <v>2900.8644518950437</v>
      </c>
      <c r="G81" s="921">
        <v>3801.9608075801752</v>
      </c>
      <c r="H81" s="921">
        <v>4099.4080539358602</v>
      </c>
      <c r="I81" s="921">
        <v>3902.6929839650147</v>
      </c>
    </row>
    <row r="82" spans="1:9" ht="21" customHeight="1">
      <c r="A82" s="121" t="s">
        <v>502</v>
      </c>
      <c r="B82" s="921" t="s">
        <v>803</v>
      </c>
      <c r="C82" s="921">
        <v>0</v>
      </c>
      <c r="D82" s="921">
        <v>0</v>
      </c>
      <c r="E82" s="921">
        <v>0</v>
      </c>
      <c r="F82" s="921">
        <v>0</v>
      </c>
      <c r="G82" s="921">
        <v>0</v>
      </c>
      <c r="H82" s="921">
        <v>0</v>
      </c>
      <c r="I82" s="921">
        <v>0</v>
      </c>
    </row>
    <row r="83" spans="1:9" ht="21" customHeight="1">
      <c r="A83" s="116" t="s">
        <v>503</v>
      </c>
      <c r="B83" s="921">
        <v>985.91826287978859</v>
      </c>
      <c r="C83" s="921">
        <v>-110.51277618364421</v>
      </c>
      <c r="D83" s="921">
        <v>1381.6127446197991</v>
      </c>
      <c r="E83" s="921">
        <v>2581.2808717579251</v>
      </c>
      <c r="F83" s="921">
        <v>2900.8644518950437</v>
      </c>
      <c r="G83" s="921">
        <v>3801.9608075801752</v>
      </c>
      <c r="H83" s="921">
        <v>4099.4080539358602</v>
      </c>
      <c r="I83" s="921">
        <v>3902.6929839650147</v>
      </c>
    </row>
    <row r="84" spans="1:9" ht="18" customHeight="1" thickBot="1">
      <c r="A84" s="121" t="s">
        <v>504</v>
      </c>
      <c r="B84" s="921">
        <v>0</v>
      </c>
      <c r="C84" s="921">
        <v>0</v>
      </c>
      <c r="D84" s="921">
        <v>0</v>
      </c>
      <c r="E84" s="921">
        <v>0</v>
      </c>
      <c r="F84" s="921">
        <v>0</v>
      </c>
      <c r="G84" s="921">
        <v>-957.47382069970843</v>
      </c>
      <c r="H84" s="921">
        <v>-1350.6360058309037</v>
      </c>
      <c r="I84" s="921">
        <v>-1087.8170553935861</v>
      </c>
    </row>
    <row r="85" spans="1:9" ht="24" customHeight="1" thickTop="1" thickBot="1">
      <c r="A85" s="113" t="s">
        <v>505</v>
      </c>
      <c r="B85" s="918">
        <v>985.91826287978859</v>
      </c>
      <c r="C85" s="918">
        <v>-110.51277618364421</v>
      </c>
      <c r="D85" s="918">
        <v>1381.6127446197991</v>
      </c>
      <c r="E85" s="918">
        <v>2581.2808717579251</v>
      </c>
      <c r="F85" s="918">
        <v>2900.8644518950437</v>
      </c>
      <c r="G85" s="918">
        <v>2844.4869868804667</v>
      </c>
      <c r="H85" s="918">
        <v>2748.772048104956</v>
      </c>
      <c r="I85" s="918">
        <v>2814.8759285714291</v>
      </c>
    </row>
    <row r="86" spans="1:9" ht="15" customHeight="1" thickTop="1" thickBot="1">
      <c r="A86" s="212"/>
      <c r="B86" s="922"/>
      <c r="C86" s="922"/>
      <c r="D86" s="922"/>
      <c r="E86" s="922"/>
      <c r="F86" s="922"/>
      <c r="G86" s="922"/>
      <c r="H86" s="922"/>
      <c r="I86" s="922"/>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R22" sqref="R22"/>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1461</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ht="46.5" customHeight="1" thickTop="1" thickBot="1">
      <c r="A6" s="855"/>
      <c r="B6" s="1199" t="s">
        <v>1353</v>
      </c>
      <c r="C6" s="1199"/>
      <c r="D6" s="1199"/>
      <c r="E6" s="1200" t="s">
        <v>512</v>
      </c>
      <c r="F6" s="1200"/>
      <c r="G6" s="1200"/>
      <c r="H6" s="1200"/>
      <c r="I6" s="1200"/>
    </row>
    <row r="7" spans="1:9" s="110" customFormat="1" ht="33.75" customHeight="1" thickTop="1" thickBot="1">
      <c r="A7" s="855" t="s">
        <v>306</v>
      </c>
      <c r="B7" s="205" t="s">
        <v>1556</v>
      </c>
      <c r="C7" s="205" t="s">
        <v>436</v>
      </c>
      <c r="D7" s="205" t="s">
        <v>437</v>
      </c>
      <c r="E7" s="205" t="s">
        <v>438</v>
      </c>
      <c r="F7" s="205" t="s">
        <v>439</v>
      </c>
      <c r="G7" s="205" t="s">
        <v>440</v>
      </c>
      <c r="H7" s="205" t="s">
        <v>441</v>
      </c>
      <c r="I7" s="205" t="s">
        <v>1557</v>
      </c>
    </row>
    <row r="8" spans="1:9" ht="15" customHeight="1" thickTop="1" thickBot="1">
      <c r="A8" s="111"/>
      <c r="B8" s="112"/>
      <c r="C8" s="112"/>
      <c r="D8" s="112"/>
      <c r="E8" s="112"/>
      <c r="F8" s="112"/>
      <c r="G8" s="112"/>
      <c r="H8" s="112"/>
      <c r="I8" s="112"/>
    </row>
    <row r="9" spans="1:9" ht="24" customHeight="1" thickTop="1" thickBot="1">
      <c r="A9" s="113" t="s">
        <v>442</v>
      </c>
      <c r="B9" s="918">
        <v>196627.77359048877</v>
      </c>
      <c r="C9" s="918">
        <v>294995.71191535151</v>
      </c>
      <c r="D9" s="918">
        <v>398562.7785121951</v>
      </c>
      <c r="E9" s="918">
        <v>520928.9400951009</v>
      </c>
      <c r="F9" s="918">
        <v>728763.82568221574</v>
      </c>
      <c r="G9" s="918">
        <v>967263.20895481051</v>
      </c>
      <c r="H9" s="918">
        <v>1153239.95646793</v>
      </c>
      <c r="I9" s="918">
        <v>1227695.4119679302</v>
      </c>
    </row>
    <row r="10" spans="1:9" s="214" customFormat="1" ht="21" customHeight="1" thickTop="1">
      <c r="A10" s="206" t="s">
        <v>9</v>
      </c>
      <c r="B10" s="919">
        <v>15432.279535006604</v>
      </c>
      <c r="C10" s="919">
        <v>24762.251938307028</v>
      </c>
      <c r="D10" s="919">
        <v>42618.647974175037</v>
      </c>
      <c r="E10" s="919">
        <v>65607.023914985592</v>
      </c>
      <c r="F10" s="919">
        <v>107171.6248542274</v>
      </c>
      <c r="G10" s="919">
        <v>120620.57905247813</v>
      </c>
      <c r="H10" s="919">
        <v>126642.85525218658</v>
      </c>
      <c r="I10" s="919">
        <v>110451.37535714287</v>
      </c>
    </row>
    <row r="11" spans="1:9" s="214" customFormat="1" ht="21" customHeight="1">
      <c r="A11" s="206" t="s">
        <v>18</v>
      </c>
      <c r="B11" s="919">
        <v>15324.310128137384</v>
      </c>
      <c r="C11" s="919">
        <v>21143.157727403159</v>
      </c>
      <c r="D11" s="919">
        <v>39202.522450502154</v>
      </c>
      <c r="E11" s="919">
        <v>36352.300855907779</v>
      </c>
      <c r="F11" s="919">
        <v>41985.221032069967</v>
      </c>
      <c r="G11" s="919">
        <v>78069.998209912548</v>
      </c>
      <c r="H11" s="919">
        <v>50781.96954956268</v>
      </c>
      <c r="I11" s="919">
        <v>83352.084078717191</v>
      </c>
    </row>
    <row r="12" spans="1:9" s="214" customFormat="1" ht="21" customHeight="1">
      <c r="A12" s="206" t="s">
        <v>27</v>
      </c>
      <c r="B12" s="919">
        <v>158283.47233685598</v>
      </c>
      <c r="C12" s="919">
        <v>241766.59571305593</v>
      </c>
      <c r="D12" s="919">
        <v>306157.79355667141</v>
      </c>
      <c r="E12" s="919">
        <v>408720.2688717579</v>
      </c>
      <c r="F12" s="919">
        <v>567406.1784008746</v>
      </c>
      <c r="G12" s="919">
        <v>748468.1436195334</v>
      </c>
      <c r="H12" s="919">
        <v>904362.28282944602</v>
      </c>
      <c r="I12" s="919">
        <v>1005098.3627026239</v>
      </c>
    </row>
    <row r="13" spans="1:9" s="214" customFormat="1" ht="21" customHeight="1">
      <c r="A13" s="207" t="s">
        <v>443</v>
      </c>
      <c r="B13" s="919">
        <v>159984.99492073973</v>
      </c>
      <c r="C13" s="919">
        <v>244533.96385509326</v>
      </c>
      <c r="D13" s="919">
        <v>310663.7179110474</v>
      </c>
      <c r="E13" s="919">
        <v>415533.53408933716</v>
      </c>
      <c r="F13" s="919">
        <v>578477.08296209911</v>
      </c>
      <c r="G13" s="919">
        <v>759595.39945189492</v>
      </c>
      <c r="H13" s="919">
        <v>922678.68521137035</v>
      </c>
      <c r="I13" s="919">
        <v>1028306.9681107872</v>
      </c>
    </row>
    <row r="14" spans="1:9" s="214" customFormat="1" ht="21" customHeight="1">
      <c r="A14" s="207" t="s">
        <v>444</v>
      </c>
      <c r="B14" s="919">
        <v>159291.32357331572</v>
      </c>
      <c r="C14" s="919">
        <v>243618.221758967</v>
      </c>
      <c r="D14" s="919">
        <v>309528.86817503581</v>
      </c>
      <c r="E14" s="919">
        <v>414326.43278674351</v>
      </c>
      <c r="F14" s="919">
        <v>576707.86520116625</v>
      </c>
      <c r="G14" s="919">
        <v>757797.80280758021</v>
      </c>
      <c r="H14" s="919">
        <v>920671.60112390679</v>
      </c>
      <c r="I14" s="919">
        <v>1021975.1273061223</v>
      </c>
    </row>
    <row r="15" spans="1:9" s="214" customFormat="1" ht="21" customHeight="1">
      <c r="A15" s="207" t="s">
        <v>445</v>
      </c>
      <c r="B15" s="919">
        <v>693.67134742404221</v>
      </c>
      <c r="C15" s="919">
        <v>915.74209612625543</v>
      </c>
      <c r="D15" s="919">
        <v>1134.8497360114777</v>
      </c>
      <c r="E15" s="919">
        <v>1207.10130259366</v>
      </c>
      <c r="F15" s="919">
        <v>1769.2177609329444</v>
      </c>
      <c r="G15" s="919">
        <v>1797.5966443148691</v>
      </c>
      <c r="H15" s="919">
        <v>2007.0840874635569</v>
      </c>
      <c r="I15" s="919">
        <v>6331.8408046647237</v>
      </c>
    </row>
    <row r="16" spans="1:9" s="214" customFormat="1" ht="21" customHeight="1">
      <c r="A16" s="207" t="s">
        <v>446</v>
      </c>
      <c r="B16" s="919">
        <v>1016.4871822985468</v>
      </c>
      <c r="C16" s="919">
        <v>1383.4229526542326</v>
      </c>
      <c r="D16" s="919">
        <v>1886.8512238163557</v>
      </c>
      <c r="E16" s="919">
        <v>2005.0969063400576</v>
      </c>
      <c r="F16" s="919">
        <v>2323.7346413994169</v>
      </c>
      <c r="G16" s="919">
        <v>3635.929833819242</v>
      </c>
      <c r="H16" s="919">
        <v>5235.3031690962098</v>
      </c>
      <c r="I16" s="919">
        <v>7595.9819781341102</v>
      </c>
    </row>
    <row r="17" spans="1:9" s="214" customFormat="1" ht="21" customHeight="1">
      <c r="A17" s="207" t="s">
        <v>447</v>
      </c>
      <c r="B17" s="919">
        <v>968.03608190224566</v>
      </c>
      <c r="C17" s="919">
        <v>1321.3868952654234</v>
      </c>
      <c r="D17" s="919">
        <v>1822.2184691535151</v>
      </c>
      <c r="E17" s="919">
        <v>1924.9519423631123</v>
      </c>
      <c r="F17" s="919">
        <v>2220.0393498542271</v>
      </c>
      <c r="G17" s="919">
        <v>3561.491829446064</v>
      </c>
      <c r="H17" s="919">
        <v>5107.8013790087471</v>
      </c>
      <c r="I17" s="919">
        <v>7366.1039125364432</v>
      </c>
    </row>
    <row r="18" spans="1:9" s="214" customFormat="1" ht="21" customHeight="1">
      <c r="A18" s="207" t="s">
        <v>448</v>
      </c>
      <c r="B18" s="919">
        <v>48.451100396301193</v>
      </c>
      <c r="C18" s="919">
        <v>62.036057388809184</v>
      </c>
      <c r="D18" s="919">
        <v>64.632754662840739</v>
      </c>
      <c r="E18" s="919">
        <v>80.144963976945249</v>
      </c>
      <c r="F18" s="919">
        <v>103.69529154518951</v>
      </c>
      <c r="G18" s="919">
        <v>74.438004373177847</v>
      </c>
      <c r="H18" s="919">
        <v>127.50179008746356</v>
      </c>
      <c r="I18" s="919">
        <v>229.87806559766764</v>
      </c>
    </row>
    <row r="19" spans="1:9" s="214" customFormat="1" ht="21" customHeight="1">
      <c r="A19" s="207" t="s">
        <v>449</v>
      </c>
      <c r="B19" s="919">
        <v>251.65694715984151</v>
      </c>
      <c r="C19" s="919">
        <v>269.64719368723098</v>
      </c>
      <c r="D19" s="919">
        <v>989.07066857962695</v>
      </c>
      <c r="E19" s="919">
        <v>941.40257348703176</v>
      </c>
      <c r="F19" s="919">
        <v>1504.3553804664723</v>
      </c>
      <c r="G19" s="919">
        <v>1962.3084562682216</v>
      </c>
      <c r="H19" s="919">
        <v>3997.3343862973761</v>
      </c>
      <c r="I19" s="919">
        <v>6005.2475787172016</v>
      </c>
    </row>
    <row r="20" spans="1:9" s="214" customFormat="1" ht="21" customHeight="1">
      <c r="A20" s="207" t="s">
        <v>450</v>
      </c>
      <c r="B20" s="919">
        <v>228.69616908850728</v>
      </c>
      <c r="C20" s="919">
        <v>250.41899426111908</v>
      </c>
      <c r="D20" s="919">
        <v>943.60403156384496</v>
      </c>
      <c r="E20" s="919">
        <v>816.06794956772342</v>
      </c>
      <c r="F20" s="919">
        <v>1317.5668236151605</v>
      </c>
      <c r="G20" s="919">
        <v>1757.5577303206994</v>
      </c>
      <c r="H20" s="919">
        <v>3693.6339300291547</v>
      </c>
      <c r="I20" s="919">
        <v>5494.70444606414</v>
      </c>
    </row>
    <row r="21" spans="1:9" s="214" customFormat="1" ht="21" customHeight="1">
      <c r="A21" s="207" t="s">
        <v>451</v>
      </c>
      <c r="B21" s="919">
        <v>22.960778071334211</v>
      </c>
      <c r="C21" s="919">
        <v>19.228199426111907</v>
      </c>
      <c r="D21" s="919">
        <v>45.466637015781927</v>
      </c>
      <c r="E21" s="919">
        <v>125.33462391930837</v>
      </c>
      <c r="F21" s="919">
        <v>186.78855685131197</v>
      </c>
      <c r="G21" s="919">
        <v>204.75072594752186</v>
      </c>
      <c r="H21" s="919">
        <v>303.7004562682215</v>
      </c>
      <c r="I21" s="919">
        <v>510.54313265306121</v>
      </c>
    </row>
    <row r="22" spans="1:9" s="214" customFormat="1" ht="21" customHeight="1">
      <c r="A22" s="207" t="s">
        <v>40</v>
      </c>
      <c r="B22" s="919">
        <v>1644.6886697490095</v>
      </c>
      <c r="C22" s="919">
        <v>2995.0412826398847</v>
      </c>
      <c r="D22" s="919">
        <v>3600.2223816355809</v>
      </c>
      <c r="E22" s="919">
        <v>4648.4127809798274</v>
      </c>
      <c r="F22" s="919">
        <v>6203.264874635568</v>
      </c>
      <c r="G22" s="919">
        <v>8135.735422740524</v>
      </c>
      <c r="H22" s="919">
        <v>9914.2961020408184</v>
      </c>
      <c r="I22" s="919">
        <v>10799.474418367347</v>
      </c>
    </row>
    <row r="23" spans="1:9" s="214" customFormat="1" ht="21" customHeight="1">
      <c r="A23" s="207" t="s">
        <v>452</v>
      </c>
      <c r="B23" s="919">
        <v>-4614.3553830911496</v>
      </c>
      <c r="C23" s="919">
        <v>-7415.4795710186518</v>
      </c>
      <c r="D23" s="919">
        <v>-10982.068628407462</v>
      </c>
      <c r="E23" s="919">
        <v>-14408.177478386167</v>
      </c>
      <c r="F23" s="919">
        <v>-21102.259457725944</v>
      </c>
      <c r="G23" s="919">
        <v>-24861.229545189504</v>
      </c>
      <c r="H23" s="919">
        <v>-37463.336039358597</v>
      </c>
      <c r="I23" s="919">
        <v>-47609.309383381922</v>
      </c>
    </row>
    <row r="24" spans="1:9" s="214" customFormat="1" ht="21" customHeight="1">
      <c r="A24" s="206" t="s">
        <v>58</v>
      </c>
      <c r="B24" s="919">
        <v>1130.1918361955086</v>
      </c>
      <c r="C24" s="919">
        <v>1953.0287460545192</v>
      </c>
      <c r="D24" s="919">
        <v>3795.4311606886658</v>
      </c>
      <c r="E24" s="919">
        <v>3139.1322766570606</v>
      </c>
      <c r="F24" s="919">
        <v>3616.7017696793005</v>
      </c>
      <c r="G24" s="919">
        <v>4798.3724562682219</v>
      </c>
      <c r="H24" s="919">
        <v>6062.4734708454807</v>
      </c>
      <c r="I24" s="919">
        <v>7537.9121895043727</v>
      </c>
    </row>
    <row r="25" spans="1:9" s="214" customFormat="1" ht="21" customHeight="1">
      <c r="A25" s="206" t="s">
        <v>64</v>
      </c>
      <c r="B25" s="919">
        <v>0</v>
      </c>
      <c r="C25" s="919">
        <v>0</v>
      </c>
      <c r="D25" s="919">
        <v>0</v>
      </c>
      <c r="E25" s="919">
        <v>0</v>
      </c>
      <c r="F25" s="919">
        <v>0</v>
      </c>
      <c r="G25" s="919">
        <v>0</v>
      </c>
      <c r="H25" s="919">
        <v>0</v>
      </c>
      <c r="I25" s="919">
        <v>2.9154518950437317E-4</v>
      </c>
    </row>
    <row r="26" spans="1:9" s="214" customFormat="1" ht="21" customHeight="1">
      <c r="A26" s="206" t="s">
        <v>453</v>
      </c>
      <c r="B26" s="919">
        <v>3343.8007807133422</v>
      </c>
      <c r="C26" s="919">
        <v>268.50492109038737</v>
      </c>
      <c r="D26" s="919">
        <v>55.968797704447638</v>
      </c>
      <c r="E26" s="919">
        <v>59.516345821325643</v>
      </c>
      <c r="F26" s="919">
        <v>79.721274052478122</v>
      </c>
      <c r="G26" s="919">
        <v>90.737309037900857</v>
      </c>
      <c r="H26" s="919">
        <v>49036.691806122457</v>
      </c>
      <c r="I26" s="919">
        <v>4094.1164897959184</v>
      </c>
    </row>
    <row r="27" spans="1:9" s="214" customFormat="1" ht="21" customHeight="1">
      <c r="A27" s="206" t="s">
        <v>75</v>
      </c>
      <c r="B27" s="919">
        <v>3056.0630066050198</v>
      </c>
      <c r="C27" s="919">
        <v>4955.2420086083202</v>
      </c>
      <c r="D27" s="919">
        <v>5626.7607704447637</v>
      </c>
      <c r="E27" s="919">
        <v>6655.2095590778099</v>
      </c>
      <c r="F27" s="919">
        <v>8129.5568615160355</v>
      </c>
      <c r="G27" s="919">
        <v>11596.107344023323</v>
      </c>
      <c r="H27" s="919">
        <v>12317.303985422741</v>
      </c>
      <c r="I27" s="919">
        <v>11855.070373177843</v>
      </c>
    </row>
    <row r="28" spans="1:9" s="215" customFormat="1" ht="43.5" customHeight="1" thickBot="1">
      <c r="A28" s="208" t="s">
        <v>454</v>
      </c>
      <c r="B28" s="920">
        <v>57.655966974900927</v>
      </c>
      <c r="C28" s="920">
        <v>146.93086083213771</v>
      </c>
      <c r="D28" s="920">
        <v>1105.6538020086084</v>
      </c>
      <c r="E28" s="920">
        <v>395.48827089337175</v>
      </c>
      <c r="F28" s="920">
        <v>374.82148979591835</v>
      </c>
      <c r="G28" s="920">
        <v>3619.2709635568508</v>
      </c>
      <c r="H28" s="920">
        <v>4036.3795743440232</v>
      </c>
      <c r="I28" s="920">
        <v>5306.4904854227398</v>
      </c>
    </row>
    <row r="29" spans="1:9" ht="24" customHeight="1" thickTop="1" thickBot="1">
      <c r="A29" s="113" t="s">
        <v>455</v>
      </c>
      <c r="B29" s="918">
        <v>176750.17270277411</v>
      </c>
      <c r="C29" s="918">
        <v>263337.97173601144</v>
      </c>
      <c r="D29" s="918">
        <v>360948.09089383075</v>
      </c>
      <c r="E29" s="918">
        <v>475461.36092074926</v>
      </c>
      <c r="F29" s="918">
        <v>667360.30851457722</v>
      </c>
      <c r="G29" s="918">
        <v>891264.23759475211</v>
      </c>
      <c r="H29" s="918">
        <v>1067497.0826690963</v>
      </c>
      <c r="I29" s="918">
        <v>1127744.7182536442</v>
      </c>
    </row>
    <row r="30" spans="1:9" s="214" customFormat="1" ht="21" customHeight="1" thickTop="1">
      <c r="A30" s="206" t="s">
        <v>456</v>
      </c>
      <c r="B30" s="919">
        <v>101837.55389960369</v>
      </c>
      <c r="C30" s="919">
        <v>162552.30228837879</v>
      </c>
      <c r="D30" s="919">
        <v>231260.0386241033</v>
      </c>
      <c r="E30" s="919">
        <v>357045.11503746401</v>
      </c>
      <c r="F30" s="919">
        <v>486357.59916034981</v>
      </c>
      <c r="G30" s="919">
        <v>620845.04063265305</v>
      </c>
      <c r="H30" s="919">
        <v>750258.79603644309</v>
      </c>
      <c r="I30" s="919">
        <v>834567.43219096214</v>
      </c>
    </row>
    <row r="31" spans="1:9" s="214" customFormat="1" ht="21" customHeight="1">
      <c r="A31" s="207" t="s">
        <v>457</v>
      </c>
      <c r="B31" s="919">
        <v>86.208922060766184</v>
      </c>
      <c r="C31" s="919">
        <v>210.36724964131994</v>
      </c>
      <c r="D31" s="919">
        <v>129.1688393113343</v>
      </c>
      <c r="E31" s="919">
        <v>292.39413112391929</v>
      </c>
      <c r="F31" s="919">
        <v>196.04453935860059</v>
      </c>
      <c r="G31" s="919">
        <v>298.61644460641401</v>
      </c>
      <c r="H31" s="919">
        <v>261.82325218658895</v>
      </c>
      <c r="I31" s="919">
        <v>261.15654227405247</v>
      </c>
    </row>
    <row r="32" spans="1:9" s="214" customFormat="1" ht="21" customHeight="1">
      <c r="A32" s="207" t="s">
        <v>458</v>
      </c>
      <c r="B32" s="919">
        <v>43026.776416116249</v>
      </c>
      <c r="C32" s="919">
        <v>71289.180836441898</v>
      </c>
      <c r="D32" s="919">
        <v>102844.78129698709</v>
      </c>
      <c r="E32" s="919">
        <v>131385.9032853026</v>
      </c>
      <c r="F32" s="919">
        <v>176533.65916909624</v>
      </c>
      <c r="G32" s="919">
        <v>227577.96418513116</v>
      </c>
      <c r="H32" s="919">
        <v>294068.70893877553</v>
      </c>
      <c r="I32" s="919">
        <v>344101.80418367346</v>
      </c>
    </row>
    <row r="33" spans="1:9" s="214" customFormat="1" ht="21" customHeight="1">
      <c r="A33" s="207" t="s">
        <v>459</v>
      </c>
      <c r="B33" s="919">
        <v>56673.019488771461</v>
      </c>
      <c r="C33" s="919">
        <v>86296.368436154939</v>
      </c>
      <c r="D33" s="919">
        <v>88978.19223242467</v>
      </c>
      <c r="E33" s="919">
        <v>92675.15498559078</v>
      </c>
      <c r="F33" s="919">
        <v>93677.048435860052</v>
      </c>
      <c r="G33" s="919">
        <v>73900.752269679302</v>
      </c>
      <c r="H33" s="919">
        <v>75732.341511661813</v>
      </c>
      <c r="I33" s="919">
        <v>18191.737069970844</v>
      </c>
    </row>
    <row r="34" spans="1:9" s="214" customFormat="1" ht="21" customHeight="1">
      <c r="A34" s="207" t="s">
        <v>460</v>
      </c>
      <c r="B34" s="919">
        <v>782.80864729194184</v>
      </c>
      <c r="C34" s="919">
        <v>2141.424431850789</v>
      </c>
      <c r="D34" s="919">
        <v>4588.2974992826403</v>
      </c>
      <c r="E34" s="919">
        <v>5210.3078847262241</v>
      </c>
      <c r="F34" s="919">
        <v>5526.0167725947531</v>
      </c>
      <c r="G34" s="919">
        <v>8139.534574344023</v>
      </c>
      <c r="H34" s="919">
        <v>10752.444188046646</v>
      </c>
      <c r="I34" s="919">
        <v>10686.252064139941</v>
      </c>
    </row>
    <row r="35" spans="1:9" s="214" customFormat="1" ht="21" customHeight="1">
      <c r="A35" s="207" t="s">
        <v>461</v>
      </c>
      <c r="B35" s="919">
        <v>0</v>
      </c>
      <c r="C35" s="919">
        <v>0</v>
      </c>
      <c r="D35" s="919">
        <v>30668.972685796271</v>
      </c>
      <c r="E35" s="919">
        <v>121393.1976556196</v>
      </c>
      <c r="F35" s="919">
        <v>200484.34080903791</v>
      </c>
      <c r="G35" s="919">
        <v>293895.44298688049</v>
      </c>
      <c r="H35" s="919">
        <v>350986.72167492716</v>
      </c>
      <c r="I35" s="919">
        <v>435134.84686734696</v>
      </c>
    </row>
    <row r="36" spans="1:9" s="214" customFormat="1" ht="21" customHeight="1">
      <c r="A36" s="207" t="s">
        <v>462</v>
      </c>
      <c r="B36" s="919">
        <v>1268.740425363276</v>
      </c>
      <c r="C36" s="919">
        <v>2614.9613342898137</v>
      </c>
      <c r="D36" s="919">
        <v>4050.6260703012913</v>
      </c>
      <c r="E36" s="919">
        <v>6088.1570951008644</v>
      </c>
      <c r="F36" s="919">
        <v>9940.4894344023323</v>
      </c>
      <c r="G36" s="919">
        <v>17032.730172011663</v>
      </c>
      <c r="H36" s="919">
        <v>18456.756470845481</v>
      </c>
      <c r="I36" s="919">
        <v>26191.635463556853</v>
      </c>
    </row>
    <row r="37" spans="1:9" s="214" customFormat="1" ht="21" customHeight="1">
      <c r="A37" s="206" t="s">
        <v>463</v>
      </c>
      <c r="B37" s="919">
        <v>2303.4610145310435</v>
      </c>
      <c r="C37" s="919">
        <v>3139.7045107604017</v>
      </c>
      <c r="D37" s="919">
        <v>4315.2130315638442</v>
      </c>
      <c r="E37" s="919">
        <v>4586.8014942363116</v>
      </c>
      <c r="F37" s="919">
        <v>996.31492565597659</v>
      </c>
      <c r="G37" s="919">
        <v>776.00334985422739</v>
      </c>
      <c r="H37" s="919">
        <v>692.99937755102042</v>
      </c>
      <c r="I37" s="919">
        <v>380.32608600583092</v>
      </c>
    </row>
    <row r="38" spans="1:9" s="214" customFormat="1" ht="21" customHeight="1">
      <c r="A38" s="206" t="s">
        <v>464</v>
      </c>
      <c r="B38" s="919">
        <v>62906.898896961691</v>
      </c>
      <c r="C38" s="919">
        <v>85079.099011477752</v>
      </c>
      <c r="D38" s="919">
        <v>100135.8907374462</v>
      </c>
      <c r="E38" s="919">
        <v>76873.577804034576</v>
      </c>
      <c r="F38" s="919">
        <v>89881.329739067049</v>
      </c>
      <c r="G38" s="919">
        <v>89280.895947521873</v>
      </c>
      <c r="H38" s="919">
        <v>89052.085393586007</v>
      </c>
      <c r="I38" s="919">
        <v>68045.650947521863</v>
      </c>
    </row>
    <row r="39" spans="1:9" s="214" customFormat="1" ht="21" customHeight="1">
      <c r="A39" s="206" t="s">
        <v>465</v>
      </c>
      <c r="B39" s="919">
        <v>6072.7120620871865</v>
      </c>
      <c r="C39" s="919">
        <v>7567.3190946915356</v>
      </c>
      <c r="D39" s="919">
        <v>12179.608995695839</v>
      </c>
      <c r="E39" s="919">
        <v>15158.627897694523</v>
      </c>
      <c r="F39" s="919">
        <v>19842.205944606416</v>
      </c>
      <c r="G39" s="919">
        <v>29864.189106413996</v>
      </c>
      <c r="H39" s="919">
        <v>30505.227151603496</v>
      </c>
      <c r="I39" s="919">
        <v>41099.811485422746</v>
      </c>
    </row>
    <row r="40" spans="1:9" s="214" customFormat="1" ht="21" customHeight="1">
      <c r="A40" s="206" t="s">
        <v>129</v>
      </c>
      <c r="B40" s="919">
        <v>3629.5468295904889</v>
      </c>
      <c r="C40" s="919">
        <v>4999.5468307030123</v>
      </c>
      <c r="D40" s="919">
        <v>7194.1268307030123</v>
      </c>
      <c r="E40" s="919">
        <v>10417.620674351585</v>
      </c>
      <c r="F40" s="919">
        <v>15756.810865889212</v>
      </c>
      <c r="G40" s="919">
        <v>23392.585007288631</v>
      </c>
      <c r="H40" s="919">
        <v>25999.460810495628</v>
      </c>
      <c r="I40" s="919">
        <v>28253.12381632653</v>
      </c>
    </row>
    <row r="41" spans="1:9" s="214" customFormat="1" ht="21" customHeight="1">
      <c r="A41" s="206" t="s">
        <v>135</v>
      </c>
      <c r="B41" s="919">
        <v>0</v>
      </c>
      <c r="C41" s="919">
        <v>0</v>
      </c>
      <c r="D41" s="919">
        <v>0</v>
      </c>
      <c r="E41" s="919">
        <v>0</v>
      </c>
      <c r="F41" s="919">
        <v>43993.35924927114</v>
      </c>
      <c r="G41" s="919">
        <v>80756.940396501464</v>
      </c>
      <c r="H41" s="919">
        <v>102763.45967055394</v>
      </c>
      <c r="I41" s="919">
        <v>98421.946873177832</v>
      </c>
    </row>
    <row r="42" spans="1:9" s="214" customFormat="1" ht="21" customHeight="1">
      <c r="A42" s="206" t="s">
        <v>466</v>
      </c>
      <c r="B42" s="919">
        <v>0</v>
      </c>
      <c r="C42" s="919">
        <v>0</v>
      </c>
      <c r="D42" s="919">
        <v>5132.1133328550932</v>
      </c>
      <c r="E42" s="919">
        <v>10896.321425072047</v>
      </c>
      <c r="F42" s="919">
        <v>10452.158224489796</v>
      </c>
      <c r="G42" s="919">
        <v>20201.856504373176</v>
      </c>
      <c r="H42" s="919">
        <v>19186.113676384837</v>
      </c>
      <c r="I42" s="919">
        <v>25528.159276967926</v>
      </c>
    </row>
    <row r="43" spans="1:9" s="215" customFormat="1" ht="43.5" customHeight="1" thickBot="1">
      <c r="A43" s="208" t="s">
        <v>110</v>
      </c>
      <c r="B43" s="920"/>
      <c r="C43" s="920"/>
      <c r="D43" s="920">
        <v>731.0993414634147</v>
      </c>
      <c r="E43" s="920">
        <v>483.29658789625353</v>
      </c>
      <c r="F43" s="920">
        <v>80.530405247813405</v>
      </c>
      <c r="G43" s="920">
        <v>26146.726650145771</v>
      </c>
      <c r="H43" s="920">
        <v>49038.940552478132</v>
      </c>
      <c r="I43" s="920">
        <v>31448.267577259478</v>
      </c>
    </row>
    <row r="44" spans="1:9" ht="24" customHeight="1" thickTop="1" thickBot="1">
      <c r="A44" s="113" t="s">
        <v>467</v>
      </c>
      <c r="B44" s="918">
        <v>19877.600887714663</v>
      </c>
      <c r="C44" s="918">
        <v>31657.740179340031</v>
      </c>
      <c r="D44" s="918">
        <v>37614.68761836442</v>
      </c>
      <c r="E44" s="918">
        <v>45467.579174351587</v>
      </c>
      <c r="F44" s="918">
        <v>61403.517167638478</v>
      </c>
      <c r="G44" s="918">
        <v>75998.971360058305</v>
      </c>
      <c r="H44" s="918">
        <v>85742.873798833811</v>
      </c>
      <c r="I44" s="918">
        <v>99950.693714285706</v>
      </c>
    </row>
    <row r="45" spans="1:9" s="214" customFormat="1" ht="21" customHeight="1" thickTop="1">
      <c r="A45" s="206" t="s">
        <v>150</v>
      </c>
      <c r="B45" s="919">
        <v>11584.332892998678</v>
      </c>
      <c r="C45" s="919">
        <v>17971.463414634149</v>
      </c>
      <c r="D45" s="919">
        <v>23603.35724533716</v>
      </c>
      <c r="E45" s="919">
        <v>26676.930835734871</v>
      </c>
      <c r="F45" s="919">
        <v>30773.411078717203</v>
      </c>
      <c r="G45" s="919">
        <v>34185.072886297377</v>
      </c>
      <c r="H45" s="919">
        <v>40596.92419825073</v>
      </c>
      <c r="I45" s="919">
        <v>55664.373177842564</v>
      </c>
    </row>
    <row r="46" spans="1:9" s="214" customFormat="1" ht="21" customHeight="1">
      <c r="A46" s="206" t="s">
        <v>154</v>
      </c>
      <c r="B46" s="919">
        <v>3811.4734478203432</v>
      </c>
      <c r="C46" s="919">
        <v>4547.9902754662844</v>
      </c>
      <c r="D46" s="919">
        <v>74.174252510760411</v>
      </c>
      <c r="E46" s="919">
        <v>91.210452449567725</v>
      </c>
      <c r="F46" s="919">
        <v>5608.3091166180757</v>
      </c>
      <c r="G46" s="919">
        <v>11004.12544314869</v>
      </c>
      <c r="H46" s="919">
        <v>9947.4206997084548</v>
      </c>
      <c r="I46" s="919">
        <v>16.910495626822158</v>
      </c>
    </row>
    <row r="47" spans="1:9" s="214" customFormat="1" ht="21" customHeight="1">
      <c r="A47" s="206" t="s">
        <v>158</v>
      </c>
      <c r="B47" s="919">
        <v>0</v>
      </c>
      <c r="C47" s="919">
        <v>0</v>
      </c>
      <c r="D47" s="919">
        <v>0</v>
      </c>
      <c r="E47" s="919">
        <v>0</v>
      </c>
      <c r="F47" s="919">
        <v>0</v>
      </c>
      <c r="G47" s="919">
        <v>0</v>
      </c>
      <c r="H47" s="919">
        <v>0</v>
      </c>
      <c r="I47" s="919">
        <v>0</v>
      </c>
    </row>
    <row r="48" spans="1:9" s="214" customFormat="1" ht="21" customHeight="1">
      <c r="A48" s="206" t="s">
        <v>468</v>
      </c>
      <c r="B48" s="919">
        <v>1497.8451756935272</v>
      </c>
      <c r="C48" s="919">
        <v>4050.1281979913915</v>
      </c>
      <c r="D48" s="919">
        <v>7388.3401893830696</v>
      </c>
      <c r="E48" s="919">
        <v>9841.9789178674346</v>
      </c>
      <c r="F48" s="919">
        <v>13519.19259329446</v>
      </c>
      <c r="G48" s="919">
        <v>18099.100625364434</v>
      </c>
      <c r="H48" s="919">
        <v>23091.341793002914</v>
      </c>
      <c r="I48" s="919">
        <v>27882.296444606414</v>
      </c>
    </row>
    <row r="49" spans="1:9" s="214" customFormat="1" ht="21" customHeight="1">
      <c r="A49" s="206" t="s">
        <v>166</v>
      </c>
      <c r="B49" s="919">
        <v>2983.9493712021135</v>
      </c>
      <c r="C49" s="919">
        <v>5088.1582912482063</v>
      </c>
      <c r="D49" s="919">
        <v>6548.8159311334293</v>
      </c>
      <c r="E49" s="919">
        <v>8857.4589682997121</v>
      </c>
      <c r="F49" s="919">
        <v>11502.604379008748</v>
      </c>
      <c r="G49" s="919">
        <v>12710.672405247815</v>
      </c>
      <c r="H49" s="919">
        <v>12107.187107871719</v>
      </c>
      <c r="I49" s="919">
        <v>16387.113596209911</v>
      </c>
    </row>
    <row r="50" spans="1:9" s="214" customFormat="1" ht="21" customHeight="1">
      <c r="A50" s="207" t="s">
        <v>469</v>
      </c>
      <c r="B50" s="919">
        <v>0</v>
      </c>
      <c r="C50" s="919">
        <v>0</v>
      </c>
      <c r="D50" s="919">
        <v>0</v>
      </c>
      <c r="E50" s="919">
        <v>0</v>
      </c>
      <c r="F50" s="919">
        <v>0</v>
      </c>
      <c r="G50" s="919">
        <v>0</v>
      </c>
      <c r="H50" s="919">
        <v>0</v>
      </c>
      <c r="I50" s="919">
        <v>0</v>
      </c>
    </row>
    <row r="51" spans="1:9" s="215" customFormat="1" ht="40.5" customHeight="1" thickBot="1">
      <c r="A51" s="209" t="s">
        <v>470</v>
      </c>
      <c r="B51" s="920">
        <v>2983.9493712021135</v>
      </c>
      <c r="C51" s="920">
        <v>5088.1582912482063</v>
      </c>
      <c r="D51" s="920">
        <v>6548.8159311334293</v>
      </c>
      <c r="E51" s="920">
        <v>8857.4589682997121</v>
      </c>
      <c r="F51" s="920">
        <v>11502.604379008748</v>
      </c>
      <c r="G51" s="920">
        <v>12710.672405247815</v>
      </c>
      <c r="H51" s="920">
        <v>12107.187107871719</v>
      </c>
      <c r="I51" s="920">
        <v>16387.113596209911</v>
      </c>
    </row>
    <row r="52" spans="1:9" ht="24" customHeight="1" thickTop="1" thickBot="1">
      <c r="A52" s="113" t="s">
        <v>471</v>
      </c>
      <c r="B52" s="918">
        <v>196627.77359048877</v>
      </c>
      <c r="C52" s="918">
        <v>294995.71191535151</v>
      </c>
      <c r="D52" s="918">
        <v>398562.7785121951</v>
      </c>
      <c r="E52" s="918">
        <v>520928.9400951009</v>
      </c>
      <c r="F52" s="918">
        <v>728763.82568221574</v>
      </c>
      <c r="G52" s="918">
        <v>967263.20895481051</v>
      </c>
      <c r="H52" s="918">
        <v>1153239.95646793</v>
      </c>
      <c r="I52" s="918">
        <v>1227695.4119679302</v>
      </c>
    </row>
    <row r="53" spans="1:9" s="214" customFormat="1" ht="24" customHeight="1" thickTop="1">
      <c r="A53" s="210" t="s">
        <v>472</v>
      </c>
      <c r="B53" s="919">
        <v>0</v>
      </c>
      <c r="C53" s="919">
        <v>0</v>
      </c>
      <c r="D53" s="919">
        <v>0</v>
      </c>
      <c r="E53" s="919">
        <v>1803.0396930835734</v>
      </c>
      <c r="F53" s="919">
        <v>2588.4493075801747</v>
      </c>
      <c r="G53" s="919">
        <v>4638.6525612244895</v>
      </c>
      <c r="H53" s="919">
        <v>6891.9838323615168</v>
      </c>
      <c r="I53" s="919">
        <v>7955.4379912536433</v>
      </c>
    </row>
    <row r="54" spans="1:9" s="215" customFormat="1" ht="21" customHeight="1">
      <c r="A54" s="209" t="s">
        <v>473</v>
      </c>
      <c r="B54" s="920">
        <v>0</v>
      </c>
      <c r="C54" s="920">
        <v>0</v>
      </c>
      <c r="D54" s="920">
        <v>0</v>
      </c>
      <c r="E54" s="920">
        <v>0</v>
      </c>
      <c r="F54" s="920">
        <v>0</v>
      </c>
      <c r="G54" s="920">
        <v>0</v>
      </c>
      <c r="H54" s="920">
        <v>0</v>
      </c>
      <c r="I54" s="920">
        <v>0</v>
      </c>
    </row>
    <row r="55" spans="1:9" s="215" customFormat="1" ht="21" customHeight="1">
      <c r="A55" s="209" t="s">
        <v>474</v>
      </c>
      <c r="B55" s="920">
        <v>0</v>
      </c>
      <c r="C55" s="920">
        <v>0</v>
      </c>
      <c r="D55" s="920">
        <v>0</v>
      </c>
      <c r="E55" s="920">
        <v>1803.0396930835734</v>
      </c>
      <c r="F55" s="920">
        <v>2588.4493075801747</v>
      </c>
      <c r="G55" s="920">
        <v>4638.6525612244895</v>
      </c>
      <c r="H55" s="920">
        <v>6891.9838323615168</v>
      </c>
      <c r="I55" s="920">
        <v>7955.4379912536433</v>
      </c>
    </row>
    <row r="56" spans="1:9" s="215" customFormat="1" ht="21" customHeight="1">
      <c r="A56" s="209" t="s">
        <v>475</v>
      </c>
      <c r="B56" s="920">
        <v>0</v>
      </c>
      <c r="C56" s="920">
        <v>0</v>
      </c>
      <c r="D56" s="920">
        <v>0</v>
      </c>
      <c r="E56" s="920">
        <v>0</v>
      </c>
      <c r="F56" s="920">
        <v>0</v>
      </c>
      <c r="G56" s="920">
        <v>0</v>
      </c>
      <c r="H56" s="920">
        <v>0</v>
      </c>
      <c r="I56" s="920">
        <v>0</v>
      </c>
    </row>
    <row r="57" spans="1:9" s="215" customFormat="1" ht="21" customHeight="1">
      <c r="A57" s="209" t="s">
        <v>476</v>
      </c>
      <c r="B57" s="920">
        <v>0</v>
      </c>
      <c r="C57" s="920">
        <v>0</v>
      </c>
      <c r="D57" s="920">
        <v>0</v>
      </c>
      <c r="E57" s="920">
        <v>0</v>
      </c>
      <c r="F57" s="920">
        <v>0</v>
      </c>
      <c r="G57" s="920">
        <v>0</v>
      </c>
      <c r="H57" s="920">
        <v>0</v>
      </c>
      <c r="I57" s="920">
        <v>0</v>
      </c>
    </row>
    <row r="58" spans="1:9" s="215" customFormat="1" ht="21" customHeight="1">
      <c r="A58" s="209" t="s">
        <v>477</v>
      </c>
      <c r="B58" s="920">
        <v>0</v>
      </c>
      <c r="C58" s="920">
        <v>0</v>
      </c>
      <c r="D58" s="920">
        <v>0</v>
      </c>
      <c r="E58" s="920">
        <v>0</v>
      </c>
      <c r="F58" s="920">
        <v>0</v>
      </c>
      <c r="G58" s="920">
        <v>0</v>
      </c>
      <c r="H58" s="920">
        <v>0</v>
      </c>
      <c r="I58" s="920">
        <v>0</v>
      </c>
    </row>
    <row r="59" spans="1:9" s="215" customFormat="1" ht="61.5" customHeight="1" thickBot="1">
      <c r="A59" s="208" t="s">
        <v>478</v>
      </c>
      <c r="B59" s="920">
        <v>261589.825339498</v>
      </c>
      <c r="C59" s="920">
        <v>395759.45147345768</v>
      </c>
      <c r="D59" s="920">
        <v>539880.31775322813</v>
      </c>
      <c r="E59" s="920">
        <v>860381.43501729111</v>
      </c>
      <c r="F59" s="920">
        <v>1350748.7309241982</v>
      </c>
      <c r="G59" s="920">
        <v>1790158.154833819</v>
      </c>
      <c r="H59" s="920">
        <v>2652564.8737915452</v>
      </c>
      <c r="I59" s="920">
        <v>2404563.7139781341</v>
      </c>
    </row>
    <row r="60" spans="1:9" ht="31.5" customHeight="1" thickTop="1" thickBot="1">
      <c r="A60" s="211" t="s">
        <v>479</v>
      </c>
      <c r="B60" s="918"/>
      <c r="C60" s="918"/>
      <c r="D60" s="918"/>
      <c r="E60" s="918"/>
      <c r="F60" s="918"/>
      <c r="G60" s="918"/>
      <c r="H60" s="918"/>
      <c r="I60" s="918"/>
    </row>
    <row r="61" spans="1:9" ht="30" customHeight="1" thickTop="1">
      <c r="A61" s="121" t="s">
        <v>480</v>
      </c>
      <c r="B61" s="921">
        <v>25872.346797886392</v>
      </c>
      <c r="C61" s="921">
        <v>42755.534077474891</v>
      </c>
      <c r="D61" s="921">
        <v>54268.044010043042</v>
      </c>
      <c r="E61" s="921">
        <v>67384.064763688759</v>
      </c>
      <c r="F61" s="921">
        <v>87360.780596209908</v>
      </c>
      <c r="G61" s="921">
        <v>112874.63552040815</v>
      </c>
      <c r="H61" s="921">
        <v>137901.03279154521</v>
      </c>
      <c r="I61" s="921">
        <v>159094.31306851312</v>
      </c>
    </row>
    <row r="62" spans="1:9" ht="21" customHeight="1">
      <c r="A62" s="118" t="s">
        <v>481</v>
      </c>
      <c r="B62" s="921">
        <v>-7242.1219339498011</v>
      </c>
      <c r="C62" s="921">
        <v>-11954.107912482066</v>
      </c>
      <c r="D62" s="921">
        <v>-16824.705304160689</v>
      </c>
      <c r="E62" s="921">
        <v>-14610.524236311241</v>
      </c>
      <c r="F62" s="921">
        <v>-15618.799648688047</v>
      </c>
      <c r="G62" s="921">
        <v>-21554.589911078718</v>
      </c>
      <c r="H62" s="921">
        <v>-26942.178625364431</v>
      </c>
      <c r="I62" s="921">
        <v>-30759.058844023322</v>
      </c>
    </row>
    <row r="63" spans="1:9" ht="21.75" customHeight="1">
      <c r="A63" s="116" t="s">
        <v>482</v>
      </c>
      <c r="B63" s="921">
        <v>18630.224863936593</v>
      </c>
      <c r="C63" s="921">
        <v>30801.426164992827</v>
      </c>
      <c r="D63" s="921">
        <v>37443.338705882357</v>
      </c>
      <c r="E63" s="921">
        <v>52773.540527377518</v>
      </c>
      <c r="F63" s="921">
        <v>71741.980947521864</v>
      </c>
      <c r="G63" s="921">
        <v>91320.045609329449</v>
      </c>
      <c r="H63" s="921">
        <v>110958.85416618077</v>
      </c>
      <c r="I63" s="921">
        <v>128335.25422448979</v>
      </c>
    </row>
    <row r="64" spans="1:9">
      <c r="A64" s="121" t="s">
        <v>483</v>
      </c>
      <c r="B64" s="921">
        <v>3723.2633606340819</v>
      </c>
      <c r="C64" s="921">
        <v>5864.678958393114</v>
      </c>
      <c r="D64" s="921">
        <v>6553.9707604017221</v>
      </c>
      <c r="E64" s="921">
        <v>5131.2788688760802</v>
      </c>
      <c r="F64" s="921">
        <v>5240.1852696793003</v>
      </c>
      <c r="G64" s="921">
        <v>6068.508422740525</v>
      </c>
      <c r="H64" s="921">
        <v>7015.2980437317774</v>
      </c>
      <c r="I64" s="921">
        <v>8601.2188542274052</v>
      </c>
    </row>
    <row r="65" spans="1:9">
      <c r="A65" s="118" t="s">
        <v>484</v>
      </c>
      <c r="B65" s="921">
        <v>-109.90265918097754</v>
      </c>
      <c r="C65" s="921">
        <v>-288.9831176470588</v>
      </c>
      <c r="D65" s="921">
        <v>-386.23096987087513</v>
      </c>
      <c r="E65" s="921">
        <v>-273.84223054755046</v>
      </c>
      <c r="F65" s="921">
        <v>-519.25186734693875</v>
      </c>
      <c r="G65" s="921">
        <v>-1314.4266486880467</v>
      </c>
      <c r="H65" s="921">
        <v>-2214.0485276967929</v>
      </c>
      <c r="I65" s="921">
        <v>-2453.2124810495629</v>
      </c>
    </row>
    <row r="66" spans="1:9">
      <c r="A66" s="122" t="s">
        <v>485</v>
      </c>
      <c r="B66" s="921">
        <v>22243.585565389694</v>
      </c>
      <c r="C66" s="921">
        <v>36377.122005738878</v>
      </c>
      <c r="D66" s="921">
        <v>43611.078496413196</v>
      </c>
      <c r="E66" s="921">
        <v>57630.977165706048</v>
      </c>
      <c r="F66" s="921">
        <v>76462.91434985424</v>
      </c>
      <c r="G66" s="921">
        <v>96074.127383381929</v>
      </c>
      <c r="H66" s="921">
        <v>115760.10368221575</v>
      </c>
      <c r="I66" s="921">
        <v>134483.26059766763</v>
      </c>
    </row>
    <row r="67" spans="1:9">
      <c r="A67" s="121" t="s">
        <v>486</v>
      </c>
      <c r="B67" s="921">
        <v>869.0346538969618</v>
      </c>
      <c r="C67" s="921">
        <v>3254.3161233859396</v>
      </c>
      <c r="D67" s="921">
        <v>2743.1796398852225</v>
      </c>
      <c r="E67" s="921">
        <v>21661.525002881845</v>
      </c>
      <c r="F67" s="921">
        <v>22667.033339650148</v>
      </c>
      <c r="G67" s="921">
        <v>23245.049078717206</v>
      </c>
      <c r="H67" s="921">
        <v>35300.181314868802</v>
      </c>
      <c r="I67" s="921">
        <v>49158.085905247819</v>
      </c>
    </row>
    <row r="68" spans="1:9">
      <c r="A68" s="121" t="s">
        <v>487</v>
      </c>
      <c r="B68" s="921">
        <v>-4183.3848256274769</v>
      </c>
      <c r="C68" s="921">
        <v>-7952.3224246771879</v>
      </c>
      <c r="D68" s="921">
        <v>-9326.2685710186506</v>
      </c>
      <c r="E68" s="921">
        <v>-30178.559064841498</v>
      </c>
      <c r="F68" s="921">
        <v>-35571.047534985424</v>
      </c>
      <c r="G68" s="921">
        <v>-35740.510268221573</v>
      </c>
      <c r="H68" s="921">
        <v>-51814.119075801747</v>
      </c>
      <c r="I68" s="921">
        <v>-64482.040259475216</v>
      </c>
    </row>
    <row r="69" spans="1:9">
      <c r="A69" s="116" t="s">
        <v>488</v>
      </c>
      <c r="B69" s="921">
        <v>18929.235393659179</v>
      </c>
      <c r="C69" s="921">
        <v>31679.115704447631</v>
      </c>
      <c r="D69" s="921">
        <v>37027.989565279771</v>
      </c>
      <c r="E69" s="921">
        <v>49113.943103746395</v>
      </c>
      <c r="F69" s="921">
        <v>63558.900154518946</v>
      </c>
      <c r="G69" s="921">
        <v>83578.666193877551</v>
      </c>
      <c r="H69" s="921">
        <v>99246.165921282809</v>
      </c>
      <c r="I69" s="921">
        <v>119159.30624344024</v>
      </c>
    </row>
    <row r="70" spans="1:9">
      <c r="A70" s="118" t="s">
        <v>489</v>
      </c>
      <c r="B70" s="921">
        <v>-14815.877940554821</v>
      </c>
      <c r="C70" s="921">
        <v>-22627.950124820662</v>
      </c>
      <c r="D70" s="921">
        <v>-28508.37213199426</v>
      </c>
      <c r="E70" s="921">
        <v>-36940.322259365996</v>
      </c>
      <c r="F70" s="921">
        <v>-49382.878077259476</v>
      </c>
      <c r="G70" s="921">
        <v>-63864.717243440238</v>
      </c>
      <c r="H70" s="921">
        <v>-80852.415567055374</v>
      </c>
      <c r="I70" s="921">
        <v>-89521.42149708455</v>
      </c>
    </row>
    <row r="71" spans="1:9">
      <c r="A71" s="122" t="s">
        <v>490</v>
      </c>
      <c r="B71" s="921">
        <v>4113.3574531043596</v>
      </c>
      <c r="C71" s="921">
        <v>9051.1655796269733</v>
      </c>
      <c r="D71" s="921">
        <v>8519.6174332855098</v>
      </c>
      <c r="E71" s="921">
        <v>12173.620844380403</v>
      </c>
      <c r="F71" s="921">
        <v>14176.022077259477</v>
      </c>
      <c r="G71" s="921">
        <v>19713.94895043732</v>
      </c>
      <c r="H71" s="921">
        <v>18393.750354227406</v>
      </c>
      <c r="I71" s="921">
        <v>29637.884746355685</v>
      </c>
    </row>
    <row r="72" spans="1:9">
      <c r="A72" s="122" t="s">
        <v>491</v>
      </c>
      <c r="B72" s="921">
        <v>-6254.5526737120208</v>
      </c>
      <c r="C72" s="921">
        <v>-10005.570116212339</v>
      </c>
      <c r="D72" s="921">
        <v>171.58702869440461</v>
      </c>
      <c r="E72" s="921">
        <v>-12798.468684438039</v>
      </c>
      <c r="F72" s="921">
        <v>-2195.4325612244897</v>
      </c>
      <c r="G72" s="921">
        <v>46.469749271137019</v>
      </c>
      <c r="H72" s="921">
        <v>54.641581632653065</v>
      </c>
      <c r="I72" s="921">
        <v>62.571154518950436</v>
      </c>
    </row>
    <row r="73" spans="1:9">
      <c r="A73" s="123" t="s">
        <v>492</v>
      </c>
      <c r="B73" s="921" t="s">
        <v>803</v>
      </c>
      <c r="C73" s="921">
        <v>-10213.970202295553</v>
      </c>
      <c r="D73" s="921">
        <v>0</v>
      </c>
      <c r="E73" s="921">
        <v>-12810.320396253603</v>
      </c>
      <c r="F73" s="921">
        <v>-2283.4021472303207</v>
      </c>
      <c r="G73" s="921">
        <v>0</v>
      </c>
      <c r="H73" s="921">
        <v>0</v>
      </c>
      <c r="I73" s="921">
        <v>0</v>
      </c>
    </row>
    <row r="74" spans="1:9">
      <c r="A74" s="123" t="s">
        <v>493</v>
      </c>
      <c r="B74" s="921" t="s">
        <v>803</v>
      </c>
      <c r="C74" s="921">
        <v>208.40008608321378</v>
      </c>
      <c r="D74" s="921">
        <v>171.58702869440461</v>
      </c>
      <c r="E74" s="921">
        <v>11.851711815561961</v>
      </c>
      <c r="F74" s="921">
        <v>87.969586005830905</v>
      </c>
      <c r="G74" s="921">
        <v>46.469749271137019</v>
      </c>
      <c r="H74" s="921">
        <v>54.641581632653065</v>
      </c>
      <c r="I74" s="921">
        <v>62.571154518950436</v>
      </c>
    </row>
    <row r="75" spans="1:9">
      <c r="A75" s="116" t="s">
        <v>494</v>
      </c>
      <c r="B75" s="921">
        <v>6469.4552919418766</v>
      </c>
      <c r="C75" s="921">
        <v>9071.4694175035875</v>
      </c>
      <c r="D75" s="921">
        <v>-158.69986513629843</v>
      </c>
      <c r="E75" s="921">
        <v>12764.856087896254</v>
      </c>
      <c r="F75" s="921">
        <v>2260.6882478134112</v>
      </c>
      <c r="G75" s="921">
        <v>-13.538131195335279</v>
      </c>
      <c r="H75" s="921">
        <v>-16.67680612244898</v>
      </c>
      <c r="I75" s="921">
        <v>-24.655870262390668</v>
      </c>
    </row>
    <row r="76" spans="1:9">
      <c r="A76" s="116" t="s">
        <v>495</v>
      </c>
      <c r="B76" s="921" t="s">
        <v>803</v>
      </c>
      <c r="C76" s="921">
        <v>9831.6974002869447</v>
      </c>
      <c r="D76" s="921">
        <v>0</v>
      </c>
      <c r="E76" s="921">
        <v>12770.778025936599</v>
      </c>
      <c r="F76" s="921">
        <v>2285.0409285714286</v>
      </c>
      <c r="G76" s="921">
        <v>0</v>
      </c>
      <c r="H76" s="921">
        <v>0</v>
      </c>
      <c r="I76" s="921">
        <v>0</v>
      </c>
    </row>
    <row r="77" spans="1:9">
      <c r="A77" s="118" t="s">
        <v>496</v>
      </c>
      <c r="B77" s="921" t="s">
        <v>803</v>
      </c>
      <c r="C77" s="921">
        <v>-760.22798278335722</v>
      </c>
      <c r="D77" s="921">
        <v>-158.69986513629843</v>
      </c>
      <c r="E77" s="921">
        <v>-5.9219380403458217</v>
      </c>
      <c r="F77" s="921">
        <v>-24.352680758017495</v>
      </c>
      <c r="G77" s="921">
        <v>-13.538131195335279</v>
      </c>
      <c r="H77" s="921">
        <v>-16.67680612244898</v>
      </c>
      <c r="I77" s="921">
        <v>-24.655870262390668</v>
      </c>
    </row>
    <row r="78" spans="1:9">
      <c r="A78" s="116" t="s">
        <v>497</v>
      </c>
      <c r="B78" s="921">
        <v>4328.2600713342135</v>
      </c>
      <c r="C78" s="921">
        <v>8117.0648809182203</v>
      </c>
      <c r="D78" s="921">
        <v>8532.5045968436152</v>
      </c>
      <c r="E78" s="921">
        <v>12140.008247838618</v>
      </c>
      <c r="F78" s="921">
        <v>14241.277763848395</v>
      </c>
      <c r="G78" s="921">
        <v>19746.880568513116</v>
      </c>
      <c r="H78" s="921">
        <v>18431.715129737611</v>
      </c>
      <c r="I78" s="921">
        <v>29675.800030612245</v>
      </c>
    </row>
    <row r="79" spans="1:9">
      <c r="A79" s="124" t="s">
        <v>498</v>
      </c>
      <c r="B79" s="921">
        <v>0</v>
      </c>
      <c r="C79" s="921">
        <v>0</v>
      </c>
      <c r="D79" s="921">
        <v>0</v>
      </c>
      <c r="E79" s="921">
        <v>0</v>
      </c>
      <c r="F79" s="921">
        <v>26.688276967930026</v>
      </c>
      <c r="G79" s="921">
        <v>464.69606413994171</v>
      </c>
      <c r="H79" s="921">
        <v>634.15667201166184</v>
      </c>
      <c r="I79" s="921">
        <v>729.33955393586007</v>
      </c>
    </row>
    <row r="80" spans="1:9">
      <c r="A80" s="122" t="s">
        <v>499</v>
      </c>
      <c r="B80" s="921">
        <v>4328.2600713342135</v>
      </c>
      <c r="C80" s="921">
        <v>8117.0648809182203</v>
      </c>
      <c r="D80" s="921">
        <v>8532.5045968436152</v>
      </c>
      <c r="E80" s="921">
        <v>12140.008247838618</v>
      </c>
      <c r="F80" s="921">
        <v>14267.966040816327</v>
      </c>
      <c r="G80" s="921">
        <v>20211.576632653057</v>
      </c>
      <c r="H80" s="921">
        <v>19065.871801749272</v>
      </c>
      <c r="I80" s="921">
        <v>30405.139584548106</v>
      </c>
    </row>
    <row r="81" spans="1:9">
      <c r="A81" s="121" t="s">
        <v>500</v>
      </c>
      <c r="B81" s="921">
        <v>0</v>
      </c>
      <c r="C81" s="921">
        <v>0</v>
      </c>
      <c r="D81" s="921">
        <v>0</v>
      </c>
      <c r="E81" s="921">
        <v>0</v>
      </c>
      <c r="F81" s="921">
        <v>0</v>
      </c>
      <c r="G81" s="921">
        <v>0</v>
      </c>
      <c r="H81" s="921">
        <v>0</v>
      </c>
      <c r="I81" s="921">
        <v>-1689.7426064139943</v>
      </c>
    </row>
    <row r="82" spans="1:9" ht="21" customHeight="1">
      <c r="A82" s="116" t="s">
        <v>501</v>
      </c>
      <c r="B82" s="921">
        <v>4328.2600713342135</v>
      </c>
      <c r="C82" s="921">
        <v>8117.0648809182203</v>
      </c>
      <c r="D82" s="921">
        <v>8532.5045968436152</v>
      </c>
      <c r="E82" s="921">
        <v>12140.008247838618</v>
      </c>
      <c r="F82" s="921">
        <v>14267.966040816327</v>
      </c>
      <c r="G82" s="921">
        <v>20211.576632653057</v>
      </c>
      <c r="H82" s="921">
        <v>19065.871801749272</v>
      </c>
      <c r="I82" s="921">
        <v>28715.396978134111</v>
      </c>
    </row>
    <row r="83" spans="1:9" ht="21" customHeight="1">
      <c r="A83" s="121" t="s">
        <v>502</v>
      </c>
      <c r="B83" s="921" t="s">
        <v>803</v>
      </c>
      <c r="C83" s="921">
        <v>-1509.0489139167862</v>
      </c>
      <c r="D83" s="921">
        <v>0</v>
      </c>
      <c r="E83" s="921">
        <v>0</v>
      </c>
      <c r="F83" s="921">
        <v>0</v>
      </c>
      <c r="G83" s="921">
        <v>0</v>
      </c>
      <c r="H83" s="921">
        <v>0</v>
      </c>
      <c r="I83" s="921">
        <v>0</v>
      </c>
    </row>
    <row r="84" spans="1:9" ht="21" customHeight="1">
      <c r="A84" s="116" t="s">
        <v>503</v>
      </c>
      <c r="B84" s="921">
        <v>4328.2600713342135</v>
      </c>
      <c r="C84" s="921">
        <v>6608.0159670014336</v>
      </c>
      <c r="D84" s="921">
        <v>8532.5045968436152</v>
      </c>
      <c r="E84" s="921">
        <v>12140.008247838618</v>
      </c>
      <c r="F84" s="921">
        <v>14267.966040816327</v>
      </c>
      <c r="G84" s="921">
        <v>20211.576632653057</v>
      </c>
      <c r="H84" s="921">
        <v>19065.871801749272</v>
      </c>
      <c r="I84" s="921">
        <v>28715.396978134111</v>
      </c>
    </row>
    <row r="85" spans="1:9" ht="18" customHeight="1" thickBot="1">
      <c r="A85" s="121" t="s">
        <v>504</v>
      </c>
      <c r="B85" s="921">
        <v>-1344.3107001321005</v>
      </c>
      <c r="C85" s="921">
        <v>-1519.857675753228</v>
      </c>
      <c r="D85" s="921">
        <v>-1983.6886657101863</v>
      </c>
      <c r="E85" s="921">
        <v>-3282.549279538905</v>
      </c>
      <c r="F85" s="921">
        <v>-2765.3616618075803</v>
      </c>
      <c r="G85" s="921">
        <v>-7500.9042274052481</v>
      </c>
      <c r="H85" s="921">
        <v>-6958.6846938775507</v>
      </c>
      <c r="I85" s="921">
        <v>-12328.283381924199</v>
      </c>
    </row>
    <row r="86" spans="1:9" ht="24" customHeight="1" thickTop="1" thickBot="1">
      <c r="A86" s="113" t="s">
        <v>505</v>
      </c>
      <c r="B86" s="918">
        <v>2983.9493712021135</v>
      </c>
      <c r="C86" s="918">
        <v>5088.1582912482063</v>
      </c>
      <c r="D86" s="918">
        <v>6548.8159311334293</v>
      </c>
      <c r="E86" s="918">
        <v>8857.4589682997121</v>
      </c>
      <c r="F86" s="918">
        <v>11502.604379008748</v>
      </c>
      <c r="G86" s="918">
        <v>12710.672405247815</v>
      </c>
      <c r="H86" s="918">
        <v>12107.187107871719</v>
      </c>
      <c r="I86" s="918">
        <v>16387.113596209911</v>
      </c>
    </row>
    <row r="87" spans="1:9" ht="15" customHeight="1" thickTop="1" thickBot="1">
      <c r="A87" s="212"/>
      <c r="B87" s="922"/>
      <c r="C87" s="922"/>
      <c r="D87" s="922"/>
      <c r="E87" s="922"/>
      <c r="F87" s="922"/>
      <c r="G87" s="922"/>
      <c r="H87" s="922"/>
      <c r="I87" s="922"/>
    </row>
    <row r="88" spans="1:9" ht="28.5" customHeight="1" thickTop="1">
      <c r="A88" s="213"/>
      <c r="B88" s="125"/>
      <c r="C88" s="125"/>
      <c r="D88" s="125"/>
      <c r="E88" s="125"/>
      <c r="F88" s="125"/>
      <c r="G88" s="125"/>
      <c r="H88" s="125"/>
    </row>
    <row r="89" spans="1:9">
      <c r="A89" s="213"/>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6"/>
      <c r="B92" s="125"/>
      <c r="C92" s="125"/>
      <c r="D92" s="125"/>
      <c r="E92" s="125"/>
      <c r="F92" s="125"/>
      <c r="G92" s="125"/>
      <c r="H92" s="125"/>
    </row>
    <row r="93" spans="1:9" ht="19.5">
      <c r="A93" s="217"/>
      <c r="B93" s="125"/>
      <c r="C93" s="125"/>
      <c r="D93" s="125"/>
      <c r="E93" s="125"/>
      <c r="F93" s="125"/>
      <c r="G93" s="125"/>
      <c r="H93" s="125"/>
    </row>
    <row r="94" spans="1:9" ht="19.5">
      <c r="A94" s="217"/>
      <c r="B94" s="125"/>
      <c r="C94" s="125"/>
      <c r="D94" s="125"/>
      <c r="E94" s="125"/>
      <c r="F94" s="125"/>
      <c r="G94" s="125"/>
      <c r="H94" s="125"/>
    </row>
    <row r="95" spans="1:9" ht="19.5">
      <c r="A95" s="218"/>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6"/>
      <c r="B100" s="125"/>
      <c r="C100" s="125"/>
      <c r="D100" s="125"/>
      <c r="E100" s="125"/>
      <c r="F100" s="125"/>
      <c r="G100" s="125"/>
      <c r="H100" s="125"/>
    </row>
    <row r="101" spans="1:8" ht="19.5">
      <c r="A101" s="219"/>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0"/>
      <c r="B107" s="125"/>
      <c r="C107" s="125"/>
      <c r="D107" s="125"/>
      <c r="E107" s="125"/>
      <c r="F107" s="125"/>
      <c r="G107" s="125"/>
      <c r="H107" s="125"/>
    </row>
    <row r="108" spans="1:8">
      <c r="A108" s="221"/>
      <c r="B108" s="125"/>
      <c r="C108" s="125"/>
      <c r="D108" s="125"/>
      <c r="E108" s="125"/>
      <c r="F108" s="125"/>
      <c r="G108" s="125"/>
      <c r="H108" s="125"/>
    </row>
    <row r="109" spans="1:8">
      <c r="A109" s="221"/>
      <c r="B109" s="125"/>
      <c r="C109" s="125"/>
      <c r="D109" s="125"/>
      <c r="E109" s="125"/>
      <c r="F109" s="125"/>
      <c r="G109" s="125"/>
      <c r="H109" s="125"/>
    </row>
    <row r="110" spans="1:8" ht="19.5">
      <c r="A110" s="216"/>
      <c r="B110" s="125"/>
      <c r="C110" s="125"/>
      <c r="D110" s="125"/>
      <c r="E110" s="125"/>
      <c r="F110" s="125"/>
      <c r="G110" s="125"/>
      <c r="H110" s="125"/>
    </row>
    <row r="111" spans="1:8" ht="19.5">
      <c r="A111" s="216"/>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8"/>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6"/>
      <c r="B121" s="125"/>
      <c r="C121" s="125"/>
      <c r="D121" s="125"/>
      <c r="E121" s="125"/>
      <c r="F121" s="125"/>
      <c r="G121" s="125"/>
      <c r="H121" s="125"/>
    </row>
    <row r="122" spans="1:8" ht="19.5">
      <c r="A122" s="218"/>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6"/>
      <c r="B127" s="125"/>
      <c r="C127" s="125"/>
      <c r="D127" s="125"/>
      <c r="E127" s="125"/>
      <c r="F127" s="125"/>
      <c r="G127" s="125"/>
      <c r="H127" s="125"/>
    </row>
    <row r="128" spans="1:8" ht="19.5">
      <c r="A128" s="218"/>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6"/>
      <c r="B131" s="125"/>
      <c r="C131" s="125"/>
      <c r="D131" s="125"/>
      <c r="E131" s="125"/>
      <c r="F131" s="125"/>
      <c r="G131" s="125"/>
      <c r="H131" s="125"/>
    </row>
    <row r="132" spans="1:8" ht="19.5">
      <c r="A132" s="218"/>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6"/>
      <c r="B136" s="125"/>
      <c r="C136" s="125"/>
      <c r="D136" s="125"/>
      <c r="E136" s="125"/>
      <c r="F136" s="125"/>
      <c r="G136" s="125"/>
      <c r="H136" s="125"/>
    </row>
    <row r="137" spans="1:8" ht="19.5">
      <c r="A137" s="218"/>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6"/>
      <c r="B141" s="125"/>
      <c r="C141" s="125"/>
      <c r="D141" s="125"/>
      <c r="E141" s="125"/>
      <c r="F141" s="125"/>
      <c r="G141" s="125"/>
      <c r="H141" s="125"/>
    </row>
    <row r="142" spans="1:8" ht="19.5">
      <c r="A142" s="217"/>
      <c r="B142" s="125"/>
      <c r="C142" s="125"/>
      <c r="D142" s="125"/>
      <c r="E142" s="125"/>
      <c r="F142" s="125"/>
      <c r="G142" s="125"/>
      <c r="H142" s="125"/>
    </row>
    <row r="143" spans="1:8" ht="19.5">
      <c r="A143" s="217"/>
      <c r="B143" s="125"/>
      <c r="C143" s="125"/>
      <c r="D143" s="125"/>
      <c r="E143" s="125"/>
      <c r="F143" s="125"/>
      <c r="G143" s="125"/>
      <c r="H143" s="125"/>
    </row>
    <row r="144" spans="1:8" ht="19.5">
      <c r="A144" s="218"/>
      <c r="B144" s="125"/>
      <c r="C144" s="125"/>
      <c r="D144" s="125"/>
      <c r="E144" s="125"/>
      <c r="F144" s="125"/>
      <c r="G144" s="125"/>
      <c r="H144" s="125"/>
    </row>
    <row r="145" spans="1:8" ht="19.5">
      <c r="A145" s="216"/>
      <c r="B145" s="125"/>
      <c r="C145" s="125"/>
      <c r="D145" s="125"/>
      <c r="E145" s="125"/>
      <c r="F145" s="125"/>
      <c r="G145" s="125"/>
      <c r="H145" s="125"/>
    </row>
    <row r="146" spans="1:8" ht="19.5">
      <c r="A146" s="216"/>
      <c r="B146" s="125"/>
      <c r="C146" s="125"/>
      <c r="D146" s="125"/>
      <c r="E146" s="125"/>
      <c r="F146" s="125"/>
      <c r="G146" s="125"/>
      <c r="H146" s="125"/>
    </row>
    <row r="147" spans="1:8" ht="19.5">
      <c r="A147" s="222"/>
      <c r="B147" s="125"/>
      <c r="C147" s="125"/>
      <c r="D147" s="125"/>
      <c r="E147" s="125"/>
      <c r="F147" s="125"/>
      <c r="G147" s="125"/>
      <c r="H147" s="125"/>
    </row>
    <row r="148" spans="1:8" ht="19.5">
      <c r="A148" s="218"/>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6"/>
      <c r="B151" s="125"/>
      <c r="C151" s="125"/>
      <c r="D151" s="125"/>
      <c r="E151" s="125"/>
      <c r="F151" s="125"/>
      <c r="G151" s="125"/>
      <c r="H151" s="125"/>
    </row>
    <row r="152" spans="1:8" ht="19.5">
      <c r="A152" s="218"/>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6"/>
      <c r="B155" s="125"/>
      <c r="C155" s="125"/>
      <c r="D155" s="125"/>
      <c r="E155" s="125"/>
      <c r="F155" s="125"/>
      <c r="G155" s="125"/>
      <c r="H155" s="125"/>
    </row>
    <row r="156" spans="1:8" ht="19.5">
      <c r="A156" s="218"/>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6"/>
      <c r="B159" s="125"/>
      <c r="C159" s="125"/>
      <c r="D159" s="125"/>
      <c r="E159" s="125"/>
      <c r="F159" s="125"/>
      <c r="G159" s="125"/>
      <c r="H159" s="125"/>
    </row>
    <row r="160" spans="1:8" ht="19.5">
      <c r="A160" s="218"/>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16"/>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23"/>
      <c r="B166" s="125"/>
      <c r="C166" s="125"/>
      <c r="D166" s="125"/>
      <c r="E166" s="125"/>
      <c r="F166" s="125"/>
      <c r="G166" s="125"/>
      <c r="H166" s="125"/>
    </row>
    <row r="167" spans="1:8" ht="19.5">
      <c r="A167" s="219"/>
      <c r="B167" s="125"/>
      <c r="C167" s="125"/>
      <c r="D167" s="125"/>
      <c r="E167" s="125"/>
      <c r="F167" s="125"/>
      <c r="G167" s="125"/>
      <c r="H167" s="125"/>
    </row>
    <row r="168" spans="1:8" ht="19.5">
      <c r="A168" s="219"/>
      <c r="B168" s="125"/>
      <c r="C168" s="125"/>
      <c r="D168" s="125"/>
      <c r="E168" s="125"/>
      <c r="F168" s="125"/>
      <c r="G168" s="125"/>
      <c r="H168" s="125"/>
    </row>
    <row r="169" spans="1:8" ht="19.5">
      <c r="A169" s="218"/>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6"/>
      <c r="B174" s="125"/>
      <c r="C174" s="125"/>
      <c r="D174" s="125"/>
      <c r="E174" s="125"/>
      <c r="F174" s="125"/>
      <c r="G174" s="125"/>
      <c r="H174" s="125"/>
    </row>
    <row r="175" spans="1:8" ht="19.5">
      <c r="A175" s="218"/>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6"/>
      <c r="B179" s="125"/>
      <c r="C179" s="125"/>
      <c r="D179" s="125"/>
      <c r="E179" s="125"/>
      <c r="F179" s="125"/>
      <c r="G179" s="125"/>
      <c r="H179" s="125"/>
    </row>
    <row r="180" spans="1:8" ht="19.5">
      <c r="A180" s="218"/>
      <c r="B180" s="125"/>
      <c r="C180" s="125"/>
      <c r="D180" s="125"/>
      <c r="E180" s="125"/>
      <c r="F180" s="125"/>
      <c r="G180" s="125"/>
      <c r="H180" s="125"/>
    </row>
    <row r="181" spans="1:8" ht="19.5">
      <c r="A181" s="218"/>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6"/>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8"/>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6"/>
      <c r="B193" s="125"/>
      <c r="C193" s="125"/>
      <c r="D193" s="125"/>
      <c r="E193" s="125"/>
      <c r="F193" s="125"/>
      <c r="G193" s="125"/>
      <c r="H193" s="125"/>
    </row>
    <row r="194" spans="1:8" ht="19.5">
      <c r="A194" s="218"/>
      <c r="B194" s="125"/>
      <c r="C194" s="125"/>
      <c r="D194" s="125"/>
      <c r="E194" s="125"/>
      <c r="F194" s="125"/>
      <c r="G194" s="125"/>
      <c r="H194" s="125"/>
    </row>
    <row r="195" spans="1:8" ht="19.5">
      <c r="A195" s="216"/>
      <c r="B195" s="125"/>
      <c r="C195" s="125"/>
      <c r="D195" s="125"/>
      <c r="E195" s="125"/>
      <c r="F195" s="125"/>
      <c r="G195" s="125"/>
      <c r="H195" s="125"/>
    </row>
    <row r="196" spans="1:8" ht="19.5">
      <c r="A196" s="216"/>
      <c r="B196" s="125"/>
      <c r="C196" s="125"/>
      <c r="D196" s="125"/>
      <c r="E196" s="125"/>
      <c r="F196" s="125"/>
      <c r="G196" s="125"/>
      <c r="H196" s="125"/>
    </row>
    <row r="197" spans="1:8" ht="19.5">
      <c r="A197" s="224"/>
      <c r="B197" s="125"/>
      <c r="C197" s="125"/>
      <c r="D197" s="125"/>
      <c r="E197" s="125"/>
      <c r="F197" s="125"/>
      <c r="G197" s="125"/>
      <c r="H197" s="125"/>
    </row>
    <row r="198" spans="1:8" ht="19.5">
      <c r="A198" s="216"/>
      <c r="B198" s="125"/>
      <c r="C198" s="125"/>
      <c r="D198" s="125"/>
      <c r="E198" s="125"/>
      <c r="F198" s="125"/>
      <c r="G198" s="125"/>
      <c r="H198" s="125"/>
    </row>
    <row r="199" spans="1:8" ht="19.5">
      <c r="A199" s="218"/>
      <c r="B199" s="125"/>
      <c r="C199" s="125"/>
      <c r="D199" s="125"/>
      <c r="E199" s="125"/>
      <c r="F199" s="125"/>
      <c r="G199" s="125"/>
      <c r="H199" s="125"/>
    </row>
    <row r="200" spans="1:8" ht="19.5">
      <c r="A200" s="216"/>
      <c r="B200" s="125"/>
      <c r="C200" s="125"/>
      <c r="D200" s="125"/>
      <c r="E200" s="125"/>
      <c r="F200" s="125"/>
      <c r="G200" s="125"/>
      <c r="H200" s="125"/>
    </row>
    <row r="201" spans="1:8" ht="19.5">
      <c r="A201" s="216"/>
      <c r="B201" s="125"/>
      <c r="C201" s="125"/>
      <c r="D201" s="125"/>
      <c r="E201" s="125"/>
      <c r="F201" s="125"/>
      <c r="G201" s="125"/>
      <c r="H201" s="125"/>
    </row>
    <row r="202" spans="1:8" ht="19.5">
      <c r="A202" s="218"/>
      <c r="B202" s="125"/>
      <c r="C202" s="125"/>
      <c r="D202" s="125"/>
      <c r="E202" s="125"/>
      <c r="F202" s="125"/>
      <c r="G202" s="125"/>
      <c r="H202" s="125"/>
    </row>
    <row r="203" spans="1:8" ht="19.5">
      <c r="A203" s="216"/>
      <c r="B203" s="125"/>
      <c r="C203" s="125"/>
      <c r="D203" s="125"/>
      <c r="E203" s="125"/>
      <c r="F203" s="125"/>
      <c r="G203" s="125"/>
      <c r="H203" s="125"/>
    </row>
    <row r="204" spans="1:8" ht="19.5">
      <c r="A204" s="216"/>
      <c r="B204" s="125"/>
      <c r="C204" s="125"/>
      <c r="D204" s="125"/>
      <c r="E204" s="125"/>
      <c r="F204" s="125"/>
      <c r="G204" s="125"/>
      <c r="H204" s="125"/>
    </row>
    <row r="205" spans="1:8" ht="19.5">
      <c r="A205" s="218"/>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6"/>
      <c r="B213" s="125"/>
      <c r="C213" s="125"/>
      <c r="D213" s="125"/>
      <c r="E213" s="125"/>
      <c r="F213" s="125"/>
      <c r="G213" s="125"/>
      <c r="H213" s="125"/>
    </row>
    <row r="214" spans="1:8" ht="19.5">
      <c r="A214" s="218"/>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6"/>
      <c r="B219" s="125"/>
      <c r="C219" s="125"/>
      <c r="D219" s="125"/>
      <c r="E219" s="125"/>
      <c r="F219" s="125"/>
      <c r="G219" s="125"/>
      <c r="H219" s="125"/>
    </row>
    <row r="220" spans="1:8" ht="19.5">
      <c r="A220" s="218"/>
      <c r="B220" s="125"/>
      <c r="C220" s="125"/>
      <c r="D220" s="125"/>
      <c r="E220" s="125"/>
      <c r="F220" s="125"/>
      <c r="G220" s="125"/>
      <c r="H220" s="125"/>
    </row>
    <row r="221" spans="1:8" ht="19.5">
      <c r="A221" s="216"/>
      <c r="B221" s="125"/>
      <c r="C221" s="125"/>
      <c r="D221" s="125"/>
      <c r="E221" s="125"/>
      <c r="F221" s="125"/>
      <c r="G221" s="125"/>
      <c r="H221" s="125"/>
    </row>
    <row r="222" spans="1:8" ht="19.5">
      <c r="A222" s="216"/>
      <c r="B222" s="125"/>
      <c r="C222" s="125"/>
      <c r="D222" s="125"/>
      <c r="E222" s="125"/>
      <c r="F222" s="125"/>
      <c r="G222" s="125"/>
      <c r="H222" s="125"/>
    </row>
    <row r="223" spans="1:8" ht="19.5">
      <c r="A223" s="218"/>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16"/>
      <c r="B226" s="125"/>
      <c r="C226" s="125"/>
      <c r="D226" s="125"/>
      <c r="E226" s="125"/>
      <c r="F226" s="125"/>
      <c r="G226" s="125"/>
      <c r="H226" s="125"/>
    </row>
    <row r="227" spans="1:8" ht="19.5">
      <c r="A227" s="225"/>
      <c r="B227" s="125"/>
      <c r="C227" s="125"/>
      <c r="D227" s="125"/>
      <c r="E227" s="125"/>
      <c r="F227" s="125"/>
      <c r="G227" s="125"/>
      <c r="H227" s="125"/>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A30" sqref="A30"/>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513</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ht="43.5" customHeight="1" thickTop="1" thickBot="1">
      <c r="A6" s="855"/>
      <c r="B6" s="1201" t="s">
        <v>1354</v>
      </c>
      <c r="C6" s="1201"/>
      <c r="D6" s="1201"/>
      <c r="E6" s="1201"/>
      <c r="F6" s="1201"/>
      <c r="G6" s="1200" t="s">
        <v>513</v>
      </c>
      <c r="H6" s="1200"/>
      <c r="I6" s="1200"/>
    </row>
    <row r="7" spans="1:9" s="110" customFormat="1" ht="41.25" customHeight="1" thickTop="1" thickBot="1">
      <c r="A7" s="855" t="s">
        <v>306</v>
      </c>
      <c r="B7" s="205" t="s">
        <v>1556</v>
      </c>
      <c r="C7" s="205" t="s">
        <v>436</v>
      </c>
      <c r="D7" s="205" t="s">
        <v>437</v>
      </c>
      <c r="E7" s="205" t="s">
        <v>438</v>
      </c>
      <c r="F7" s="205" t="s">
        <v>439</v>
      </c>
      <c r="G7" s="205" t="s">
        <v>440</v>
      </c>
      <c r="H7" s="205" t="s">
        <v>441</v>
      </c>
      <c r="I7" s="205" t="s">
        <v>1557</v>
      </c>
    </row>
    <row r="8" spans="1:9" ht="15" customHeight="1" thickTop="1" thickBot="1">
      <c r="A8" s="111"/>
      <c r="B8" s="112"/>
      <c r="C8" s="112"/>
      <c r="D8" s="112"/>
      <c r="E8" s="112"/>
      <c r="F8" s="112"/>
      <c r="G8" s="112"/>
      <c r="H8" s="112"/>
      <c r="I8" s="112"/>
    </row>
    <row r="9" spans="1:9" ht="24" customHeight="1" thickTop="1" thickBot="1">
      <c r="A9" s="113" t="s">
        <v>442</v>
      </c>
      <c r="B9" s="918">
        <v>50192.641365918098</v>
      </c>
      <c r="C9" s="918">
        <v>67244.353741750354</v>
      </c>
      <c r="D9" s="918">
        <v>70747.38806743185</v>
      </c>
      <c r="E9" s="918">
        <v>93233.510592219027</v>
      </c>
      <c r="F9" s="918">
        <v>123667.54036443148</v>
      </c>
      <c r="G9" s="918">
        <v>178146.26113702625</v>
      </c>
      <c r="H9" s="918">
        <v>236528.05579008747</v>
      </c>
      <c r="I9" s="918">
        <v>281984.5799533528</v>
      </c>
    </row>
    <row r="10" spans="1:9" s="214" customFormat="1" ht="21" customHeight="1" thickTop="1">
      <c r="A10" s="206" t="s">
        <v>9</v>
      </c>
      <c r="B10" s="919">
        <v>5155.5000964332885</v>
      </c>
      <c r="C10" s="919">
        <v>4627.9804476327108</v>
      </c>
      <c r="D10" s="919">
        <v>5965.7427503586796</v>
      </c>
      <c r="E10" s="919">
        <v>11681.135132564841</v>
      </c>
      <c r="F10" s="919">
        <v>9782.2450145772582</v>
      </c>
      <c r="G10" s="919">
        <v>16651.75140233236</v>
      </c>
      <c r="H10" s="919">
        <v>11594.946552478134</v>
      </c>
      <c r="I10" s="919">
        <v>19050.468976676384</v>
      </c>
    </row>
    <row r="11" spans="1:9" s="214" customFormat="1" ht="21" customHeight="1">
      <c r="A11" s="206" t="s">
        <v>18</v>
      </c>
      <c r="B11" s="919">
        <v>3188.0095468956406</v>
      </c>
      <c r="C11" s="919">
        <v>8036.9982424677191</v>
      </c>
      <c r="D11" s="919">
        <v>5954.3719842180762</v>
      </c>
      <c r="E11" s="919">
        <v>6445.0074409221907</v>
      </c>
      <c r="F11" s="919">
        <v>13549.752779883382</v>
      </c>
      <c r="G11" s="919">
        <v>21482.217344023324</v>
      </c>
      <c r="H11" s="919">
        <v>24524.021290087469</v>
      </c>
      <c r="I11" s="919">
        <v>34920.448877551025</v>
      </c>
    </row>
    <row r="12" spans="1:9" s="214" customFormat="1" ht="21" customHeight="1">
      <c r="A12" s="206" t="s">
        <v>27</v>
      </c>
      <c r="B12" s="919">
        <v>36561.037791281378</v>
      </c>
      <c r="C12" s="919">
        <v>47187.944704447633</v>
      </c>
      <c r="D12" s="919">
        <v>53955.337604017222</v>
      </c>
      <c r="E12" s="919">
        <v>65893.361759366002</v>
      </c>
      <c r="F12" s="919">
        <v>90909.958816326529</v>
      </c>
      <c r="G12" s="919">
        <v>129289.2061516035</v>
      </c>
      <c r="H12" s="919">
        <v>188823.64643440236</v>
      </c>
      <c r="I12" s="919">
        <v>208870.89608892129</v>
      </c>
    </row>
    <row r="13" spans="1:9" s="214" customFormat="1" ht="21" customHeight="1">
      <c r="A13" s="207" t="s">
        <v>443</v>
      </c>
      <c r="B13" s="919">
        <v>36246.623178335532</v>
      </c>
      <c r="C13" s="919">
        <v>47367.956711621227</v>
      </c>
      <c r="D13" s="919">
        <v>53721.111208034432</v>
      </c>
      <c r="E13" s="919">
        <v>65898.611442363122</v>
      </c>
      <c r="F13" s="919">
        <v>90850.143647230303</v>
      </c>
      <c r="G13" s="919">
        <v>128713.74483527697</v>
      </c>
      <c r="H13" s="919">
        <v>187842.92101603499</v>
      </c>
      <c r="I13" s="919">
        <v>207678.11844023326</v>
      </c>
    </row>
    <row r="14" spans="1:9" s="214" customFormat="1" ht="21" customHeight="1">
      <c r="A14" s="207" t="s">
        <v>444</v>
      </c>
      <c r="B14" s="919">
        <v>35685.488611624838</v>
      </c>
      <c r="C14" s="919">
        <v>46857.383216642753</v>
      </c>
      <c r="D14" s="919">
        <v>53146.937672883781</v>
      </c>
      <c r="E14" s="919">
        <v>65397.664407780983</v>
      </c>
      <c r="F14" s="919">
        <v>90432.874451895041</v>
      </c>
      <c r="G14" s="919">
        <v>128138.13459037901</v>
      </c>
      <c r="H14" s="919">
        <v>187163.74398542274</v>
      </c>
      <c r="I14" s="919">
        <v>205164.76289650149</v>
      </c>
    </row>
    <row r="15" spans="1:9" s="214" customFormat="1" ht="21" customHeight="1">
      <c r="A15" s="207" t="s">
        <v>445</v>
      </c>
      <c r="B15" s="919">
        <v>561.13456671070014</v>
      </c>
      <c r="C15" s="919">
        <v>510.57349497847918</v>
      </c>
      <c r="D15" s="919">
        <v>574.17353515064565</v>
      </c>
      <c r="E15" s="919">
        <v>500.94703458213257</v>
      </c>
      <c r="F15" s="919">
        <v>417.26919533527695</v>
      </c>
      <c r="G15" s="919">
        <v>575.61024489795921</v>
      </c>
      <c r="H15" s="919">
        <v>679.17703061224483</v>
      </c>
      <c r="I15" s="919">
        <v>2513.3555437317787</v>
      </c>
    </row>
    <row r="16" spans="1:9" s="214" customFormat="1" ht="21" customHeight="1">
      <c r="A16" s="207" t="s">
        <v>446</v>
      </c>
      <c r="B16" s="919">
        <v>153.61403434610304</v>
      </c>
      <c r="C16" s="919">
        <v>120.06202295552367</v>
      </c>
      <c r="D16" s="919">
        <v>388.12861406025826</v>
      </c>
      <c r="E16" s="919">
        <v>299.73215994236307</v>
      </c>
      <c r="F16" s="919">
        <v>251.24199271137027</v>
      </c>
      <c r="G16" s="919">
        <v>448.99081632653065</v>
      </c>
      <c r="H16" s="919">
        <v>649.12534693877558</v>
      </c>
      <c r="I16" s="919">
        <v>1611.8578411078715</v>
      </c>
    </row>
    <row r="17" spans="1:9" s="214" customFormat="1" ht="21" customHeight="1">
      <c r="A17" s="207" t="s">
        <v>447</v>
      </c>
      <c r="B17" s="919">
        <v>142.41273447820342</v>
      </c>
      <c r="C17" s="919">
        <v>120.06202439024391</v>
      </c>
      <c r="D17" s="919">
        <v>368.46763271162121</v>
      </c>
      <c r="E17" s="919">
        <v>290.12534005763689</v>
      </c>
      <c r="F17" s="919">
        <v>243.55734402332359</v>
      </c>
      <c r="G17" s="919">
        <v>448.99081632653065</v>
      </c>
      <c r="H17" s="919">
        <v>649.12534256559752</v>
      </c>
      <c r="I17" s="919">
        <v>1526.0873454810494</v>
      </c>
    </row>
    <row r="18" spans="1:9" s="214" customFormat="1" ht="21" customHeight="1">
      <c r="A18" s="207" t="s">
        <v>448</v>
      </c>
      <c r="B18" s="919">
        <v>11.201299867899603</v>
      </c>
      <c r="C18" s="919">
        <v>-1.4347202295552369E-6</v>
      </c>
      <c r="D18" s="919">
        <v>19.660981348637019</v>
      </c>
      <c r="E18" s="919">
        <v>9.6068198847262245</v>
      </c>
      <c r="F18" s="919">
        <v>7.6846486880466474</v>
      </c>
      <c r="G18" s="919">
        <v>0</v>
      </c>
      <c r="H18" s="919">
        <v>4.3731778425655976E-6</v>
      </c>
      <c r="I18" s="919">
        <v>85.770495626822154</v>
      </c>
    </row>
    <row r="19" spans="1:9" s="214" customFormat="1" ht="21" customHeight="1">
      <c r="A19" s="207" t="s">
        <v>449</v>
      </c>
      <c r="B19" s="919">
        <v>921.1401294583884</v>
      </c>
      <c r="C19" s="919">
        <v>829.60330416068871</v>
      </c>
      <c r="D19" s="919">
        <v>1152.4703773314204</v>
      </c>
      <c r="E19" s="919">
        <v>1617.2245244956771</v>
      </c>
      <c r="F19" s="919">
        <v>1728.9218163265307</v>
      </c>
      <c r="G19" s="919">
        <v>1955.7339956268222</v>
      </c>
      <c r="H19" s="919">
        <v>2377.4730655976678</v>
      </c>
      <c r="I19" s="919">
        <v>3575.3480830903795</v>
      </c>
    </row>
    <row r="20" spans="1:9" s="214" customFormat="1" ht="21" customHeight="1">
      <c r="A20" s="207" t="s">
        <v>450</v>
      </c>
      <c r="B20" s="919">
        <v>756.37312153236462</v>
      </c>
      <c r="C20" s="919">
        <v>664.98447345767579</v>
      </c>
      <c r="D20" s="919">
        <v>1021.6026757532283</v>
      </c>
      <c r="E20" s="919">
        <v>1535.7383587896256</v>
      </c>
      <c r="F20" s="919">
        <v>1590.3275860058309</v>
      </c>
      <c r="G20" s="919">
        <v>1862.3134664723034</v>
      </c>
      <c r="H20" s="919">
        <v>2272.6329489795917</v>
      </c>
      <c r="I20" s="919">
        <v>3473.8260714285716</v>
      </c>
    </row>
    <row r="21" spans="1:9" s="214" customFormat="1" ht="21" customHeight="1">
      <c r="A21" s="207" t="s">
        <v>451</v>
      </c>
      <c r="B21" s="919">
        <v>164.76700792602378</v>
      </c>
      <c r="C21" s="919">
        <v>164.61883070301292</v>
      </c>
      <c r="D21" s="919">
        <v>130.86770157819225</v>
      </c>
      <c r="E21" s="919">
        <v>81.486165706051878</v>
      </c>
      <c r="F21" s="919">
        <v>138.59423032069972</v>
      </c>
      <c r="G21" s="919">
        <v>93.420529154518945</v>
      </c>
      <c r="H21" s="919">
        <v>104.8401166180758</v>
      </c>
      <c r="I21" s="919">
        <v>101.52201166180758</v>
      </c>
    </row>
    <row r="22" spans="1:9" s="214" customFormat="1" ht="21" customHeight="1">
      <c r="A22" s="207" t="s">
        <v>40</v>
      </c>
      <c r="B22" s="919">
        <v>502.21958784676355</v>
      </c>
      <c r="C22" s="919">
        <v>636.26016068866579</v>
      </c>
      <c r="D22" s="919">
        <v>669.0158708751793</v>
      </c>
      <c r="E22" s="919">
        <v>854.32421757925079</v>
      </c>
      <c r="F22" s="919">
        <v>1162.1637623906706</v>
      </c>
      <c r="G22" s="919">
        <v>1702.9359839650147</v>
      </c>
      <c r="H22" s="919">
        <v>2220.5844081632654</v>
      </c>
      <c r="I22" s="919">
        <v>2350.7908032069972</v>
      </c>
    </row>
    <row r="23" spans="1:9" s="214" customFormat="1" ht="21" customHeight="1">
      <c r="A23" s="207" t="s">
        <v>452</v>
      </c>
      <c r="B23" s="919">
        <v>-1262.559138705416</v>
      </c>
      <c r="C23" s="919">
        <v>-1765.9374949784792</v>
      </c>
      <c r="D23" s="919">
        <v>-1975.3884662840746</v>
      </c>
      <c r="E23" s="919">
        <v>-2776.5305850144091</v>
      </c>
      <c r="F23" s="919">
        <v>-3082.512402332361</v>
      </c>
      <c r="G23" s="919">
        <v>-3532.1994795918367</v>
      </c>
      <c r="H23" s="919">
        <v>-4266.4574023323621</v>
      </c>
      <c r="I23" s="919">
        <v>-6345.2190787172021</v>
      </c>
    </row>
    <row r="24" spans="1:9" s="214" customFormat="1" ht="21" customHeight="1">
      <c r="A24" s="206" t="s">
        <v>58</v>
      </c>
      <c r="B24" s="919">
        <v>542.12274900924706</v>
      </c>
      <c r="C24" s="919">
        <v>417.74788952654228</v>
      </c>
      <c r="D24" s="919">
        <v>476.71800430416067</v>
      </c>
      <c r="E24" s="919">
        <v>671.72574639769448</v>
      </c>
      <c r="F24" s="919">
        <v>1356.2779591836736</v>
      </c>
      <c r="G24" s="919">
        <v>1252.9221836734694</v>
      </c>
      <c r="H24" s="919">
        <v>824.25002915451898</v>
      </c>
      <c r="I24" s="919">
        <v>673.34268950437308</v>
      </c>
    </row>
    <row r="25" spans="1:9" s="214" customFormat="1" ht="21" customHeight="1">
      <c r="A25" s="206" t="s">
        <v>64</v>
      </c>
      <c r="B25" s="919">
        <v>52.23950990752973</v>
      </c>
      <c r="C25" s="919">
        <v>27.166041606886655</v>
      </c>
      <c r="D25" s="919">
        <v>3.2438852223816355</v>
      </c>
      <c r="E25" s="919">
        <v>1.107048991354467</v>
      </c>
      <c r="F25" s="919">
        <v>0.90155102040816326</v>
      </c>
      <c r="G25" s="919">
        <v>3.3527696793002916E-3</v>
      </c>
      <c r="H25" s="919">
        <v>97.364997084548108</v>
      </c>
      <c r="I25" s="919">
        <v>112.71824635568514</v>
      </c>
    </row>
    <row r="26" spans="1:9" s="214" customFormat="1" ht="21" customHeight="1">
      <c r="A26" s="206" t="s">
        <v>453</v>
      </c>
      <c r="B26" s="919">
        <v>2290.3719907529721</v>
      </c>
      <c r="C26" s="919">
        <v>4042.8149885222379</v>
      </c>
      <c r="D26" s="919">
        <v>1440.195355810617</v>
      </c>
      <c r="E26" s="919">
        <v>5416.6081613832857</v>
      </c>
      <c r="F26" s="919">
        <v>4286.0310116618075</v>
      </c>
      <c r="G26" s="919">
        <v>3899.2783804664723</v>
      </c>
      <c r="H26" s="919">
        <v>4006.7087653061221</v>
      </c>
      <c r="I26" s="919">
        <v>12328.802330903791</v>
      </c>
    </row>
    <row r="27" spans="1:9" s="214" customFormat="1" ht="21" customHeight="1">
      <c r="A27" s="206" t="s">
        <v>75</v>
      </c>
      <c r="B27" s="919">
        <v>2277.4680779392343</v>
      </c>
      <c r="C27" s="919">
        <v>2635.0197589670015</v>
      </c>
      <c r="D27" s="919">
        <v>2743.9375839311333</v>
      </c>
      <c r="E27" s="919">
        <v>2884.5617449567726</v>
      </c>
      <c r="F27" s="919">
        <v>3512.8209723032073</v>
      </c>
      <c r="G27" s="919">
        <v>5006.2022638483968</v>
      </c>
      <c r="H27" s="919">
        <v>5336.1626443148689</v>
      </c>
      <c r="I27" s="919">
        <v>5020.6212215743435</v>
      </c>
    </row>
    <row r="28" spans="1:9" s="215" customFormat="1" ht="18.75" thickBot="1">
      <c r="A28" s="208" t="s">
        <v>454</v>
      </c>
      <c r="B28" s="920">
        <v>125.89160369881108</v>
      </c>
      <c r="C28" s="920">
        <v>268.68166857962694</v>
      </c>
      <c r="D28" s="920">
        <v>207.84089956958394</v>
      </c>
      <c r="E28" s="920">
        <v>240.00355763688759</v>
      </c>
      <c r="F28" s="920">
        <v>269.55225947521865</v>
      </c>
      <c r="G28" s="920">
        <v>564.68005830903792</v>
      </c>
      <c r="H28" s="920">
        <v>1320.955077259475</v>
      </c>
      <c r="I28" s="920">
        <v>1007.2815218658892</v>
      </c>
    </row>
    <row r="29" spans="1:9" ht="24" customHeight="1" thickTop="1" thickBot="1">
      <c r="A29" s="113" t="s">
        <v>455</v>
      </c>
      <c r="B29" s="918">
        <v>45003.404912813741</v>
      </c>
      <c r="C29" s="918">
        <v>61264.60259110474</v>
      </c>
      <c r="D29" s="918">
        <v>62125.935441893824</v>
      </c>
      <c r="E29" s="918">
        <v>81964.153400576382</v>
      </c>
      <c r="F29" s="918">
        <v>108440.51322157435</v>
      </c>
      <c r="G29" s="918">
        <v>155642.30982798836</v>
      </c>
      <c r="H29" s="918">
        <v>209662.31785276969</v>
      </c>
      <c r="I29" s="918">
        <v>251054.35288483967</v>
      </c>
    </row>
    <row r="30" spans="1:9" s="214" customFormat="1" ht="21" customHeight="1" thickTop="1">
      <c r="A30" s="206" t="s">
        <v>456</v>
      </c>
      <c r="B30" s="919">
        <v>35637.635677675033</v>
      </c>
      <c r="C30" s="919">
        <v>46809.261253945479</v>
      </c>
      <c r="D30" s="919">
        <v>52962.680308464849</v>
      </c>
      <c r="E30" s="919">
        <v>72530.099884726224</v>
      </c>
      <c r="F30" s="919">
        <v>98405.983510204082</v>
      </c>
      <c r="G30" s="919">
        <v>141829.30588629737</v>
      </c>
      <c r="H30" s="919">
        <v>198323.84696501459</v>
      </c>
      <c r="I30" s="919">
        <v>239994.79138629738</v>
      </c>
    </row>
    <row r="31" spans="1:9" s="214" customFormat="1" ht="21" customHeight="1">
      <c r="A31" s="207" t="s">
        <v>457</v>
      </c>
      <c r="B31" s="919">
        <v>545.54751783355357</v>
      </c>
      <c r="C31" s="919">
        <v>1530.6965652797705</v>
      </c>
      <c r="D31" s="919">
        <v>445.37291535150649</v>
      </c>
      <c r="E31" s="919">
        <v>417.70719308357349</v>
      </c>
      <c r="F31" s="919">
        <v>591.84745481049561</v>
      </c>
      <c r="G31" s="919">
        <v>37.238212827988342</v>
      </c>
      <c r="H31" s="919">
        <v>4611.5425349854222</v>
      </c>
      <c r="I31" s="919">
        <v>10124.63576239067</v>
      </c>
    </row>
    <row r="32" spans="1:9" s="214" customFormat="1" ht="21" customHeight="1">
      <c r="A32" s="207" t="s">
        <v>458</v>
      </c>
      <c r="B32" s="919">
        <v>10675.441943196829</v>
      </c>
      <c r="C32" s="919">
        <v>14006.56299569584</v>
      </c>
      <c r="D32" s="919">
        <v>22238.26818794835</v>
      </c>
      <c r="E32" s="919">
        <v>19259.311900576369</v>
      </c>
      <c r="F32" s="919">
        <v>25716.009686588921</v>
      </c>
      <c r="G32" s="919">
        <v>32063.04447813411</v>
      </c>
      <c r="H32" s="919">
        <v>45297.151895043731</v>
      </c>
      <c r="I32" s="919">
        <v>49869.348112244901</v>
      </c>
    </row>
    <row r="33" spans="1:9" s="214" customFormat="1" ht="21" customHeight="1">
      <c r="A33" s="207" t="s">
        <v>459</v>
      </c>
      <c r="B33" s="919">
        <v>22841.244100396299</v>
      </c>
      <c r="C33" s="919">
        <v>29232.414916786227</v>
      </c>
      <c r="D33" s="919">
        <v>27852.824971305596</v>
      </c>
      <c r="E33" s="919">
        <v>48760.389891930841</v>
      </c>
      <c r="F33" s="919">
        <v>38703.158310495623</v>
      </c>
      <c r="G33" s="919">
        <v>33410.205577259476</v>
      </c>
      <c r="H33" s="919">
        <v>39419.245886297373</v>
      </c>
      <c r="I33" s="919">
        <v>23204.346591836736</v>
      </c>
    </row>
    <row r="34" spans="1:9" s="214" customFormat="1" ht="21" customHeight="1">
      <c r="A34" s="207" t="s">
        <v>460</v>
      </c>
      <c r="B34" s="919">
        <v>966.65700792602377</v>
      </c>
      <c r="C34" s="919">
        <v>1358.0767159253946</v>
      </c>
      <c r="D34" s="919">
        <v>1790.7390086083215</v>
      </c>
      <c r="E34" s="919">
        <v>3136.4558515850144</v>
      </c>
      <c r="F34" s="919">
        <v>4813.2907521865891</v>
      </c>
      <c r="G34" s="919">
        <v>3764.0376836734695</v>
      </c>
      <c r="H34" s="919">
        <v>6977.0966632653062</v>
      </c>
      <c r="I34" s="919">
        <v>11194.888195335276</v>
      </c>
    </row>
    <row r="35" spans="1:9" s="214" customFormat="1" ht="21" customHeight="1">
      <c r="A35" s="207" t="s">
        <v>461</v>
      </c>
      <c r="B35" s="919">
        <v>117.34089035667107</v>
      </c>
      <c r="C35" s="919">
        <v>117.34088952654233</v>
      </c>
      <c r="D35" s="919">
        <v>0</v>
      </c>
      <c r="E35" s="919">
        <v>0</v>
      </c>
      <c r="F35" s="919">
        <v>26962.466279883382</v>
      </c>
      <c r="G35" s="919">
        <v>69335.945965014573</v>
      </c>
      <c r="H35" s="919">
        <v>95833.661632653064</v>
      </c>
      <c r="I35" s="919">
        <v>135596.83188921283</v>
      </c>
    </row>
    <row r="36" spans="1:9" s="214" customFormat="1" ht="21" customHeight="1">
      <c r="A36" s="207" t="s">
        <v>462</v>
      </c>
      <c r="B36" s="919">
        <v>491.40421796565391</v>
      </c>
      <c r="C36" s="919">
        <v>564.16917073170737</v>
      </c>
      <c r="D36" s="919">
        <v>635.47522525107615</v>
      </c>
      <c r="E36" s="919">
        <v>956.23504755043234</v>
      </c>
      <c r="F36" s="919">
        <v>1619.2110262390672</v>
      </c>
      <c r="G36" s="919">
        <v>3218.8339693877551</v>
      </c>
      <c r="H36" s="919">
        <v>6185.1483527696801</v>
      </c>
      <c r="I36" s="919">
        <v>10004.740835276967</v>
      </c>
    </row>
    <row r="37" spans="1:9" s="214" customFormat="1" ht="21" customHeight="1">
      <c r="A37" s="206" t="s">
        <v>463</v>
      </c>
      <c r="B37" s="919">
        <v>25.168692206076617</v>
      </c>
      <c r="C37" s="919">
        <v>4.7299856527977049</v>
      </c>
      <c r="D37" s="919">
        <v>52.549329985652804</v>
      </c>
      <c r="E37" s="919">
        <v>83.353681556195966</v>
      </c>
      <c r="F37" s="919">
        <v>21.422730320699706</v>
      </c>
      <c r="G37" s="919">
        <v>1.1179110787172011</v>
      </c>
      <c r="H37" s="919">
        <v>1.5960335276967932</v>
      </c>
      <c r="I37" s="919">
        <v>1.4707172011661809</v>
      </c>
    </row>
    <row r="38" spans="1:9" s="214" customFormat="1" ht="21" customHeight="1">
      <c r="A38" s="206" t="s">
        <v>464</v>
      </c>
      <c r="B38" s="919">
        <v>7802.9079841479515</v>
      </c>
      <c r="C38" s="919">
        <v>12845.107598278335</v>
      </c>
      <c r="D38" s="919">
        <v>6918.1275337159241</v>
      </c>
      <c r="E38" s="919">
        <v>6306.1578083573486</v>
      </c>
      <c r="F38" s="919">
        <v>6047.3462798833807</v>
      </c>
      <c r="G38" s="919">
        <v>8571.3323688046639</v>
      </c>
      <c r="H38" s="919">
        <v>5080.3685495626823</v>
      </c>
      <c r="I38" s="919">
        <v>3926.9702667638489</v>
      </c>
    </row>
    <row r="39" spans="1:9" s="214" customFormat="1" ht="21" customHeight="1">
      <c r="A39" s="206" t="s">
        <v>465</v>
      </c>
      <c r="B39" s="919">
        <v>931.06284015852043</v>
      </c>
      <c r="C39" s="919">
        <v>782.2710731707316</v>
      </c>
      <c r="D39" s="919">
        <v>1198.5461893830702</v>
      </c>
      <c r="E39" s="919">
        <v>1781.9923804034581</v>
      </c>
      <c r="F39" s="919">
        <v>2554.469481049563</v>
      </c>
      <c r="G39" s="919">
        <v>3287.7024125364433</v>
      </c>
      <c r="H39" s="919">
        <v>3707.1808163265305</v>
      </c>
      <c r="I39" s="919">
        <v>4625.3143148688041</v>
      </c>
    </row>
    <row r="40" spans="1:9" s="214" customFormat="1" ht="21" customHeight="1">
      <c r="A40" s="206" t="s">
        <v>129</v>
      </c>
      <c r="B40" s="919">
        <v>61.843468956406866</v>
      </c>
      <c r="C40" s="919">
        <v>275.82131994261118</v>
      </c>
      <c r="D40" s="919">
        <v>474.98893974175041</v>
      </c>
      <c r="E40" s="919">
        <v>745.28064553314118</v>
      </c>
      <c r="F40" s="919">
        <v>1094.0472201166181</v>
      </c>
      <c r="G40" s="919">
        <v>1636.2822492711371</v>
      </c>
      <c r="H40" s="919">
        <v>2232.7564883381924</v>
      </c>
      <c r="I40" s="919">
        <v>2289.2371997084547</v>
      </c>
    </row>
    <row r="41" spans="1:9" s="214" customFormat="1" ht="21" customHeight="1">
      <c r="A41" s="206" t="s">
        <v>135</v>
      </c>
      <c r="B41" s="919">
        <v>0</v>
      </c>
      <c r="C41" s="919">
        <v>0</v>
      </c>
      <c r="D41" s="919">
        <v>0</v>
      </c>
      <c r="E41" s="919">
        <v>0</v>
      </c>
      <c r="F41" s="919">
        <v>0</v>
      </c>
      <c r="G41" s="919">
        <v>0</v>
      </c>
      <c r="H41" s="919">
        <v>0</v>
      </c>
      <c r="I41" s="919">
        <v>0</v>
      </c>
    </row>
    <row r="42" spans="1:9" s="214" customFormat="1" ht="21" customHeight="1">
      <c r="A42" s="206" t="s">
        <v>466</v>
      </c>
      <c r="B42" s="919">
        <v>544.78624966974894</v>
      </c>
      <c r="C42" s="919">
        <v>547.41136011477772</v>
      </c>
      <c r="D42" s="919">
        <v>519.04314060258253</v>
      </c>
      <c r="E42" s="919">
        <v>517.26900000000001</v>
      </c>
      <c r="F42" s="919">
        <v>317.24399999999997</v>
      </c>
      <c r="G42" s="919">
        <v>316.56900000000002</v>
      </c>
      <c r="H42" s="919">
        <v>316.56900000000002</v>
      </c>
      <c r="I42" s="919">
        <v>216.56900000000002</v>
      </c>
    </row>
    <row r="43" spans="1:9" s="215" customFormat="1" ht="43.5" customHeight="1" thickBot="1">
      <c r="A43" s="208" t="s">
        <v>110</v>
      </c>
      <c r="B43" s="920"/>
      <c r="C43" s="920"/>
      <c r="D43" s="920">
        <v>0</v>
      </c>
      <c r="E43" s="920">
        <v>0</v>
      </c>
      <c r="F43" s="920">
        <v>0</v>
      </c>
      <c r="G43" s="920">
        <v>0</v>
      </c>
      <c r="H43" s="920">
        <v>0</v>
      </c>
      <c r="I43" s="920">
        <v>0</v>
      </c>
    </row>
    <row r="44" spans="1:9" ht="24" customHeight="1" thickTop="1" thickBot="1">
      <c r="A44" s="113" t="s">
        <v>467</v>
      </c>
      <c r="B44" s="918">
        <v>5189.2364531043595</v>
      </c>
      <c r="C44" s="918">
        <v>5979.7511664275471</v>
      </c>
      <c r="D44" s="918">
        <v>8621.4526025824962</v>
      </c>
      <c r="E44" s="918">
        <v>11269.357177233429</v>
      </c>
      <c r="F44" s="918">
        <v>15227.027202623907</v>
      </c>
      <c r="G44" s="918">
        <v>22503.951294460639</v>
      </c>
      <c r="H44" s="918">
        <v>26865.737950437317</v>
      </c>
      <c r="I44" s="918">
        <v>30930.227051020407</v>
      </c>
    </row>
    <row r="45" spans="1:9" s="214" customFormat="1" ht="21" customHeight="1" thickTop="1">
      <c r="A45" s="206" t="s">
        <v>150</v>
      </c>
      <c r="B45" s="919">
        <v>3072.6552179656537</v>
      </c>
      <c r="C45" s="919">
        <v>5313.8307030129126</v>
      </c>
      <c r="D45" s="919">
        <v>7486.2266857962695</v>
      </c>
      <c r="E45" s="919">
        <v>8331.6570605187317</v>
      </c>
      <c r="F45" s="919">
        <v>10327.609329446062</v>
      </c>
      <c r="G45" s="919">
        <v>10327.609329446062</v>
      </c>
      <c r="H45" s="919">
        <v>24848.498542274054</v>
      </c>
      <c r="I45" s="919">
        <v>25739.66472303207</v>
      </c>
    </row>
    <row r="46" spans="1:9" s="214" customFormat="1" ht="21" customHeight="1">
      <c r="A46" s="206" t="s">
        <v>154</v>
      </c>
      <c r="B46" s="919">
        <v>1575.4653091149273</v>
      </c>
      <c r="C46" s="919">
        <v>65.732835007173591</v>
      </c>
      <c r="D46" s="919">
        <v>68.088426111908177</v>
      </c>
      <c r="E46" s="919">
        <v>636.2719466858789</v>
      </c>
      <c r="F46" s="919">
        <v>1486.0403002915452</v>
      </c>
      <c r="G46" s="919">
        <v>6493.3195932944609</v>
      </c>
      <c r="H46" s="919">
        <v>268.87344897959184</v>
      </c>
      <c r="I46" s="919">
        <v>277.79947230320698</v>
      </c>
    </row>
    <row r="47" spans="1:9" s="214" customFormat="1" ht="21" customHeight="1">
      <c r="A47" s="206" t="s">
        <v>158</v>
      </c>
      <c r="B47" s="919">
        <v>0</v>
      </c>
      <c r="C47" s="919">
        <v>0</v>
      </c>
      <c r="D47" s="919">
        <v>0</v>
      </c>
      <c r="E47" s="919">
        <v>0</v>
      </c>
      <c r="F47" s="919">
        <v>0</v>
      </c>
      <c r="G47" s="919">
        <v>0</v>
      </c>
      <c r="H47" s="919">
        <v>0</v>
      </c>
      <c r="I47" s="919">
        <v>0</v>
      </c>
    </row>
    <row r="48" spans="1:9" s="214" customFormat="1" ht="21" customHeight="1">
      <c r="A48" s="206" t="s">
        <v>468</v>
      </c>
      <c r="B48" s="919">
        <v>-188.43870409511229</v>
      </c>
      <c r="C48" s="919">
        <v>399.70638593974172</v>
      </c>
      <c r="D48" s="919">
        <v>419.75450932568151</v>
      </c>
      <c r="E48" s="919">
        <v>486.58715706051873</v>
      </c>
      <c r="F48" s="919">
        <v>675.8621763848397</v>
      </c>
      <c r="G48" s="919">
        <v>949.61377988338199</v>
      </c>
      <c r="H48" s="919">
        <v>1176.5782536443148</v>
      </c>
      <c r="I48" s="919">
        <v>1233.7496384839651</v>
      </c>
    </row>
    <row r="49" spans="1:9" s="214" customFormat="1" ht="21" customHeight="1">
      <c r="A49" s="206" t="s">
        <v>166</v>
      </c>
      <c r="B49" s="919">
        <v>729.55463011889037</v>
      </c>
      <c r="C49" s="919">
        <v>200.4812424677188</v>
      </c>
      <c r="D49" s="919">
        <v>647.38298134863692</v>
      </c>
      <c r="E49" s="919">
        <v>1814.8410129683</v>
      </c>
      <c r="F49" s="919">
        <v>2737.5153965014579</v>
      </c>
      <c r="G49" s="919">
        <v>4733.4085918367355</v>
      </c>
      <c r="H49" s="919">
        <v>571.78770553935863</v>
      </c>
      <c r="I49" s="919">
        <v>3679.0132172011663</v>
      </c>
    </row>
    <row r="50" spans="1:9" s="214" customFormat="1" ht="21" customHeight="1">
      <c r="A50" s="207" t="s">
        <v>469</v>
      </c>
      <c r="B50" s="919">
        <v>0</v>
      </c>
      <c r="C50" s="919">
        <v>1.4347202295552369E-6</v>
      </c>
      <c r="D50" s="919">
        <v>0</v>
      </c>
      <c r="E50" s="919">
        <v>0</v>
      </c>
      <c r="F50" s="919">
        <v>0</v>
      </c>
      <c r="G50" s="919">
        <v>2463.7638483965011</v>
      </c>
      <c r="H50" s="919">
        <v>7.3855685131195323E-2</v>
      </c>
      <c r="I50" s="919">
        <v>7.9877551020408166E-2</v>
      </c>
    </row>
    <row r="51" spans="1:9" s="215" customFormat="1" ht="40.5" customHeight="1" thickBot="1">
      <c r="A51" s="209" t="s">
        <v>470</v>
      </c>
      <c r="B51" s="920">
        <v>729.55463011889037</v>
      </c>
      <c r="C51" s="920">
        <v>200.48124103299858</v>
      </c>
      <c r="D51" s="920">
        <v>647.38298134863692</v>
      </c>
      <c r="E51" s="920">
        <v>1814.8410129683</v>
      </c>
      <c r="F51" s="920">
        <v>2737.5153965014579</v>
      </c>
      <c r="G51" s="920">
        <v>2269.644743440233</v>
      </c>
      <c r="H51" s="920">
        <v>571.71384985422731</v>
      </c>
      <c r="I51" s="920">
        <v>3678.9333396501456</v>
      </c>
    </row>
    <row r="52" spans="1:9" ht="24" customHeight="1" thickTop="1" thickBot="1">
      <c r="A52" s="113" t="s">
        <v>471</v>
      </c>
      <c r="B52" s="918">
        <v>50192.641365918098</v>
      </c>
      <c r="C52" s="918">
        <v>67244.353757532284</v>
      </c>
      <c r="D52" s="918">
        <v>70747.388044476334</v>
      </c>
      <c r="E52" s="918">
        <v>93233.510577809793</v>
      </c>
      <c r="F52" s="918">
        <v>123667.54042419825</v>
      </c>
      <c r="G52" s="918">
        <v>178146.26112244898</v>
      </c>
      <c r="H52" s="918">
        <v>236528.05580320698</v>
      </c>
      <c r="I52" s="918">
        <v>281984.57993586001</v>
      </c>
    </row>
    <row r="53" spans="1:9" s="214" customFormat="1" ht="24" customHeight="1" thickTop="1">
      <c r="A53" s="210" t="s">
        <v>472</v>
      </c>
      <c r="B53" s="919">
        <v>3935.319398943197</v>
      </c>
      <c r="C53" s="919">
        <v>5397.3537015781922</v>
      </c>
      <c r="D53" s="919">
        <v>6992.6571635581058</v>
      </c>
      <c r="E53" s="919">
        <v>11595.234213256483</v>
      </c>
      <c r="F53" s="919">
        <v>10805.243412536445</v>
      </c>
      <c r="G53" s="919">
        <v>9659.5011107871724</v>
      </c>
      <c r="H53" s="919">
        <v>17546.552511661808</v>
      </c>
      <c r="I53" s="919">
        <v>19203.503064139943</v>
      </c>
    </row>
    <row r="54" spans="1:9" s="215" customFormat="1" ht="21" customHeight="1">
      <c r="A54" s="209" t="s">
        <v>473</v>
      </c>
      <c r="B54" s="920">
        <v>0</v>
      </c>
      <c r="C54" s="920">
        <v>0</v>
      </c>
      <c r="D54" s="920">
        <v>0</v>
      </c>
      <c r="E54" s="920">
        <v>0</v>
      </c>
      <c r="F54" s="920">
        <v>0</v>
      </c>
      <c r="G54" s="920">
        <v>0</v>
      </c>
      <c r="H54" s="920">
        <v>0</v>
      </c>
      <c r="I54" s="920">
        <v>0</v>
      </c>
    </row>
    <row r="55" spans="1:9" s="215" customFormat="1" ht="21" customHeight="1">
      <c r="A55" s="209" t="s">
        <v>474</v>
      </c>
      <c r="B55" s="920">
        <v>3935.319398943197</v>
      </c>
      <c r="C55" s="920">
        <v>5397.3537015781922</v>
      </c>
      <c r="D55" s="920">
        <v>6992.6571635581058</v>
      </c>
      <c r="E55" s="920">
        <v>8194.8166599423639</v>
      </c>
      <c r="F55" s="920">
        <v>5577.3452842565594</v>
      </c>
      <c r="G55" s="920">
        <v>4117.315217201166</v>
      </c>
      <c r="H55" s="920">
        <v>12308.740190962097</v>
      </c>
      <c r="I55" s="920">
        <v>14196.155811953353</v>
      </c>
    </row>
    <row r="56" spans="1:9" s="215" customFormat="1" ht="21" customHeight="1">
      <c r="A56" s="209" t="s">
        <v>475</v>
      </c>
      <c r="B56" s="920">
        <v>0</v>
      </c>
      <c r="C56" s="920">
        <v>0</v>
      </c>
      <c r="D56" s="920">
        <v>0</v>
      </c>
      <c r="E56" s="920">
        <v>0</v>
      </c>
      <c r="F56" s="920">
        <v>0</v>
      </c>
      <c r="G56" s="920">
        <v>0</v>
      </c>
      <c r="H56" s="920">
        <v>0</v>
      </c>
      <c r="I56" s="920">
        <v>0</v>
      </c>
    </row>
    <row r="57" spans="1:9" s="215" customFormat="1" ht="21" customHeight="1">
      <c r="A57" s="209" t="s">
        <v>476</v>
      </c>
      <c r="B57" s="920">
        <v>0</v>
      </c>
      <c r="C57" s="920">
        <v>0</v>
      </c>
      <c r="D57" s="920">
        <v>0</v>
      </c>
      <c r="E57" s="920">
        <v>3400.4175533141215</v>
      </c>
      <c r="F57" s="920">
        <v>5227.8981282798832</v>
      </c>
      <c r="G57" s="920">
        <v>5542.1858935860055</v>
      </c>
      <c r="H57" s="920">
        <v>5237.8123206997088</v>
      </c>
      <c r="I57" s="920">
        <v>5007.3472521865888</v>
      </c>
    </row>
    <row r="58" spans="1:9" s="215" customFormat="1" ht="21" customHeight="1">
      <c r="A58" s="209" t="s">
        <v>477</v>
      </c>
      <c r="B58" s="920">
        <v>0</v>
      </c>
      <c r="C58" s="920">
        <v>0</v>
      </c>
      <c r="D58" s="920">
        <v>0</v>
      </c>
      <c r="E58" s="920">
        <v>0</v>
      </c>
      <c r="F58" s="920">
        <v>0</v>
      </c>
      <c r="G58" s="920">
        <v>0</v>
      </c>
      <c r="H58" s="920">
        <v>0</v>
      </c>
      <c r="I58" s="920">
        <v>0</v>
      </c>
    </row>
    <row r="59" spans="1:9" s="215" customFormat="1" ht="18.75" thickBot="1">
      <c r="A59" s="208" t="s">
        <v>478</v>
      </c>
      <c r="B59" s="920">
        <v>79881.111713342136</v>
      </c>
      <c r="C59" s="920">
        <v>89171.901121951232</v>
      </c>
      <c r="D59" s="920">
        <v>103246.37124964132</v>
      </c>
      <c r="E59" s="920">
        <v>101266.15824783861</v>
      </c>
      <c r="F59" s="920">
        <v>113635.54086588923</v>
      </c>
      <c r="G59" s="920">
        <v>128285.28080174926</v>
      </c>
      <c r="H59" s="920">
        <v>281597.60382798832</v>
      </c>
      <c r="I59" s="920">
        <v>399257.62874635565</v>
      </c>
    </row>
    <row r="60" spans="1:9" ht="31.5" customHeight="1" thickTop="1" thickBot="1">
      <c r="A60" s="211" t="s">
        <v>479</v>
      </c>
      <c r="B60" s="918"/>
      <c r="C60" s="918"/>
      <c r="D60" s="918"/>
      <c r="E60" s="918"/>
      <c r="F60" s="918"/>
      <c r="G60" s="918"/>
      <c r="H60" s="918"/>
      <c r="I60" s="918"/>
    </row>
    <row r="61" spans="1:9" ht="30" customHeight="1" thickTop="1">
      <c r="A61" s="121" t="s">
        <v>480</v>
      </c>
      <c r="B61" s="921">
        <v>5926.3427437252312</v>
      </c>
      <c r="C61" s="921">
        <v>7971.8228407460556</v>
      </c>
      <c r="D61" s="921">
        <v>9734.7125437589693</v>
      </c>
      <c r="E61" s="921">
        <v>11288.6479870317</v>
      </c>
      <c r="F61" s="921">
        <v>15699.720033527699</v>
      </c>
      <c r="G61" s="921">
        <v>21675.120413994166</v>
      </c>
      <c r="H61" s="921">
        <v>28060.678113702626</v>
      </c>
      <c r="I61" s="921">
        <v>32706.573925655979</v>
      </c>
    </row>
    <row r="62" spans="1:9" ht="21" customHeight="1">
      <c r="A62" s="118" t="s">
        <v>481</v>
      </c>
      <c r="B62" s="921">
        <v>-2002.8255138705417</v>
      </c>
      <c r="C62" s="921">
        <v>-2509.115725968436</v>
      </c>
      <c r="D62" s="921">
        <v>-3302.6177302725969</v>
      </c>
      <c r="E62" s="921">
        <v>-1783.6794351585013</v>
      </c>
      <c r="F62" s="921">
        <v>-2243.1005860058308</v>
      </c>
      <c r="G62" s="921">
        <v>-3460.0535174927109</v>
      </c>
      <c r="H62" s="921">
        <v>-5235.9128411078718</v>
      </c>
      <c r="I62" s="921">
        <v>-6613.9416078717204</v>
      </c>
    </row>
    <row r="63" spans="1:9" ht="21.75" customHeight="1">
      <c r="A63" s="116" t="s">
        <v>482</v>
      </c>
      <c r="B63" s="921">
        <v>3923.51722985469</v>
      </c>
      <c r="C63" s="921">
        <v>5462.7071147776187</v>
      </c>
      <c r="D63" s="921">
        <v>6432.0948134863702</v>
      </c>
      <c r="E63" s="921">
        <v>9504.9685518732003</v>
      </c>
      <c r="F63" s="921">
        <v>13456.619447521865</v>
      </c>
      <c r="G63" s="921">
        <v>18215.066896501456</v>
      </c>
      <c r="H63" s="921">
        <v>22824.765272594752</v>
      </c>
      <c r="I63" s="921">
        <v>26092.632317784257</v>
      </c>
    </row>
    <row r="64" spans="1:9">
      <c r="A64" s="121" t="s">
        <v>483</v>
      </c>
      <c r="B64" s="921">
        <v>1334.7062866578599</v>
      </c>
      <c r="C64" s="921">
        <v>1388.3686958393114</v>
      </c>
      <c r="D64" s="921">
        <v>1744.8143644189381</v>
      </c>
      <c r="E64" s="921">
        <v>1392.1721426512968</v>
      </c>
      <c r="F64" s="921">
        <v>936.49308017492706</v>
      </c>
      <c r="G64" s="921">
        <v>1125.8824344023324</v>
      </c>
      <c r="H64" s="921">
        <v>1281.670441690962</v>
      </c>
      <c r="I64" s="921">
        <v>5446.4148148688046</v>
      </c>
    </row>
    <row r="65" spans="1:9">
      <c r="A65" s="118" t="s">
        <v>484</v>
      </c>
      <c r="B65" s="921">
        <v>-395.58146631439894</v>
      </c>
      <c r="C65" s="921">
        <v>-261.26660545193687</v>
      </c>
      <c r="D65" s="921">
        <v>-508.82477761836446</v>
      </c>
      <c r="E65" s="921">
        <v>-605.71340489913541</v>
      </c>
      <c r="F65" s="921">
        <v>-392.80535860058302</v>
      </c>
      <c r="G65" s="921">
        <v>-603.94544897959179</v>
      </c>
      <c r="H65" s="921">
        <v>-790.24612244897969</v>
      </c>
      <c r="I65" s="921">
        <v>-744.32903061224499</v>
      </c>
    </row>
    <row r="66" spans="1:9">
      <c r="A66" s="122" t="s">
        <v>485</v>
      </c>
      <c r="B66" s="921">
        <v>4862.6420501981511</v>
      </c>
      <c r="C66" s="921">
        <v>6589.8092051649928</v>
      </c>
      <c r="D66" s="921">
        <v>7668.0844002869453</v>
      </c>
      <c r="E66" s="921">
        <v>10291.427289625361</v>
      </c>
      <c r="F66" s="921">
        <v>14000.307169096212</v>
      </c>
      <c r="G66" s="921">
        <v>18737.0038819242</v>
      </c>
      <c r="H66" s="921">
        <v>23316.189591836734</v>
      </c>
      <c r="I66" s="921">
        <v>30794.718102040817</v>
      </c>
    </row>
    <row r="67" spans="1:9">
      <c r="A67" s="121" t="s">
        <v>486</v>
      </c>
      <c r="B67" s="921">
        <v>158.39843857331573</v>
      </c>
      <c r="C67" s="921">
        <v>366.66252797704448</v>
      </c>
      <c r="D67" s="921">
        <v>523.66786800573891</v>
      </c>
      <c r="E67" s="921">
        <v>877.44901152737737</v>
      </c>
      <c r="F67" s="921">
        <v>904.11066034985424</v>
      </c>
      <c r="G67" s="921">
        <v>1369.9321209912534</v>
      </c>
      <c r="H67" s="921">
        <v>2052.0031690962101</v>
      </c>
      <c r="I67" s="921">
        <v>5442.5436166180762</v>
      </c>
    </row>
    <row r="68" spans="1:9">
      <c r="A68" s="121" t="s">
        <v>487</v>
      </c>
      <c r="B68" s="921">
        <v>-442.25478335535001</v>
      </c>
      <c r="C68" s="921">
        <v>-1192.2991850789097</v>
      </c>
      <c r="D68" s="921">
        <v>-1008.1250387374462</v>
      </c>
      <c r="E68" s="921">
        <v>-1837.8860576368875</v>
      </c>
      <c r="F68" s="921">
        <v>-1868.878804664723</v>
      </c>
      <c r="G68" s="921">
        <v>-2897.9377055393588</v>
      </c>
      <c r="H68" s="921">
        <v>-4059.4554110787176</v>
      </c>
      <c r="I68" s="921">
        <v>-8470.0604752186591</v>
      </c>
    </row>
    <row r="69" spans="1:9">
      <c r="A69" s="116" t="s">
        <v>488</v>
      </c>
      <c r="B69" s="921">
        <v>4578.7857054161159</v>
      </c>
      <c r="C69" s="921">
        <v>5764.1725480631276</v>
      </c>
      <c r="D69" s="921">
        <v>7183.6272295552362</v>
      </c>
      <c r="E69" s="921">
        <v>9330.9902435158492</v>
      </c>
      <c r="F69" s="921">
        <v>13035.539024781341</v>
      </c>
      <c r="G69" s="921">
        <v>17208.998297376093</v>
      </c>
      <c r="H69" s="921">
        <v>21308.737349854229</v>
      </c>
      <c r="I69" s="921">
        <v>27767.201243440231</v>
      </c>
    </row>
    <row r="70" spans="1:9">
      <c r="A70" s="118" t="s">
        <v>489</v>
      </c>
      <c r="B70" s="921">
        <v>-3965.1912179656538</v>
      </c>
      <c r="C70" s="921">
        <v>-5227.314985652798</v>
      </c>
      <c r="D70" s="921">
        <v>-6401.3436126255374</v>
      </c>
      <c r="E70" s="921">
        <v>-7195.8751340057634</v>
      </c>
      <c r="F70" s="921">
        <v>-9768.856349854228</v>
      </c>
      <c r="G70" s="921">
        <v>-14333.608320699708</v>
      </c>
      <c r="H70" s="921">
        <v>-20389.03953644315</v>
      </c>
      <c r="I70" s="921">
        <v>-24016.56198250729</v>
      </c>
    </row>
    <row r="71" spans="1:9">
      <c r="A71" s="122" t="s">
        <v>490</v>
      </c>
      <c r="B71" s="921">
        <v>613.59448745046222</v>
      </c>
      <c r="C71" s="921">
        <v>536.85756241033005</v>
      </c>
      <c r="D71" s="921">
        <v>782.28361692969861</v>
      </c>
      <c r="E71" s="921">
        <v>2135.1151095100863</v>
      </c>
      <c r="F71" s="921">
        <v>3266.6826749271136</v>
      </c>
      <c r="G71" s="921">
        <v>2875.3899766763843</v>
      </c>
      <c r="H71" s="921">
        <v>919.69781341107876</v>
      </c>
      <c r="I71" s="921">
        <v>3750.6392609329441</v>
      </c>
    </row>
    <row r="72" spans="1:9">
      <c r="A72" s="122" t="s">
        <v>491</v>
      </c>
      <c r="B72" s="921">
        <v>-1794.1554398943197</v>
      </c>
      <c r="C72" s="921">
        <v>-1900.2402324246771</v>
      </c>
      <c r="D72" s="921">
        <v>106.25944332855092</v>
      </c>
      <c r="E72" s="921">
        <v>-81.785501440922189</v>
      </c>
      <c r="F72" s="921">
        <v>-118.20512244897959</v>
      </c>
      <c r="G72" s="921">
        <v>41.228000000000009</v>
      </c>
      <c r="H72" s="921">
        <v>84.174638483965026</v>
      </c>
      <c r="I72" s="921">
        <v>116.86352623906706</v>
      </c>
    </row>
    <row r="73" spans="1:9">
      <c r="A73" s="123" t="s">
        <v>492</v>
      </c>
      <c r="B73" s="921" t="s">
        <v>803</v>
      </c>
      <c r="C73" s="921">
        <v>-2107.8984318507892</v>
      </c>
      <c r="D73" s="921">
        <v>13.761852223816355</v>
      </c>
      <c r="E73" s="921">
        <v>-85.807579250720465</v>
      </c>
      <c r="F73" s="921">
        <v>-192.67122448979592</v>
      </c>
      <c r="G73" s="921">
        <v>2.598916909620991</v>
      </c>
      <c r="H73" s="921">
        <v>3.2575976676384841</v>
      </c>
      <c r="I73" s="921">
        <v>2.1603498542274052E-3</v>
      </c>
    </row>
    <row r="74" spans="1:9">
      <c r="A74" s="123" t="s">
        <v>493</v>
      </c>
      <c r="B74" s="921" t="s">
        <v>803</v>
      </c>
      <c r="C74" s="921">
        <v>207.65818651362986</v>
      </c>
      <c r="D74" s="921">
        <v>92.497591104734582</v>
      </c>
      <c r="E74" s="921">
        <v>4.0220778097982715</v>
      </c>
      <c r="F74" s="921">
        <v>74.466102040816324</v>
      </c>
      <c r="G74" s="921">
        <v>38.629083090379012</v>
      </c>
      <c r="H74" s="921">
        <v>80.917040816326534</v>
      </c>
      <c r="I74" s="921">
        <v>116.86136588921282</v>
      </c>
    </row>
    <row r="75" spans="1:9">
      <c r="A75" s="116" t="s">
        <v>494</v>
      </c>
      <c r="B75" s="921">
        <v>1910.4209881109643</v>
      </c>
      <c r="C75" s="921">
        <v>1818.8530616929697</v>
      </c>
      <c r="D75" s="921">
        <v>-41.673794835007172</v>
      </c>
      <c r="E75" s="921">
        <v>88.299811239193076</v>
      </c>
      <c r="F75" s="921">
        <v>192.49608454810493</v>
      </c>
      <c r="G75" s="921">
        <v>-7.2294198250728865</v>
      </c>
      <c r="H75" s="921">
        <v>-5.2290641399416904</v>
      </c>
      <c r="I75" s="921">
        <v>-4.7388075801749272</v>
      </c>
    </row>
    <row r="76" spans="1:9">
      <c r="A76" s="116" t="s">
        <v>495</v>
      </c>
      <c r="B76" s="921" t="s">
        <v>803</v>
      </c>
      <c r="C76" s="921">
        <v>2122.3893830703014</v>
      </c>
      <c r="D76" s="921">
        <v>1.5020086083213773E-2</v>
      </c>
      <c r="E76" s="921">
        <v>91.263886167146964</v>
      </c>
      <c r="F76" s="921">
        <v>208.67315160349855</v>
      </c>
      <c r="G76" s="921">
        <v>-5.2542274052478133E-2</v>
      </c>
      <c r="H76" s="921">
        <v>-1.2317784256559766E-3</v>
      </c>
      <c r="I76" s="921">
        <v>-1.791545189504373E-3</v>
      </c>
    </row>
    <row r="77" spans="1:9">
      <c r="A77" s="118" t="s">
        <v>496</v>
      </c>
      <c r="B77" s="921" t="s">
        <v>803</v>
      </c>
      <c r="C77" s="921">
        <v>-303.53632137733143</v>
      </c>
      <c r="D77" s="921">
        <v>-41.688814921090383</v>
      </c>
      <c r="E77" s="921">
        <v>-2.9640749279538903</v>
      </c>
      <c r="F77" s="921">
        <v>-16.177067055393586</v>
      </c>
      <c r="G77" s="921">
        <v>-7.1768775510204081</v>
      </c>
      <c r="H77" s="921">
        <v>-5.2278323615160351</v>
      </c>
      <c r="I77" s="921">
        <v>-4.7370160349854231</v>
      </c>
    </row>
    <row r="78" spans="1:9">
      <c r="A78" s="116" t="s">
        <v>497</v>
      </c>
      <c r="B78" s="921">
        <v>729.86003566710701</v>
      </c>
      <c r="C78" s="921">
        <v>455.4703916786226</v>
      </c>
      <c r="D78" s="921">
        <v>846.8692654232425</v>
      </c>
      <c r="E78" s="921">
        <v>2141.6294193083572</v>
      </c>
      <c r="F78" s="921">
        <v>3340.9736370262385</v>
      </c>
      <c r="G78" s="921">
        <v>2909.3885568513119</v>
      </c>
      <c r="H78" s="921">
        <v>998.64338775510191</v>
      </c>
      <c r="I78" s="921">
        <v>3862.7639795918362</v>
      </c>
    </row>
    <row r="79" spans="1:9">
      <c r="A79" s="124" t="s">
        <v>498</v>
      </c>
      <c r="B79" s="921">
        <v>0.31244385733157198</v>
      </c>
      <c r="C79" s="921">
        <v>0</v>
      </c>
      <c r="D79" s="921">
        <v>0</v>
      </c>
      <c r="E79" s="921">
        <v>0</v>
      </c>
      <c r="F79" s="921">
        <v>0</v>
      </c>
      <c r="G79" s="921">
        <v>0</v>
      </c>
      <c r="H79" s="921">
        <v>0</v>
      </c>
      <c r="I79" s="921">
        <v>0</v>
      </c>
    </row>
    <row r="80" spans="1:9">
      <c r="A80" s="122" t="s">
        <v>499</v>
      </c>
      <c r="B80" s="921">
        <v>730.17247952443859</v>
      </c>
      <c r="C80" s="921">
        <v>455.4703916786226</v>
      </c>
      <c r="D80" s="921">
        <v>846.8692654232425</v>
      </c>
      <c r="E80" s="921">
        <v>2141.6294193083572</v>
      </c>
      <c r="F80" s="921">
        <v>3340.9736370262385</v>
      </c>
      <c r="G80" s="921">
        <v>2909.3885568513119</v>
      </c>
      <c r="H80" s="921">
        <v>998.64338775510191</v>
      </c>
      <c r="I80" s="921">
        <v>3862.7639795918362</v>
      </c>
    </row>
    <row r="81" spans="1:9">
      <c r="A81" s="121" t="s">
        <v>500</v>
      </c>
      <c r="B81" s="921">
        <v>-0.61785072655217965</v>
      </c>
      <c r="C81" s="921">
        <v>-4.201265423242468</v>
      </c>
      <c r="D81" s="921">
        <v>-23.637406025824966</v>
      </c>
      <c r="E81" s="921">
        <v>-26.113763688760805</v>
      </c>
      <c r="F81" s="921">
        <v>-64.293670553935868</v>
      </c>
      <c r="G81" s="921">
        <v>-3.9506355685131194</v>
      </c>
      <c r="H81" s="921">
        <v>-134.97851895043732</v>
      </c>
      <c r="I81" s="921">
        <v>-86.055174927113697</v>
      </c>
    </row>
    <row r="82" spans="1:9" ht="21" customHeight="1">
      <c r="A82" s="116" t="s">
        <v>501</v>
      </c>
      <c r="B82" s="921">
        <v>729.55462879788638</v>
      </c>
      <c r="C82" s="921">
        <v>451.26912625538023</v>
      </c>
      <c r="D82" s="921">
        <v>823.23185939741745</v>
      </c>
      <c r="E82" s="921">
        <v>2115.5156556195966</v>
      </c>
      <c r="F82" s="921">
        <v>3276.6799664723035</v>
      </c>
      <c r="G82" s="921">
        <v>2905.4379212827989</v>
      </c>
      <c r="H82" s="921">
        <v>863.66486880466471</v>
      </c>
      <c r="I82" s="921">
        <v>3776.7088046647227</v>
      </c>
    </row>
    <row r="83" spans="1:9" ht="21" customHeight="1">
      <c r="A83" s="121" t="s">
        <v>502</v>
      </c>
      <c r="B83" s="921" t="s">
        <v>803</v>
      </c>
      <c r="C83" s="921">
        <v>-250.7878837876614</v>
      </c>
      <c r="D83" s="921">
        <v>4.591104734576758E-5</v>
      </c>
      <c r="E83" s="921">
        <v>0</v>
      </c>
      <c r="F83" s="921">
        <v>2.9154518950437319E-6</v>
      </c>
      <c r="G83" s="921">
        <v>-5.8309037900874637E-6</v>
      </c>
      <c r="H83" s="921">
        <v>1.4577259475218659E-6</v>
      </c>
      <c r="I83" s="921">
        <v>0</v>
      </c>
    </row>
    <row r="84" spans="1:9" ht="21" customHeight="1">
      <c r="A84" s="116" t="s">
        <v>503</v>
      </c>
      <c r="B84" s="921">
        <v>729.55462879788638</v>
      </c>
      <c r="C84" s="921">
        <v>200.4812424677188</v>
      </c>
      <c r="D84" s="921">
        <v>823.23190530846489</v>
      </c>
      <c r="E84" s="921">
        <v>2115.5156556195966</v>
      </c>
      <c r="F84" s="921">
        <v>3276.6799693877551</v>
      </c>
      <c r="G84" s="921">
        <v>2905.4379154518952</v>
      </c>
      <c r="H84" s="921">
        <v>863.66487026239065</v>
      </c>
      <c r="I84" s="921">
        <v>3776.7088046647227</v>
      </c>
    </row>
    <row r="85" spans="1:9" ht="18" customHeight="1" thickBot="1">
      <c r="A85" s="121" t="s">
        <v>504</v>
      </c>
      <c r="B85" s="921">
        <v>0</v>
      </c>
      <c r="C85" s="921">
        <v>0</v>
      </c>
      <c r="D85" s="921">
        <v>-175.84892395982783</v>
      </c>
      <c r="E85" s="921">
        <v>-300.67463976945243</v>
      </c>
      <c r="F85" s="921">
        <v>-539.16457288629738</v>
      </c>
      <c r="G85" s="921">
        <v>-635.7931720116618</v>
      </c>
      <c r="H85" s="921">
        <v>-291.95102040816329</v>
      </c>
      <c r="I85" s="921">
        <v>-97.77545189504373</v>
      </c>
    </row>
    <row r="86" spans="1:9" ht="24" customHeight="1" thickTop="1" thickBot="1">
      <c r="A86" s="113" t="s">
        <v>505</v>
      </c>
      <c r="B86" s="918">
        <v>729.55462879788638</v>
      </c>
      <c r="C86" s="918">
        <v>200.4812424677188</v>
      </c>
      <c r="D86" s="918">
        <v>647.38298134863692</v>
      </c>
      <c r="E86" s="918">
        <v>1814.8410158501442</v>
      </c>
      <c r="F86" s="918">
        <v>2737.5153965014579</v>
      </c>
      <c r="G86" s="918">
        <v>2269.644743440233</v>
      </c>
      <c r="H86" s="918">
        <v>571.71384985422731</v>
      </c>
      <c r="I86" s="918">
        <v>3678.9333527696795</v>
      </c>
    </row>
    <row r="87" spans="1:9" ht="15" customHeight="1" thickTop="1" thickBot="1">
      <c r="A87" s="212"/>
      <c r="B87" s="922"/>
      <c r="C87" s="922"/>
      <c r="D87" s="922"/>
      <c r="E87" s="922"/>
      <c r="F87" s="922"/>
      <c r="G87" s="922"/>
      <c r="H87" s="922"/>
      <c r="I87" s="922"/>
    </row>
    <row r="88" spans="1:9" ht="28.5" customHeight="1" thickTop="1">
      <c r="A88" s="213"/>
      <c r="B88" s="125"/>
      <c r="C88" s="125"/>
      <c r="D88" s="125"/>
      <c r="E88" s="125"/>
      <c r="F88" s="125"/>
      <c r="G88" s="125"/>
      <c r="H88" s="125"/>
    </row>
    <row r="89" spans="1:9">
      <c r="A89" s="213"/>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6"/>
      <c r="B92" s="125"/>
      <c r="C92" s="125"/>
      <c r="D92" s="125"/>
      <c r="E92" s="125"/>
      <c r="F92" s="125"/>
      <c r="G92" s="125"/>
      <c r="H92" s="125"/>
    </row>
    <row r="93" spans="1:9" ht="19.5">
      <c r="A93" s="217"/>
      <c r="B93" s="125"/>
      <c r="C93" s="125"/>
      <c r="D93" s="125"/>
      <c r="E93" s="125"/>
      <c r="F93" s="125"/>
      <c r="G93" s="125"/>
      <c r="H93" s="125"/>
    </row>
    <row r="94" spans="1:9" ht="19.5">
      <c r="A94" s="217"/>
      <c r="B94" s="125"/>
      <c r="C94" s="125"/>
      <c r="D94" s="125"/>
      <c r="E94" s="125"/>
      <c r="F94" s="125"/>
      <c r="G94" s="125"/>
      <c r="H94" s="125"/>
    </row>
    <row r="95" spans="1:9" ht="19.5">
      <c r="A95" s="218"/>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6"/>
      <c r="B100" s="125"/>
      <c r="C100" s="125"/>
      <c r="D100" s="125"/>
      <c r="E100" s="125"/>
      <c r="F100" s="125"/>
      <c r="G100" s="125"/>
      <c r="H100" s="125"/>
    </row>
    <row r="101" spans="1:8" ht="19.5">
      <c r="A101" s="219"/>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0"/>
      <c r="B107" s="125"/>
      <c r="C107" s="125"/>
      <c r="D107" s="125"/>
      <c r="E107" s="125"/>
      <c r="F107" s="125"/>
      <c r="G107" s="125"/>
      <c r="H107" s="125"/>
    </row>
    <row r="108" spans="1:8">
      <c r="A108" s="221"/>
      <c r="B108" s="125"/>
      <c r="C108" s="125"/>
      <c r="D108" s="125"/>
      <c r="E108" s="125"/>
      <c r="F108" s="125"/>
      <c r="G108" s="125"/>
      <c r="H108" s="125"/>
    </row>
    <row r="109" spans="1:8">
      <c r="A109" s="221"/>
      <c r="B109" s="125"/>
      <c r="C109" s="125"/>
      <c r="D109" s="125"/>
      <c r="E109" s="125"/>
      <c r="F109" s="125"/>
      <c r="G109" s="125"/>
      <c r="H109" s="125"/>
    </row>
    <row r="110" spans="1:8" ht="19.5">
      <c r="A110" s="216"/>
      <c r="B110" s="125"/>
      <c r="C110" s="125"/>
      <c r="D110" s="125"/>
      <c r="E110" s="125"/>
      <c r="F110" s="125"/>
      <c r="G110" s="125"/>
      <c r="H110" s="125"/>
    </row>
    <row r="111" spans="1:8" ht="19.5">
      <c r="A111" s="216"/>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8"/>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6"/>
      <c r="B121" s="125"/>
      <c r="C121" s="125"/>
      <c r="D121" s="125"/>
      <c r="E121" s="125"/>
      <c r="F121" s="125"/>
      <c r="G121" s="125"/>
      <c r="H121" s="125"/>
    </row>
    <row r="122" spans="1:8" ht="19.5">
      <c r="A122" s="218"/>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6"/>
      <c r="B127" s="125"/>
      <c r="C127" s="125"/>
      <c r="D127" s="125"/>
      <c r="E127" s="125"/>
      <c r="F127" s="125"/>
      <c r="G127" s="125"/>
      <c r="H127" s="125"/>
    </row>
    <row r="128" spans="1:8" ht="19.5">
      <c r="A128" s="218"/>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6"/>
      <c r="B131" s="125"/>
      <c r="C131" s="125"/>
      <c r="D131" s="125"/>
      <c r="E131" s="125"/>
      <c r="F131" s="125"/>
      <c r="G131" s="125"/>
      <c r="H131" s="125"/>
    </row>
    <row r="132" spans="1:8" ht="19.5">
      <c r="A132" s="218"/>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6"/>
      <c r="B136" s="125"/>
      <c r="C136" s="125"/>
      <c r="D136" s="125"/>
      <c r="E136" s="125"/>
      <c r="F136" s="125"/>
      <c r="G136" s="125"/>
      <c r="H136" s="125"/>
    </row>
    <row r="137" spans="1:8" ht="19.5">
      <c r="A137" s="218"/>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6"/>
      <c r="B141" s="125"/>
      <c r="C141" s="125"/>
      <c r="D141" s="125"/>
      <c r="E141" s="125"/>
      <c r="F141" s="125"/>
      <c r="G141" s="125"/>
      <c r="H141" s="125"/>
    </row>
    <row r="142" spans="1:8" ht="19.5">
      <c r="A142" s="217"/>
      <c r="B142" s="125"/>
      <c r="C142" s="125"/>
      <c r="D142" s="125"/>
      <c r="E142" s="125"/>
      <c r="F142" s="125"/>
      <c r="G142" s="125"/>
      <c r="H142" s="125"/>
    </row>
    <row r="143" spans="1:8" ht="19.5">
      <c r="A143" s="217"/>
      <c r="B143" s="125"/>
      <c r="C143" s="125"/>
      <c r="D143" s="125"/>
      <c r="E143" s="125"/>
      <c r="F143" s="125"/>
      <c r="G143" s="125"/>
      <c r="H143" s="125"/>
    </row>
    <row r="144" spans="1:8" ht="19.5">
      <c r="A144" s="218"/>
      <c r="B144" s="125"/>
      <c r="C144" s="125"/>
      <c r="D144" s="125"/>
      <c r="E144" s="125"/>
      <c r="F144" s="125"/>
      <c r="G144" s="125"/>
      <c r="H144" s="125"/>
    </row>
    <row r="145" spans="1:8" ht="19.5">
      <c r="A145" s="216"/>
      <c r="B145" s="125"/>
      <c r="C145" s="125"/>
      <c r="D145" s="125"/>
      <c r="E145" s="125"/>
      <c r="F145" s="125"/>
      <c r="G145" s="125"/>
      <c r="H145" s="125"/>
    </row>
    <row r="146" spans="1:8" ht="19.5">
      <c r="A146" s="216"/>
      <c r="B146" s="125"/>
      <c r="C146" s="125"/>
      <c r="D146" s="125"/>
      <c r="E146" s="125"/>
      <c r="F146" s="125"/>
      <c r="G146" s="125"/>
      <c r="H146" s="125"/>
    </row>
    <row r="147" spans="1:8" ht="19.5">
      <c r="A147" s="222"/>
      <c r="B147" s="125"/>
      <c r="C147" s="125"/>
      <c r="D147" s="125"/>
      <c r="E147" s="125"/>
      <c r="F147" s="125"/>
      <c r="G147" s="125"/>
      <c r="H147" s="125"/>
    </row>
    <row r="148" spans="1:8" ht="19.5">
      <c r="A148" s="218"/>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6"/>
      <c r="B151" s="125"/>
      <c r="C151" s="125"/>
      <c r="D151" s="125"/>
      <c r="E151" s="125"/>
      <c r="F151" s="125"/>
      <c r="G151" s="125"/>
      <c r="H151" s="125"/>
    </row>
    <row r="152" spans="1:8" ht="19.5">
      <c r="A152" s="218"/>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6"/>
      <c r="B155" s="125"/>
      <c r="C155" s="125"/>
      <c r="D155" s="125"/>
      <c r="E155" s="125"/>
      <c r="F155" s="125"/>
      <c r="G155" s="125"/>
      <c r="H155" s="125"/>
    </row>
    <row r="156" spans="1:8" ht="19.5">
      <c r="A156" s="218"/>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6"/>
      <c r="B159" s="125"/>
      <c r="C159" s="125"/>
      <c r="D159" s="125"/>
      <c r="E159" s="125"/>
      <c r="F159" s="125"/>
      <c r="G159" s="125"/>
      <c r="H159" s="125"/>
    </row>
    <row r="160" spans="1:8" ht="19.5">
      <c r="A160" s="218"/>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16"/>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23"/>
      <c r="B166" s="125"/>
      <c r="C166" s="125"/>
      <c r="D166" s="125"/>
      <c r="E166" s="125"/>
      <c r="F166" s="125"/>
      <c r="G166" s="125"/>
      <c r="H166" s="125"/>
    </row>
    <row r="167" spans="1:8" ht="19.5">
      <c r="A167" s="219"/>
      <c r="B167" s="125"/>
      <c r="C167" s="125"/>
      <c r="D167" s="125"/>
      <c r="E167" s="125"/>
      <c r="F167" s="125"/>
      <c r="G167" s="125"/>
      <c r="H167" s="125"/>
    </row>
    <row r="168" spans="1:8" ht="19.5">
      <c r="A168" s="219"/>
      <c r="B168" s="125"/>
      <c r="C168" s="125"/>
      <c r="D168" s="125"/>
      <c r="E168" s="125"/>
      <c r="F168" s="125"/>
      <c r="G168" s="125"/>
      <c r="H168" s="125"/>
    </row>
    <row r="169" spans="1:8" ht="19.5">
      <c r="A169" s="218"/>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6"/>
      <c r="B174" s="125"/>
      <c r="C174" s="125"/>
      <c r="D174" s="125"/>
      <c r="E174" s="125"/>
      <c r="F174" s="125"/>
      <c r="G174" s="125"/>
      <c r="H174" s="125"/>
    </row>
    <row r="175" spans="1:8" ht="19.5">
      <c r="A175" s="218"/>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6"/>
      <c r="B179" s="125"/>
      <c r="C179" s="125"/>
      <c r="D179" s="125"/>
      <c r="E179" s="125"/>
      <c r="F179" s="125"/>
      <c r="G179" s="125"/>
      <c r="H179" s="125"/>
    </row>
    <row r="180" spans="1:8" ht="19.5">
      <c r="A180" s="218"/>
      <c r="B180" s="125"/>
      <c r="C180" s="125"/>
      <c r="D180" s="125"/>
      <c r="E180" s="125"/>
      <c r="F180" s="125"/>
      <c r="G180" s="125"/>
      <c r="H180" s="125"/>
    </row>
    <row r="181" spans="1:8" ht="19.5">
      <c r="A181" s="218"/>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6"/>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8"/>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6"/>
      <c r="B193" s="125"/>
      <c r="C193" s="125"/>
      <c r="D193" s="125"/>
      <c r="E193" s="125"/>
      <c r="F193" s="125"/>
      <c r="G193" s="125"/>
      <c r="H193" s="125"/>
    </row>
    <row r="194" spans="1:8" ht="19.5">
      <c r="A194" s="218"/>
      <c r="B194" s="125"/>
      <c r="C194" s="125"/>
      <c r="D194" s="125"/>
      <c r="E194" s="125"/>
      <c r="F194" s="125"/>
      <c r="G194" s="125"/>
      <c r="H194" s="125"/>
    </row>
    <row r="195" spans="1:8" ht="19.5">
      <c r="A195" s="216"/>
      <c r="B195" s="125"/>
      <c r="C195" s="125"/>
      <c r="D195" s="125"/>
      <c r="E195" s="125"/>
      <c r="F195" s="125"/>
      <c r="G195" s="125"/>
      <c r="H195" s="125"/>
    </row>
    <row r="196" spans="1:8" ht="19.5">
      <c r="A196" s="216"/>
      <c r="B196" s="125"/>
      <c r="C196" s="125"/>
      <c r="D196" s="125"/>
      <c r="E196" s="125"/>
      <c r="F196" s="125"/>
      <c r="G196" s="125"/>
      <c r="H196" s="125"/>
    </row>
    <row r="197" spans="1:8" ht="19.5">
      <c r="A197" s="224"/>
      <c r="B197" s="125"/>
      <c r="C197" s="125"/>
      <c r="D197" s="125"/>
      <c r="E197" s="125"/>
      <c r="F197" s="125"/>
      <c r="G197" s="125"/>
      <c r="H197" s="125"/>
    </row>
    <row r="198" spans="1:8" ht="19.5">
      <c r="A198" s="216"/>
      <c r="B198" s="125"/>
      <c r="C198" s="125"/>
      <c r="D198" s="125"/>
      <c r="E198" s="125"/>
      <c r="F198" s="125"/>
      <c r="G198" s="125"/>
      <c r="H198" s="125"/>
    </row>
    <row r="199" spans="1:8" ht="19.5">
      <c r="A199" s="218"/>
      <c r="B199" s="125"/>
      <c r="C199" s="125"/>
      <c r="D199" s="125"/>
      <c r="E199" s="125"/>
      <c r="F199" s="125"/>
      <c r="G199" s="125"/>
      <c r="H199" s="125"/>
    </row>
    <row r="200" spans="1:8" ht="19.5">
      <c r="A200" s="216"/>
      <c r="B200" s="125"/>
      <c r="C200" s="125"/>
      <c r="D200" s="125"/>
      <c r="E200" s="125"/>
      <c r="F200" s="125"/>
      <c r="G200" s="125"/>
      <c r="H200" s="125"/>
    </row>
    <row r="201" spans="1:8" ht="19.5">
      <c r="A201" s="216"/>
      <c r="B201" s="125"/>
      <c r="C201" s="125"/>
      <c r="D201" s="125"/>
      <c r="E201" s="125"/>
      <c r="F201" s="125"/>
      <c r="G201" s="125"/>
      <c r="H201" s="125"/>
    </row>
    <row r="202" spans="1:8" ht="19.5">
      <c r="A202" s="218"/>
      <c r="B202" s="125"/>
      <c r="C202" s="125"/>
      <c r="D202" s="125"/>
      <c r="E202" s="125"/>
      <c r="F202" s="125"/>
      <c r="G202" s="125"/>
      <c r="H202" s="125"/>
    </row>
    <row r="203" spans="1:8" ht="19.5">
      <c r="A203" s="216"/>
      <c r="B203" s="125"/>
      <c r="C203" s="125"/>
      <c r="D203" s="125"/>
      <c r="E203" s="125"/>
      <c r="F203" s="125"/>
      <c r="G203" s="125"/>
      <c r="H203" s="125"/>
    </row>
    <row r="204" spans="1:8" ht="19.5">
      <c r="A204" s="216"/>
      <c r="B204" s="125"/>
      <c r="C204" s="125"/>
      <c r="D204" s="125"/>
      <c r="E204" s="125"/>
      <c r="F204" s="125"/>
      <c r="G204" s="125"/>
      <c r="H204" s="125"/>
    </row>
    <row r="205" spans="1:8" ht="19.5">
      <c r="A205" s="218"/>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6"/>
      <c r="B213" s="125"/>
      <c r="C213" s="125"/>
      <c r="D213" s="125"/>
      <c r="E213" s="125"/>
      <c r="F213" s="125"/>
      <c r="G213" s="125"/>
      <c r="H213" s="125"/>
    </row>
    <row r="214" spans="1:8" ht="19.5">
      <c r="A214" s="218"/>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6"/>
      <c r="B219" s="125"/>
      <c r="C219" s="125"/>
      <c r="D219" s="125"/>
      <c r="E219" s="125"/>
      <c r="F219" s="125"/>
      <c r="G219" s="125"/>
      <c r="H219" s="125"/>
    </row>
    <row r="220" spans="1:8" ht="19.5">
      <c r="A220" s="218"/>
      <c r="B220" s="125"/>
      <c r="C220" s="125"/>
      <c r="D220" s="125"/>
      <c r="E220" s="125"/>
      <c r="F220" s="125"/>
      <c r="G220" s="125"/>
      <c r="H220" s="125"/>
    </row>
    <row r="221" spans="1:8" ht="19.5">
      <c r="A221" s="216"/>
      <c r="B221" s="125"/>
      <c r="C221" s="125"/>
      <c r="D221" s="125"/>
      <c r="E221" s="125"/>
      <c r="F221" s="125"/>
      <c r="G221" s="125"/>
      <c r="H221" s="125"/>
    </row>
    <row r="222" spans="1:8" ht="19.5">
      <c r="A222" s="216"/>
      <c r="B222" s="125"/>
      <c r="C222" s="125"/>
      <c r="D222" s="125"/>
      <c r="E222" s="125"/>
      <c r="F222" s="125"/>
      <c r="G222" s="125"/>
      <c r="H222" s="125"/>
    </row>
    <row r="223" spans="1:8" ht="19.5">
      <c r="A223" s="218"/>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16"/>
      <c r="B226" s="125"/>
      <c r="C226" s="125"/>
      <c r="D226" s="125"/>
      <c r="E226" s="125"/>
      <c r="F226" s="125"/>
      <c r="G226" s="125"/>
      <c r="H226" s="125"/>
    </row>
    <row r="227" spans="1:8" ht="19.5">
      <c r="A227" s="225"/>
      <c r="B227" s="125"/>
      <c r="C227" s="125"/>
      <c r="D227" s="125"/>
      <c r="E227" s="125"/>
      <c r="F227" s="125"/>
      <c r="G227" s="125"/>
      <c r="H227" s="125"/>
    </row>
  </sheetData>
  <mergeCells count="7">
    <mergeCell ref="B6:F6"/>
    <mergeCell ref="G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C13" sqref="C13"/>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1303</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ht="42" customHeight="1" thickTop="1" thickBot="1">
      <c r="A6" s="854"/>
      <c r="B6" s="1200" t="s">
        <v>1355</v>
      </c>
      <c r="C6" s="1200"/>
      <c r="D6" s="1200"/>
      <c r="E6" s="1200"/>
      <c r="F6" s="1200"/>
      <c r="G6" s="1200"/>
      <c r="H6" s="1200"/>
      <c r="I6" s="854" t="s">
        <v>1290</v>
      </c>
    </row>
    <row r="7" spans="1:9" s="110" customFormat="1" ht="37.5" customHeight="1" thickTop="1" thickBot="1">
      <c r="A7" s="855" t="s">
        <v>306</v>
      </c>
      <c r="B7" s="205" t="s">
        <v>1556</v>
      </c>
      <c r="C7" s="205" t="s">
        <v>436</v>
      </c>
      <c r="D7" s="205" t="s">
        <v>437</v>
      </c>
      <c r="E7" s="205" t="s">
        <v>438</v>
      </c>
      <c r="F7" s="205" t="s">
        <v>439</v>
      </c>
      <c r="G7" s="205" t="s">
        <v>440</v>
      </c>
      <c r="H7" s="205" t="s">
        <v>441</v>
      </c>
      <c r="I7" s="205" t="s">
        <v>1557</v>
      </c>
    </row>
    <row r="8" spans="1:9" ht="15" customHeight="1" thickTop="1" thickBot="1">
      <c r="A8" s="111"/>
      <c r="B8" s="112"/>
      <c r="C8" s="112"/>
      <c r="D8" s="112"/>
      <c r="E8" s="112"/>
      <c r="F8" s="112"/>
      <c r="G8" s="112"/>
      <c r="H8" s="112"/>
      <c r="I8" s="112"/>
    </row>
    <row r="9" spans="1:9" ht="24" customHeight="1" thickTop="1" thickBot="1">
      <c r="A9" s="113" t="s">
        <v>442</v>
      </c>
      <c r="B9" s="918">
        <v>29770.618217965653</v>
      </c>
      <c r="C9" s="918">
        <v>55862.625117647054</v>
      </c>
      <c r="D9" s="918">
        <v>87752.164098995694</v>
      </c>
      <c r="E9" s="918">
        <v>164550.05438184441</v>
      </c>
      <c r="F9" s="918">
        <v>292243.80494606413</v>
      </c>
      <c r="G9" s="918">
        <v>499334.1912434402</v>
      </c>
      <c r="H9" s="918">
        <v>723486.36201603501</v>
      </c>
      <c r="I9" s="918">
        <v>1010028.3519023324</v>
      </c>
    </row>
    <row r="10" spans="1:9" s="214" customFormat="1" ht="21" customHeight="1" thickTop="1">
      <c r="A10" s="206" t="s">
        <v>9</v>
      </c>
      <c r="B10" s="919">
        <v>2465.0127410832233</v>
      </c>
      <c r="C10" s="919">
        <v>11111.633826398853</v>
      </c>
      <c r="D10" s="919">
        <v>31907.959197991397</v>
      </c>
      <c r="E10" s="919">
        <v>42986.154351585014</v>
      </c>
      <c r="F10" s="919">
        <v>84398.105530612258</v>
      </c>
      <c r="G10" s="919">
        <v>132417.32095189503</v>
      </c>
      <c r="H10" s="919">
        <v>83814.983460641393</v>
      </c>
      <c r="I10" s="919">
        <v>36619.190185131192</v>
      </c>
    </row>
    <row r="11" spans="1:9" s="214" customFormat="1" ht="21" customHeight="1">
      <c r="A11" s="206" t="s">
        <v>18</v>
      </c>
      <c r="B11" s="919">
        <v>3136.6623461030385</v>
      </c>
      <c r="C11" s="919">
        <v>10762.373492109038</v>
      </c>
      <c r="D11" s="919">
        <v>8377.6534935437594</v>
      </c>
      <c r="E11" s="919">
        <v>16817.928400576369</v>
      </c>
      <c r="F11" s="919">
        <v>18577.752753644316</v>
      </c>
      <c r="G11" s="919">
        <v>30669.630087463556</v>
      </c>
      <c r="H11" s="919">
        <v>167681.61003206996</v>
      </c>
      <c r="I11" s="919">
        <v>241413.30476967929</v>
      </c>
    </row>
    <row r="12" spans="1:9" s="214" customFormat="1" ht="21" customHeight="1">
      <c r="A12" s="206" t="s">
        <v>27</v>
      </c>
      <c r="B12" s="919">
        <v>22610.609524438572</v>
      </c>
      <c r="C12" s="919">
        <v>31482.134579626974</v>
      </c>
      <c r="D12" s="919">
        <v>42961.473763271162</v>
      </c>
      <c r="E12" s="919">
        <v>96566.979708933708</v>
      </c>
      <c r="F12" s="919">
        <v>175161.37340087464</v>
      </c>
      <c r="G12" s="919">
        <v>306714.85530466476</v>
      </c>
      <c r="H12" s="919">
        <v>392562.29421282804</v>
      </c>
      <c r="I12" s="919">
        <v>570316.19635860063</v>
      </c>
    </row>
    <row r="13" spans="1:9" s="214" customFormat="1" ht="21" customHeight="1">
      <c r="A13" s="207" t="s">
        <v>443</v>
      </c>
      <c r="B13" s="919">
        <v>22564.146774108325</v>
      </c>
      <c r="C13" s="919">
        <v>31810.016791965565</v>
      </c>
      <c r="D13" s="919">
        <v>43102.250123385944</v>
      </c>
      <c r="E13" s="919">
        <v>96242.255623919307</v>
      </c>
      <c r="F13" s="919">
        <v>174071.58504227406</v>
      </c>
      <c r="G13" s="919">
        <v>307941.78380174929</v>
      </c>
      <c r="H13" s="919">
        <v>394227.41059329448</v>
      </c>
      <c r="I13" s="919">
        <v>570136.7213542274</v>
      </c>
    </row>
    <row r="14" spans="1:9" s="214" customFormat="1" ht="21" customHeight="1">
      <c r="A14" s="207" t="s">
        <v>444</v>
      </c>
      <c r="B14" s="919">
        <v>22281.49877675033</v>
      </c>
      <c r="C14" s="919">
        <v>31578.452327116211</v>
      </c>
      <c r="D14" s="919">
        <v>42841.570873744618</v>
      </c>
      <c r="E14" s="919">
        <v>95942.670649855907</v>
      </c>
      <c r="F14" s="919">
        <v>173808.89117346937</v>
      </c>
      <c r="G14" s="919">
        <v>307413.70197376097</v>
      </c>
      <c r="H14" s="919">
        <v>393551.30616180762</v>
      </c>
      <c r="I14" s="919">
        <v>568762.76308600581</v>
      </c>
    </row>
    <row r="15" spans="1:9" s="214" customFormat="1" ht="21" customHeight="1">
      <c r="A15" s="207" t="s">
        <v>445</v>
      </c>
      <c r="B15" s="919">
        <v>282.6479973579921</v>
      </c>
      <c r="C15" s="919">
        <v>231.56446484935438</v>
      </c>
      <c r="D15" s="919">
        <v>260.67924964131998</v>
      </c>
      <c r="E15" s="919">
        <v>299.58497406340058</v>
      </c>
      <c r="F15" s="919">
        <v>262.6938688046647</v>
      </c>
      <c r="G15" s="919">
        <v>528.08182798833809</v>
      </c>
      <c r="H15" s="919">
        <v>676.10443148688046</v>
      </c>
      <c r="I15" s="919">
        <v>1373.9582682215746</v>
      </c>
    </row>
    <row r="16" spans="1:9" s="214" customFormat="1" ht="21" customHeight="1">
      <c r="A16" s="207" t="s">
        <v>446</v>
      </c>
      <c r="B16" s="919">
        <v>13.824970937912813</v>
      </c>
      <c r="C16" s="919">
        <v>63.080549497847919</v>
      </c>
      <c r="D16" s="919">
        <v>90.378226685796264</v>
      </c>
      <c r="E16" s="919">
        <v>89.20815850144092</v>
      </c>
      <c r="F16" s="919">
        <v>198.10484985422741</v>
      </c>
      <c r="G16" s="919">
        <v>587.99377551020405</v>
      </c>
      <c r="H16" s="919">
        <v>633.37574344023324</v>
      </c>
      <c r="I16" s="919">
        <v>650.82272303206992</v>
      </c>
    </row>
    <row r="17" spans="1:9" s="214" customFormat="1" ht="21" customHeight="1">
      <c r="A17" s="207" t="s">
        <v>447</v>
      </c>
      <c r="B17" s="919">
        <v>12.58187714663144</v>
      </c>
      <c r="C17" s="919">
        <v>62.551946915351508</v>
      </c>
      <c r="D17" s="919">
        <v>89.721074605451946</v>
      </c>
      <c r="E17" s="919">
        <v>86.465008645533146</v>
      </c>
      <c r="F17" s="919">
        <v>195.98653644314868</v>
      </c>
      <c r="G17" s="919">
        <v>587.47011224489802</v>
      </c>
      <c r="H17" s="919">
        <v>626.36553061224492</v>
      </c>
      <c r="I17" s="919">
        <v>646.88073323615163</v>
      </c>
    </row>
    <row r="18" spans="1:9" s="214" customFormat="1" ht="21" customHeight="1">
      <c r="A18" s="207" t="s">
        <v>448</v>
      </c>
      <c r="B18" s="919">
        <v>1.2430937912813738</v>
      </c>
      <c r="C18" s="919">
        <v>0.52860258249641323</v>
      </c>
      <c r="D18" s="919">
        <v>0.65715208034433292</v>
      </c>
      <c r="E18" s="919">
        <v>2.7431498559077809</v>
      </c>
      <c r="F18" s="919">
        <v>2.118313411078717</v>
      </c>
      <c r="G18" s="919">
        <v>0.52366326530612251</v>
      </c>
      <c r="H18" s="919">
        <v>7.0102128279883384</v>
      </c>
      <c r="I18" s="919">
        <v>3.9419897959183672</v>
      </c>
    </row>
    <row r="19" spans="1:9" s="214" customFormat="1" ht="21" customHeight="1">
      <c r="A19" s="207" t="s">
        <v>449</v>
      </c>
      <c r="B19" s="919">
        <v>0</v>
      </c>
      <c r="C19" s="919">
        <v>24.234200860832139</v>
      </c>
      <c r="D19" s="919">
        <v>0</v>
      </c>
      <c r="E19" s="919">
        <v>0</v>
      </c>
      <c r="F19" s="919">
        <v>0</v>
      </c>
      <c r="G19" s="919">
        <v>0</v>
      </c>
      <c r="H19" s="919">
        <v>102.26504518950436</v>
      </c>
      <c r="I19" s="919">
        <v>622.96079446064141</v>
      </c>
    </row>
    <row r="20" spans="1:9" s="214" customFormat="1" ht="21" customHeight="1">
      <c r="A20" s="207" t="s">
        <v>450</v>
      </c>
      <c r="B20" s="919">
        <v>0</v>
      </c>
      <c r="C20" s="919">
        <v>18.177681492109038</v>
      </c>
      <c r="D20" s="919">
        <v>0</v>
      </c>
      <c r="E20" s="919">
        <v>0</v>
      </c>
      <c r="F20" s="919">
        <v>0</v>
      </c>
      <c r="G20" s="919">
        <v>0</v>
      </c>
      <c r="H20" s="919">
        <v>87.71590524781341</v>
      </c>
      <c r="I20" s="919">
        <v>608.4116545189504</v>
      </c>
    </row>
    <row r="21" spans="1:9" s="214" customFormat="1" ht="21" customHeight="1">
      <c r="A21" s="207" t="s">
        <v>451</v>
      </c>
      <c r="B21" s="919">
        <v>0</v>
      </c>
      <c r="C21" s="919">
        <v>6.0565193687230989</v>
      </c>
      <c r="D21" s="919">
        <v>0</v>
      </c>
      <c r="E21" s="919">
        <v>0</v>
      </c>
      <c r="F21" s="919">
        <v>0</v>
      </c>
      <c r="G21" s="919">
        <v>0</v>
      </c>
      <c r="H21" s="919">
        <v>14.549139941690964</v>
      </c>
      <c r="I21" s="919">
        <v>14.549139941690964</v>
      </c>
    </row>
    <row r="22" spans="1:9" s="214" customFormat="1" ht="21" customHeight="1">
      <c r="A22" s="207" t="s">
        <v>40</v>
      </c>
      <c r="B22" s="919">
        <v>326.95533157199475</v>
      </c>
      <c r="C22" s="919">
        <v>500.82478192252506</v>
      </c>
      <c r="D22" s="919">
        <v>617.6441836441893</v>
      </c>
      <c r="E22" s="919">
        <v>1224.3466138328531</v>
      </c>
      <c r="F22" s="919">
        <v>2293.705672011662</v>
      </c>
      <c r="G22" s="919">
        <v>4244.0535174927109</v>
      </c>
      <c r="H22" s="919">
        <v>5142.8328396501456</v>
      </c>
      <c r="I22" s="919">
        <v>6705.4184839650143</v>
      </c>
    </row>
    <row r="23" spans="1:9" s="214" customFormat="1" ht="21" customHeight="1">
      <c r="A23" s="207" t="s">
        <v>452</v>
      </c>
      <c r="B23" s="919">
        <v>-294.31755217965656</v>
      </c>
      <c r="C23" s="919">
        <v>-916.02174461979905</v>
      </c>
      <c r="D23" s="919">
        <v>-848.79877044476325</v>
      </c>
      <c r="E23" s="919">
        <v>-988.83068731988465</v>
      </c>
      <c r="F23" s="919">
        <v>-1402.0221632653058</v>
      </c>
      <c r="G23" s="919">
        <v>-6058.9757900874638</v>
      </c>
      <c r="H23" s="919">
        <v>-7543.5900087463551</v>
      </c>
      <c r="I23" s="919">
        <v>-7799.7269970845482</v>
      </c>
    </row>
    <row r="24" spans="1:9" s="214" customFormat="1" ht="21" customHeight="1">
      <c r="A24" s="206" t="s">
        <v>58</v>
      </c>
      <c r="B24" s="919">
        <v>154.51585865257596</v>
      </c>
      <c r="C24" s="919">
        <v>443.95402008608323</v>
      </c>
      <c r="D24" s="919">
        <v>1265.3429770444766</v>
      </c>
      <c r="E24" s="919">
        <v>1014.395628242075</v>
      </c>
      <c r="F24" s="919">
        <v>3233.9121763848398</v>
      </c>
      <c r="G24" s="919">
        <v>3917.062371720117</v>
      </c>
      <c r="H24" s="919">
        <v>5145.4502244897958</v>
      </c>
      <c r="I24" s="919">
        <v>4367.1763615160344</v>
      </c>
    </row>
    <row r="25" spans="1:9" s="214" customFormat="1" ht="21" customHeight="1">
      <c r="A25" s="206" t="s">
        <v>64</v>
      </c>
      <c r="B25" s="919">
        <v>47.161286657859975</v>
      </c>
      <c r="C25" s="919">
        <v>0.21233859397417504</v>
      </c>
      <c r="D25" s="919">
        <v>0</v>
      </c>
      <c r="E25" s="919">
        <v>0</v>
      </c>
      <c r="F25" s="919">
        <v>1.4577259475218659E-4</v>
      </c>
      <c r="G25" s="919">
        <v>0</v>
      </c>
      <c r="H25" s="919">
        <v>0</v>
      </c>
      <c r="I25" s="919">
        <v>0</v>
      </c>
    </row>
    <row r="26" spans="1:9" s="214" customFormat="1" ht="21" customHeight="1">
      <c r="A26" s="206" t="s">
        <v>453</v>
      </c>
      <c r="B26" s="919">
        <v>226.6703963011889</v>
      </c>
      <c r="C26" s="919">
        <v>145.78451506456241</v>
      </c>
      <c r="D26" s="919">
        <v>1029.6024476327116</v>
      </c>
      <c r="E26" s="919">
        <v>1598.6781224783863</v>
      </c>
      <c r="F26" s="919">
        <v>1578.2353134110788</v>
      </c>
      <c r="G26" s="919">
        <v>5773.8150481049561</v>
      </c>
      <c r="H26" s="919">
        <v>38105.748281341112</v>
      </c>
      <c r="I26" s="919">
        <v>123725.29926239068</v>
      </c>
    </row>
    <row r="27" spans="1:9" s="214" customFormat="1" ht="21" customHeight="1">
      <c r="A27" s="206" t="s">
        <v>75</v>
      </c>
      <c r="B27" s="919">
        <v>957.03945970937912</v>
      </c>
      <c r="C27" s="919">
        <v>1531.9621334289814</v>
      </c>
      <c r="D27" s="919">
        <v>1530.0371176470589</v>
      </c>
      <c r="E27" s="919">
        <v>3712.1284481268008</v>
      </c>
      <c r="F27" s="919">
        <v>5726.7362696793007</v>
      </c>
      <c r="G27" s="919">
        <v>13855.952973760934</v>
      </c>
      <c r="H27" s="919">
        <v>23885.2253483965</v>
      </c>
      <c r="I27" s="919">
        <v>24730.899717201166</v>
      </c>
    </row>
    <row r="28" spans="1:9" s="215" customFormat="1" ht="18.75" thickBot="1">
      <c r="A28" s="208" t="s">
        <v>454</v>
      </c>
      <c r="B28" s="920">
        <v>172.94660501981505</v>
      </c>
      <c r="C28" s="920">
        <v>384.57021233859393</v>
      </c>
      <c r="D28" s="920">
        <v>680.09510186513637</v>
      </c>
      <c r="E28" s="920">
        <v>1853.7897219020174</v>
      </c>
      <c r="F28" s="920">
        <v>3567.689355685131</v>
      </c>
      <c r="G28" s="920">
        <v>5985.5545058309026</v>
      </c>
      <c r="H28" s="920">
        <v>12291.050456268222</v>
      </c>
      <c r="I28" s="920">
        <v>8856.28524781341</v>
      </c>
    </row>
    <row r="29" spans="1:9" ht="24" customHeight="1" thickTop="1" thickBot="1">
      <c r="A29" s="113" t="s">
        <v>455</v>
      </c>
      <c r="B29" s="918">
        <v>26660.070822985468</v>
      </c>
      <c r="C29" s="918">
        <v>52003.141869440457</v>
      </c>
      <c r="D29" s="918">
        <v>81868.250007173585</v>
      </c>
      <c r="E29" s="918">
        <v>152425.73477233431</v>
      </c>
      <c r="F29" s="918">
        <v>272464.95516180759</v>
      </c>
      <c r="G29" s="918">
        <v>463226.09403498541</v>
      </c>
      <c r="H29" s="918">
        <v>673462.94625072891</v>
      </c>
      <c r="I29" s="918">
        <v>906759.04384256562</v>
      </c>
    </row>
    <row r="30" spans="1:9" s="214" customFormat="1" ht="21" customHeight="1" thickTop="1">
      <c r="A30" s="206" t="s">
        <v>456</v>
      </c>
      <c r="B30" s="919">
        <v>24146.117451783357</v>
      </c>
      <c r="C30" s="919">
        <v>49896.969642754666</v>
      </c>
      <c r="D30" s="919">
        <v>73996.764558106166</v>
      </c>
      <c r="E30" s="919">
        <v>143893.61308069163</v>
      </c>
      <c r="F30" s="919">
        <v>223345.44480758018</v>
      </c>
      <c r="G30" s="919">
        <v>389560.71972740523</v>
      </c>
      <c r="H30" s="919">
        <v>584310.13144897961</v>
      </c>
      <c r="I30" s="919">
        <v>792052.9389912535</v>
      </c>
    </row>
    <row r="31" spans="1:9" s="214" customFormat="1" ht="21" customHeight="1">
      <c r="A31" s="207" t="s">
        <v>457</v>
      </c>
      <c r="B31" s="919">
        <v>0</v>
      </c>
      <c r="C31" s="919">
        <v>0</v>
      </c>
      <c r="D31" s="919">
        <v>0</v>
      </c>
      <c r="E31" s="919">
        <v>0</v>
      </c>
      <c r="F31" s="919">
        <v>16969.795562682215</v>
      </c>
      <c r="G31" s="919">
        <v>32511.990361516037</v>
      </c>
      <c r="H31" s="919">
        <v>63621.379763848396</v>
      </c>
      <c r="I31" s="919">
        <v>114775.43904664723</v>
      </c>
    </row>
    <row r="32" spans="1:9" s="214" customFormat="1" ht="21" customHeight="1">
      <c r="A32" s="207" t="s">
        <v>458</v>
      </c>
      <c r="B32" s="919">
        <v>9476.7671122853371</v>
      </c>
      <c r="C32" s="919">
        <v>16360.012301291246</v>
      </c>
      <c r="D32" s="919">
        <v>19745.637895265423</v>
      </c>
      <c r="E32" s="919">
        <v>47723.826636887607</v>
      </c>
      <c r="F32" s="919">
        <v>76897.489166180749</v>
      </c>
      <c r="G32" s="919">
        <v>93947.108593294455</v>
      </c>
      <c r="H32" s="919">
        <v>115048.87754518952</v>
      </c>
      <c r="I32" s="919">
        <v>164575.72122594752</v>
      </c>
    </row>
    <row r="33" spans="1:9" s="214" customFormat="1" ht="21" customHeight="1">
      <c r="A33" s="207" t="s">
        <v>459</v>
      </c>
      <c r="B33" s="919">
        <v>13436.085947159841</v>
      </c>
      <c r="C33" s="919">
        <v>29084.957780487806</v>
      </c>
      <c r="D33" s="919">
        <v>52588.808055954083</v>
      </c>
      <c r="E33" s="919">
        <v>93249.517402017285</v>
      </c>
      <c r="F33" s="919">
        <v>83214.49957725947</v>
      </c>
      <c r="G33" s="919">
        <v>124807.64119533528</v>
      </c>
      <c r="H33" s="919">
        <v>136902.48899416911</v>
      </c>
      <c r="I33" s="919">
        <v>67584.43916618076</v>
      </c>
    </row>
    <row r="34" spans="1:9" s="214" customFormat="1" ht="21" customHeight="1">
      <c r="A34" s="207" t="s">
        <v>460</v>
      </c>
      <c r="B34" s="919">
        <v>1046.471926023778</v>
      </c>
      <c r="C34" s="919">
        <v>4135.5231779053083</v>
      </c>
      <c r="D34" s="919">
        <v>1039.285418938307</v>
      </c>
      <c r="E34" s="919">
        <v>565.73267435158493</v>
      </c>
      <c r="F34" s="919">
        <v>581.70989941690971</v>
      </c>
      <c r="G34" s="919">
        <v>1163.8753192419824</v>
      </c>
      <c r="H34" s="919">
        <v>122103.18921720117</v>
      </c>
      <c r="I34" s="919">
        <v>220232.27989212828</v>
      </c>
    </row>
    <row r="35" spans="1:9" s="214" customFormat="1" ht="21" customHeight="1">
      <c r="A35" s="207" t="s">
        <v>461</v>
      </c>
      <c r="B35" s="919">
        <v>0</v>
      </c>
      <c r="C35" s="919">
        <v>0</v>
      </c>
      <c r="D35" s="919">
        <v>0</v>
      </c>
      <c r="E35" s="919">
        <v>0</v>
      </c>
      <c r="F35" s="919">
        <v>40071.229106414001</v>
      </c>
      <c r="G35" s="919">
        <v>125328.36952332361</v>
      </c>
      <c r="H35" s="919">
        <v>124726.73470991255</v>
      </c>
      <c r="I35" s="919">
        <v>193240.83921574344</v>
      </c>
    </row>
    <row r="36" spans="1:9" s="214" customFormat="1" ht="21" customHeight="1">
      <c r="A36" s="207" t="s">
        <v>462</v>
      </c>
      <c r="B36" s="919">
        <v>186.79246631439895</v>
      </c>
      <c r="C36" s="919">
        <v>316.47638307030132</v>
      </c>
      <c r="D36" s="919">
        <v>623.03318794835013</v>
      </c>
      <c r="E36" s="919">
        <v>2354.5363674351588</v>
      </c>
      <c r="F36" s="919">
        <v>5610.7214956268226</v>
      </c>
      <c r="G36" s="919">
        <v>11801.734734693879</v>
      </c>
      <c r="H36" s="919">
        <v>21907.461218658893</v>
      </c>
      <c r="I36" s="919">
        <v>31644.220444606413</v>
      </c>
    </row>
    <row r="37" spans="1:9" s="214" customFormat="1" ht="21" customHeight="1">
      <c r="A37" s="206" t="s">
        <v>463</v>
      </c>
      <c r="B37" s="919">
        <v>0</v>
      </c>
      <c r="C37" s="919">
        <v>0</v>
      </c>
      <c r="D37" s="919">
        <v>0</v>
      </c>
      <c r="E37" s="919">
        <v>3.4149855907780979E-4</v>
      </c>
      <c r="F37" s="919">
        <v>1.5160349854227408E-4</v>
      </c>
      <c r="G37" s="919">
        <v>6.4419825072886308E-2</v>
      </c>
      <c r="H37" s="919">
        <v>0</v>
      </c>
      <c r="I37" s="919">
        <v>0.29283090379008747</v>
      </c>
    </row>
    <row r="38" spans="1:9" s="214" customFormat="1" ht="21" customHeight="1">
      <c r="A38" s="206" t="s">
        <v>464</v>
      </c>
      <c r="B38" s="919">
        <v>1524.499150594452</v>
      </c>
      <c r="C38" s="919">
        <v>1158.5547460545195</v>
      </c>
      <c r="D38" s="919">
        <v>4609.0677388809181</v>
      </c>
      <c r="E38" s="919">
        <v>4158.733652737752</v>
      </c>
      <c r="F38" s="919">
        <v>38318.309551020408</v>
      </c>
      <c r="G38" s="919">
        <v>55871.538568513119</v>
      </c>
      <c r="H38" s="919">
        <v>58225.497110787175</v>
      </c>
      <c r="I38" s="919">
        <v>82964.799018950434</v>
      </c>
    </row>
    <row r="39" spans="1:9" s="214" customFormat="1" ht="21" customHeight="1">
      <c r="A39" s="206" t="s">
        <v>465</v>
      </c>
      <c r="B39" s="919">
        <v>989.1894834874505</v>
      </c>
      <c r="C39" s="919">
        <v>827.20092969870882</v>
      </c>
      <c r="D39" s="919">
        <v>985.20216068866569</v>
      </c>
      <c r="E39" s="919">
        <v>1620.2840360230548</v>
      </c>
      <c r="F39" s="919">
        <v>3211.5991574344021</v>
      </c>
      <c r="G39" s="919">
        <v>5491.183604956268</v>
      </c>
      <c r="H39" s="919">
        <v>14564.966206997085</v>
      </c>
      <c r="I39" s="919">
        <v>13571.827481049562</v>
      </c>
    </row>
    <row r="40" spans="1:9" s="214" customFormat="1" ht="21" customHeight="1">
      <c r="A40" s="206" t="s">
        <v>129</v>
      </c>
      <c r="B40" s="919">
        <v>0.26473712021136064</v>
      </c>
      <c r="C40" s="919">
        <v>120.41655093256814</v>
      </c>
      <c r="D40" s="919">
        <v>266.54887948350068</v>
      </c>
      <c r="E40" s="919">
        <v>740.21476801152744</v>
      </c>
      <c r="F40" s="919">
        <v>1607.1434446064141</v>
      </c>
      <c r="G40" s="919">
        <v>3293.5271370262394</v>
      </c>
      <c r="H40" s="919">
        <v>4248.706750728863</v>
      </c>
      <c r="I40" s="919">
        <v>7627.2902623906712</v>
      </c>
    </row>
    <row r="41" spans="1:9" s="214" customFormat="1" ht="21" customHeight="1">
      <c r="A41" s="206" t="s">
        <v>135</v>
      </c>
      <c r="B41" s="919">
        <v>0</v>
      </c>
      <c r="C41" s="919">
        <v>0</v>
      </c>
      <c r="D41" s="919">
        <v>0</v>
      </c>
      <c r="E41" s="919">
        <v>0</v>
      </c>
      <c r="F41" s="919">
        <v>0</v>
      </c>
      <c r="G41" s="919">
        <v>0</v>
      </c>
      <c r="H41" s="919">
        <v>0</v>
      </c>
      <c r="I41" s="919">
        <v>0</v>
      </c>
    </row>
    <row r="42" spans="1:9" s="214" customFormat="1" ht="21" customHeight="1">
      <c r="A42" s="206" t="s">
        <v>466</v>
      </c>
      <c r="B42" s="919">
        <v>0</v>
      </c>
      <c r="C42" s="919">
        <v>0</v>
      </c>
      <c r="D42" s="919">
        <v>2010.6666700143473</v>
      </c>
      <c r="E42" s="919">
        <v>2012.8888933717581</v>
      </c>
      <c r="F42" s="919">
        <v>5982.4580495626824</v>
      </c>
      <c r="G42" s="919">
        <v>9009.0605772594754</v>
      </c>
      <c r="H42" s="919">
        <v>12113.644733236151</v>
      </c>
      <c r="I42" s="919">
        <v>10541.895258017492</v>
      </c>
    </row>
    <row r="43" spans="1:9" s="215" customFormat="1" ht="18.75" thickBot="1">
      <c r="A43" s="208" t="s">
        <v>110</v>
      </c>
      <c r="B43" s="920"/>
      <c r="C43" s="920"/>
      <c r="D43" s="920">
        <v>0</v>
      </c>
      <c r="E43" s="920">
        <v>0</v>
      </c>
      <c r="F43" s="920">
        <v>0</v>
      </c>
      <c r="G43" s="920">
        <v>0</v>
      </c>
      <c r="H43" s="920">
        <v>0</v>
      </c>
      <c r="I43" s="920">
        <v>0</v>
      </c>
    </row>
    <row r="44" spans="1:9" ht="24" customHeight="1" thickTop="1" thickBot="1">
      <c r="A44" s="113" t="s">
        <v>467</v>
      </c>
      <c r="B44" s="918">
        <v>3110.5473949801853</v>
      </c>
      <c r="C44" s="918">
        <v>3859.4832482065995</v>
      </c>
      <c r="D44" s="918">
        <v>5883.9140918220937</v>
      </c>
      <c r="E44" s="918">
        <v>12124.319609510087</v>
      </c>
      <c r="F44" s="918">
        <v>19778.849784256563</v>
      </c>
      <c r="G44" s="918">
        <v>36108.097208454805</v>
      </c>
      <c r="H44" s="918">
        <v>50023.415765306119</v>
      </c>
      <c r="I44" s="918">
        <v>103269.30805976676</v>
      </c>
    </row>
    <row r="45" spans="1:9" s="214" customFormat="1" ht="21" customHeight="1" thickTop="1">
      <c r="A45" s="206" t="s">
        <v>150</v>
      </c>
      <c r="B45" s="919">
        <v>3110.1717305151915</v>
      </c>
      <c r="C45" s="919">
        <v>3377.9053084648494</v>
      </c>
      <c r="D45" s="919">
        <v>5529.9856527977045</v>
      </c>
      <c r="E45" s="919">
        <v>6772.3342939481272</v>
      </c>
      <c r="F45" s="919">
        <v>14577.25947521866</v>
      </c>
      <c r="G45" s="919">
        <v>17835.276967930029</v>
      </c>
      <c r="H45" s="919">
        <v>17835.276967930029</v>
      </c>
      <c r="I45" s="919">
        <v>63367.34693877551</v>
      </c>
    </row>
    <row r="46" spans="1:9" s="214" customFormat="1" ht="21" customHeight="1">
      <c r="A46" s="206" t="s">
        <v>154</v>
      </c>
      <c r="B46" s="919">
        <v>1.1437252311756936E-2</v>
      </c>
      <c r="C46" s="919">
        <v>624.1157216642755</v>
      </c>
      <c r="D46" s="919">
        <v>495.85173314203735</v>
      </c>
      <c r="E46" s="919">
        <v>4486.9835475504324</v>
      </c>
      <c r="F46" s="919">
        <v>1478.0853965014578</v>
      </c>
      <c r="G46" s="919">
        <v>12411.017381924197</v>
      </c>
      <c r="H46" s="919">
        <v>19313.349743440231</v>
      </c>
      <c r="I46" s="919">
        <v>14597.606303206996</v>
      </c>
    </row>
    <row r="47" spans="1:9" s="214" customFormat="1" ht="21" customHeight="1">
      <c r="A47" s="206" t="s">
        <v>158</v>
      </c>
      <c r="B47" s="919">
        <v>0</v>
      </c>
      <c r="C47" s="919">
        <v>0</v>
      </c>
      <c r="D47" s="919">
        <v>0</v>
      </c>
      <c r="E47" s="919">
        <v>0</v>
      </c>
      <c r="F47" s="919">
        <v>0</v>
      </c>
      <c r="G47" s="919">
        <v>0</v>
      </c>
      <c r="H47" s="919">
        <v>0</v>
      </c>
      <c r="I47" s="919">
        <v>0</v>
      </c>
    </row>
    <row r="48" spans="1:9" s="214" customFormat="1" ht="21" customHeight="1">
      <c r="A48" s="206" t="s">
        <v>468</v>
      </c>
      <c r="B48" s="919">
        <v>-100.44258520475562</v>
      </c>
      <c r="C48" s="919">
        <v>191.15330129124823</v>
      </c>
      <c r="D48" s="919">
        <v>191.15330129124823</v>
      </c>
      <c r="E48" s="919">
        <v>0.39729106628242072</v>
      </c>
      <c r="F48" s="919">
        <v>102.4945</v>
      </c>
      <c r="G48" s="919">
        <v>465.50004081632648</v>
      </c>
      <c r="H48" s="919">
        <v>5861.802858600583</v>
      </c>
      <c r="I48" s="919">
        <v>12874.78905393586</v>
      </c>
    </row>
    <row r="49" spans="1:9" s="214" customFormat="1" ht="21" customHeight="1">
      <c r="A49" s="206" t="s">
        <v>166</v>
      </c>
      <c r="B49" s="919">
        <v>100.80681241743724</v>
      </c>
      <c r="C49" s="919">
        <v>-333.69108321377331</v>
      </c>
      <c r="D49" s="919">
        <v>-333.07659540889529</v>
      </c>
      <c r="E49" s="919">
        <v>864.60447694524498</v>
      </c>
      <c r="F49" s="919">
        <v>3621.0104125364433</v>
      </c>
      <c r="G49" s="919">
        <v>5396.3028177842561</v>
      </c>
      <c r="H49" s="919">
        <v>7012.9861953352765</v>
      </c>
      <c r="I49" s="919">
        <v>12429.565763848397</v>
      </c>
    </row>
    <row r="50" spans="1:9" s="214" customFormat="1" ht="21" customHeight="1">
      <c r="A50" s="207" t="s">
        <v>469</v>
      </c>
      <c r="B50" s="919">
        <v>-414.24739101717307</v>
      </c>
      <c r="C50" s="919">
        <v>0</v>
      </c>
      <c r="D50" s="919">
        <v>-333.69108321377331</v>
      </c>
      <c r="E50" s="919">
        <v>-142.93408645533142</v>
      </c>
      <c r="F50" s="919">
        <v>0</v>
      </c>
      <c r="G50" s="919">
        <v>0</v>
      </c>
      <c r="H50" s="919">
        <v>0</v>
      </c>
      <c r="I50" s="919">
        <v>0</v>
      </c>
    </row>
    <row r="51" spans="1:9" s="215" customFormat="1" ht="40.5" customHeight="1" thickBot="1">
      <c r="A51" s="209" t="s">
        <v>470</v>
      </c>
      <c r="B51" s="920">
        <v>515.05420343461026</v>
      </c>
      <c r="C51" s="920">
        <v>-333.69108321377331</v>
      </c>
      <c r="D51" s="920">
        <v>0.61448780487804866</v>
      </c>
      <c r="E51" s="920">
        <v>1007.5385634005763</v>
      </c>
      <c r="F51" s="920">
        <v>3621.0104125364433</v>
      </c>
      <c r="G51" s="920">
        <v>5396.3028177842561</v>
      </c>
      <c r="H51" s="920">
        <v>7012.9861953352765</v>
      </c>
      <c r="I51" s="920">
        <v>12429.565763848397</v>
      </c>
    </row>
    <row r="52" spans="1:9" ht="24" customHeight="1" thickTop="1" thickBot="1">
      <c r="A52" s="113" t="s">
        <v>471</v>
      </c>
      <c r="B52" s="918">
        <v>29770.618217965653</v>
      </c>
      <c r="C52" s="918">
        <v>55862.625117647054</v>
      </c>
      <c r="D52" s="918">
        <v>87752.164098995694</v>
      </c>
      <c r="E52" s="918">
        <v>164550.05438184441</v>
      </c>
      <c r="F52" s="918">
        <v>292243.80494606413</v>
      </c>
      <c r="G52" s="918">
        <v>499334.1912434402</v>
      </c>
      <c r="H52" s="918">
        <v>723486.36201603501</v>
      </c>
      <c r="I52" s="918">
        <v>1010028.3519023324</v>
      </c>
    </row>
    <row r="53" spans="1:9" s="214" customFormat="1" ht="24" customHeight="1" thickTop="1">
      <c r="A53" s="210" t="s">
        <v>472</v>
      </c>
      <c r="B53" s="919">
        <v>84.400083223249666</v>
      </c>
      <c r="C53" s="919">
        <v>142.91471162123386</v>
      </c>
      <c r="D53" s="919">
        <v>27.483830703012913</v>
      </c>
      <c r="E53" s="919">
        <v>173.36986455331413</v>
      </c>
      <c r="F53" s="919">
        <v>28.439067055393586</v>
      </c>
      <c r="G53" s="919">
        <v>541.51469825072888</v>
      </c>
      <c r="H53" s="919">
        <v>2909.3209970845478</v>
      </c>
      <c r="I53" s="919">
        <v>27549.634236151607</v>
      </c>
    </row>
    <row r="54" spans="1:9" s="215" customFormat="1" ht="21" customHeight="1">
      <c r="A54" s="209" t="s">
        <v>473</v>
      </c>
      <c r="B54" s="920">
        <v>0</v>
      </c>
      <c r="C54" s="920">
        <v>0</v>
      </c>
      <c r="D54" s="920">
        <v>0</v>
      </c>
      <c r="E54" s="920">
        <v>0</v>
      </c>
      <c r="F54" s="920">
        <v>0</v>
      </c>
      <c r="G54" s="920">
        <v>0</v>
      </c>
      <c r="H54" s="920">
        <v>0</v>
      </c>
      <c r="I54" s="920">
        <v>0</v>
      </c>
    </row>
    <row r="55" spans="1:9" s="215" customFormat="1" ht="21" customHeight="1">
      <c r="A55" s="209" t="s">
        <v>474</v>
      </c>
      <c r="B55" s="920">
        <v>84.400083223249666</v>
      </c>
      <c r="C55" s="920">
        <v>142.91471162123386</v>
      </c>
      <c r="D55" s="920">
        <v>27.483830703012913</v>
      </c>
      <c r="E55" s="920">
        <v>173.36986455331413</v>
      </c>
      <c r="F55" s="920">
        <v>28.439067055393586</v>
      </c>
      <c r="G55" s="920">
        <v>541.51469825072888</v>
      </c>
      <c r="H55" s="920">
        <v>2620.5612201166182</v>
      </c>
      <c r="I55" s="920">
        <v>26402.930137026244</v>
      </c>
    </row>
    <row r="56" spans="1:9" s="215" customFormat="1" ht="21" customHeight="1">
      <c r="A56" s="209" t="s">
        <v>475</v>
      </c>
      <c r="B56" s="920">
        <v>0</v>
      </c>
      <c r="C56" s="920">
        <v>0</v>
      </c>
      <c r="D56" s="920">
        <v>0</v>
      </c>
      <c r="E56" s="920">
        <v>0</v>
      </c>
      <c r="F56" s="920">
        <v>0</v>
      </c>
      <c r="G56" s="920">
        <v>0</v>
      </c>
      <c r="H56" s="920">
        <v>0</v>
      </c>
      <c r="I56" s="920">
        <v>0</v>
      </c>
    </row>
    <row r="57" spans="1:9" s="215" customFormat="1" ht="21" customHeight="1">
      <c r="A57" s="209" t="s">
        <v>476</v>
      </c>
      <c r="B57" s="920">
        <v>0</v>
      </c>
      <c r="C57" s="920">
        <v>0</v>
      </c>
      <c r="D57" s="920">
        <v>0</v>
      </c>
      <c r="E57" s="920">
        <v>0</v>
      </c>
      <c r="F57" s="920">
        <v>0</v>
      </c>
      <c r="G57" s="920">
        <v>0</v>
      </c>
      <c r="H57" s="920">
        <v>0</v>
      </c>
      <c r="I57" s="920">
        <v>86.643583090378996</v>
      </c>
    </row>
    <row r="58" spans="1:9" s="215" customFormat="1" ht="21" customHeight="1">
      <c r="A58" s="209" t="s">
        <v>477</v>
      </c>
      <c r="B58" s="920">
        <v>0</v>
      </c>
      <c r="C58" s="920">
        <v>0</v>
      </c>
      <c r="D58" s="920">
        <v>0</v>
      </c>
      <c r="E58" s="920">
        <v>0</v>
      </c>
      <c r="F58" s="920">
        <v>0</v>
      </c>
      <c r="G58" s="920">
        <v>0</v>
      </c>
      <c r="H58" s="920">
        <v>288.75977696793007</v>
      </c>
      <c r="I58" s="920">
        <v>1060.0605160349853</v>
      </c>
    </row>
    <row r="59" spans="1:9" s="215" customFormat="1" ht="18.75" thickBot="1">
      <c r="A59" s="208" t="s">
        <v>478</v>
      </c>
      <c r="B59" s="920">
        <v>29009.984187582562</v>
      </c>
      <c r="C59" s="920">
        <v>34715.798361549503</v>
      </c>
      <c r="D59" s="920">
        <v>44994.262025824959</v>
      </c>
      <c r="E59" s="920">
        <v>74099.343855907777</v>
      </c>
      <c r="F59" s="920">
        <v>142353.38588629736</v>
      </c>
      <c r="G59" s="920">
        <v>302835.32250874635</v>
      </c>
      <c r="H59" s="920">
        <v>828655.08111953351</v>
      </c>
      <c r="I59" s="920">
        <v>1657186.0401705541</v>
      </c>
    </row>
    <row r="60" spans="1:9" ht="31.5" customHeight="1" thickTop="1" thickBot="1">
      <c r="A60" s="211" t="s">
        <v>479</v>
      </c>
      <c r="B60" s="918"/>
      <c r="C60" s="918"/>
      <c r="D60" s="918"/>
      <c r="E60" s="918"/>
      <c r="F60" s="918"/>
      <c r="G60" s="918"/>
      <c r="H60" s="918"/>
      <c r="I60" s="918"/>
    </row>
    <row r="61" spans="1:9" ht="30" customHeight="1" thickTop="1">
      <c r="A61" s="121" t="s">
        <v>480</v>
      </c>
      <c r="B61" s="921">
        <v>3474.6054782034344</v>
      </c>
      <c r="C61" s="921">
        <v>6218.8872568149218</v>
      </c>
      <c r="D61" s="921">
        <v>8195.0465078909601</v>
      </c>
      <c r="E61" s="921">
        <v>13468.946547550433</v>
      </c>
      <c r="F61" s="921">
        <v>24932.310930029151</v>
      </c>
      <c r="G61" s="921">
        <v>49678.677693877551</v>
      </c>
      <c r="H61" s="921">
        <v>71535.781365889212</v>
      </c>
      <c r="I61" s="921">
        <v>107428.27271574344</v>
      </c>
    </row>
    <row r="62" spans="1:9" ht="21" customHeight="1">
      <c r="A62" s="118" t="s">
        <v>481</v>
      </c>
      <c r="B62" s="921">
        <v>-1222.7782298546895</v>
      </c>
      <c r="C62" s="921">
        <v>-2792.1820172166426</v>
      </c>
      <c r="D62" s="921">
        <v>-4100.0850172166429</v>
      </c>
      <c r="E62" s="921">
        <v>-4507.8905302593666</v>
      </c>
      <c r="F62" s="921">
        <v>-5846.6807099125363</v>
      </c>
      <c r="G62" s="921">
        <v>-14061.326483965015</v>
      </c>
      <c r="H62" s="921">
        <v>-21584.80491836735</v>
      </c>
      <c r="I62" s="921">
        <v>-31721.036887755105</v>
      </c>
    </row>
    <row r="63" spans="1:9" ht="21.75" customHeight="1">
      <c r="A63" s="116" t="s">
        <v>482</v>
      </c>
      <c r="B63" s="921">
        <v>2251.8272483487449</v>
      </c>
      <c r="C63" s="921">
        <v>3426.7052395982782</v>
      </c>
      <c r="D63" s="921">
        <v>4094.9614906743186</v>
      </c>
      <c r="E63" s="921">
        <v>8961.0560172910664</v>
      </c>
      <c r="F63" s="921">
        <v>19085.630220116618</v>
      </c>
      <c r="G63" s="921">
        <v>35617.351209912536</v>
      </c>
      <c r="H63" s="921">
        <v>49950.976447521862</v>
      </c>
      <c r="I63" s="921">
        <v>75707.235827988334</v>
      </c>
    </row>
    <row r="64" spans="1:9">
      <c r="A64" s="121" t="s">
        <v>483</v>
      </c>
      <c r="B64" s="921">
        <v>839.66808718626146</v>
      </c>
      <c r="C64" s="921">
        <v>1734.4334332855092</v>
      </c>
      <c r="D64" s="921">
        <v>1818.7216441893829</v>
      </c>
      <c r="E64" s="921">
        <v>4065.4739034582135</v>
      </c>
      <c r="F64" s="921">
        <v>6825.6196078717194</v>
      </c>
      <c r="G64" s="921">
        <v>14779.627591836736</v>
      </c>
      <c r="H64" s="921">
        <v>12120.988081632653</v>
      </c>
      <c r="I64" s="921">
        <v>16254.8970787172</v>
      </c>
    </row>
    <row r="65" spans="1:9">
      <c r="A65" s="118" t="s">
        <v>484</v>
      </c>
      <c r="B65" s="921">
        <v>-121.815857331572</v>
      </c>
      <c r="C65" s="921">
        <v>-444.97478909612624</v>
      </c>
      <c r="D65" s="921">
        <v>-272.84953658536585</v>
      </c>
      <c r="E65" s="921">
        <v>-651.02174207492783</v>
      </c>
      <c r="F65" s="921">
        <v>-765.18974927113709</v>
      </c>
      <c r="G65" s="921">
        <v>-1546.4335714285717</v>
      </c>
      <c r="H65" s="921">
        <v>-2522.5430830903792</v>
      </c>
      <c r="I65" s="921">
        <v>-4236.5864358600584</v>
      </c>
    </row>
    <row r="66" spans="1:9">
      <c r="A66" s="122" t="s">
        <v>485</v>
      </c>
      <c r="B66" s="921">
        <v>2969.6794782034344</v>
      </c>
      <c r="C66" s="921">
        <v>4716.1638837876617</v>
      </c>
      <c r="D66" s="921">
        <v>5640.8335982783365</v>
      </c>
      <c r="E66" s="921">
        <v>12375.508178674352</v>
      </c>
      <c r="F66" s="921">
        <v>25146.060078717201</v>
      </c>
      <c r="G66" s="921">
        <v>48850.545230320698</v>
      </c>
      <c r="H66" s="921">
        <v>59549.421446064138</v>
      </c>
      <c r="I66" s="921">
        <v>87725.546470845482</v>
      </c>
    </row>
    <row r="67" spans="1:9">
      <c r="A67" s="121" t="s">
        <v>486</v>
      </c>
      <c r="B67" s="921">
        <v>1228.749504623514</v>
      </c>
      <c r="C67" s="921">
        <v>1671.3141606886657</v>
      </c>
      <c r="D67" s="921">
        <v>2601.3878393113341</v>
      </c>
      <c r="E67" s="921">
        <v>4139.0234985590778</v>
      </c>
      <c r="F67" s="921">
        <v>8633.9939402332366</v>
      </c>
      <c r="G67" s="921">
        <v>15210.848415451896</v>
      </c>
      <c r="H67" s="921">
        <v>25844.135333819238</v>
      </c>
      <c r="I67" s="921">
        <v>52057.088852769673</v>
      </c>
    </row>
    <row r="68" spans="1:9">
      <c r="A68" s="121" t="s">
        <v>487</v>
      </c>
      <c r="B68" s="921">
        <v>-1024.2531373844122</v>
      </c>
      <c r="C68" s="921">
        <v>-2211.1046370157819</v>
      </c>
      <c r="D68" s="921">
        <v>-2732.7449698708751</v>
      </c>
      <c r="E68" s="921">
        <v>-4996.6151296829967</v>
      </c>
      <c r="F68" s="921">
        <v>-10245.895396501457</v>
      </c>
      <c r="G68" s="921">
        <v>-23715.874731778422</v>
      </c>
      <c r="H68" s="921">
        <v>-34787.453594752187</v>
      </c>
      <c r="I68" s="921">
        <v>-74433.427271137014</v>
      </c>
    </row>
    <row r="69" spans="1:9">
      <c r="A69" s="116" t="s">
        <v>488</v>
      </c>
      <c r="B69" s="921">
        <v>3174.1758454425362</v>
      </c>
      <c r="C69" s="921">
        <v>4176.3734074605445</v>
      </c>
      <c r="D69" s="921">
        <v>5509.476467718795</v>
      </c>
      <c r="E69" s="921">
        <v>11517.916547550432</v>
      </c>
      <c r="F69" s="921">
        <v>23534.15862244898</v>
      </c>
      <c r="G69" s="921">
        <v>40345.518913994172</v>
      </c>
      <c r="H69" s="921">
        <v>50606.1031851312</v>
      </c>
      <c r="I69" s="921">
        <v>65349.208052478134</v>
      </c>
    </row>
    <row r="70" spans="1:9">
      <c r="A70" s="118" t="s">
        <v>489</v>
      </c>
      <c r="B70" s="921">
        <v>-2732.1448441215321</v>
      </c>
      <c r="C70" s="921">
        <v>-4162.6075954088956</v>
      </c>
      <c r="D70" s="921">
        <v>-5635.1328034433282</v>
      </c>
      <c r="E70" s="921">
        <v>-10420.852373198846</v>
      </c>
      <c r="F70" s="921">
        <v>-19890.431772594755</v>
      </c>
      <c r="G70" s="921">
        <v>-34918.86073323615</v>
      </c>
      <c r="H70" s="921">
        <v>-48532.67574927114</v>
      </c>
      <c r="I70" s="921">
        <v>-52064.031160349856</v>
      </c>
    </row>
    <row r="71" spans="1:9">
      <c r="A71" s="122" t="s">
        <v>490</v>
      </c>
      <c r="B71" s="921">
        <v>442.031001321004</v>
      </c>
      <c r="C71" s="921">
        <v>13.765812051649929</v>
      </c>
      <c r="D71" s="921">
        <v>-125.65633572453372</v>
      </c>
      <c r="E71" s="921">
        <v>1097.0641743515851</v>
      </c>
      <c r="F71" s="921">
        <v>3643.726849854228</v>
      </c>
      <c r="G71" s="921">
        <v>5426.6581807580169</v>
      </c>
      <c r="H71" s="921">
        <v>2073.4274358600587</v>
      </c>
      <c r="I71" s="921">
        <v>13285.17689212828</v>
      </c>
    </row>
    <row r="72" spans="1:9">
      <c r="A72" s="122" t="s">
        <v>491</v>
      </c>
      <c r="B72" s="921">
        <v>-1035.7350660501982</v>
      </c>
      <c r="C72" s="921">
        <v>-1401.0236470588236</v>
      </c>
      <c r="D72" s="921">
        <v>120.18814347202296</v>
      </c>
      <c r="E72" s="921">
        <v>-228.41775792507204</v>
      </c>
      <c r="F72" s="921">
        <v>-510.87924198250732</v>
      </c>
      <c r="G72" s="921">
        <v>6.7003104956268213</v>
      </c>
      <c r="H72" s="921">
        <v>24.518087463556849</v>
      </c>
      <c r="I72" s="921">
        <v>0.44106268221574346</v>
      </c>
    </row>
    <row r="73" spans="1:9">
      <c r="A73" s="123" t="s">
        <v>492</v>
      </c>
      <c r="B73" s="921" t="s">
        <v>803</v>
      </c>
      <c r="C73" s="921">
        <v>-1981.828236728838</v>
      </c>
      <c r="D73" s="921">
        <v>0</v>
      </c>
      <c r="E73" s="921">
        <v>-231.46969740634006</v>
      </c>
      <c r="F73" s="921">
        <v>-535.95184839650142</v>
      </c>
      <c r="G73" s="921">
        <v>0</v>
      </c>
      <c r="H73" s="921">
        <v>0</v>
      </c>
      <c r="I73" s="921">
        <v>0</v>
      </c>
    </row>
    <row r="74" spans="1:9">
      <c r="A74" s="123" t="s">
        <v>493</v>
      </c>
      <c r="B74" s="921" t="s">
        <v>803</v>
      </c>
      <c r="C74" s="921">
        <v>580.80458967001437</v>
      </c>
      <c r="D74" s="921">
        <v>120.18814347202296</v>
      </c>
      <c r="E74" s="921">
        <v>3.0519394812680116</v>
      </c>
      <c r="F74" s="921">
        <v>25.072606413994166</v>
      </c>
      <c r="G74" s="921">
        <v>6.7003104956268213</v>
      </c>
      <c r="H74" s="921">
        <v>24.518087463556849</v>
      </c>
      <c r="I74" s="921">
        <v>0.44106268221574346</v>
      </c>
    </row>
    <row r="75" spans="1:9">
      <c r="A75" s="116" t="s">
        <v>494</v>
      </c>
      <c r="B75" s="921">
        <v>1106.1805178335535</v>
      </c>
      <c r="C75" s="921">
        <v>1256.1416097560975</v>
      </c>
      <c r="D75" s="921">
        <v>-105.09060545193688</v>
      </c>
      <c r="E75" s="921">
        <v>226.56516570605186</v>
      </c>
      <c r="F75" s="921">
        <v>536.11912244897962</v>
      </c>
      <c r="G75" s="921">
        <v>-6.280320699708454E-2</v>
      </c>
      <c r="H75" s="921">
        <v>-4.1540816326530609E-2</v>
      </c>
      <c r="I75" s="921">
        <v>0</v>
      </c>
    </row>
    <row r="76" spans="1:9">
      <c r="A76" s="116" t="s">
        <v>495</v>
      </c>
      <c r="B76" s="921" t="s">
        <v>803</v>
      </c>
      <c r="C76" s="921">
        <v>1917.9406054519368</v>
      </c>
      <c r="D76" s="921">
        <v>0</v>
      </c>
      <c r="E76" s="921">
        <v>229.58130691642651</v>
      </c>
      <c r="F76" s="921">
        <v>541.82616326530615</v>
      </c>
      <c r="G76" s="921">
        <v>0</v>
      </c>
      <c r="H76" s="921">
        <v>0</v>
      </c>
      <c r="I76" s="921">
        <v>0</v>
      </c>
    </row>
    <row r="77" spans="1:9">
      <c r="A77" s="118" t="s">
        <v>496</v>
      </c>
      <c r="B77" s="921" t="s">
        <v>803</v>
      </c>
      <c r="C77" s="921">
        <v>-661.79899569583927</v>
      </c>
      <c r="D77" s="921">
        <v>-105.09060545193688</v>
      </c>
      <c r="E77" s="921">
        <v>-3.0161412103746401</v>
      </c>
      <c r="F77" s="921">
        <v>-5.7070408163265309</v>
      </c>
      <c r="G77" s="921">
        <v>-6.280320699708454E-2</v>
      </c>
      <c r="H77" s="921">
        <v>-4.1540816326530609E-2</v>
      </c>
      <c r="I77" s="921">
        <v>0</v>
      </c>
    </row>
    <row r="78" spans="1:9">
      <c r="A78" s="116" t="s">
        <v>497</v>
      </c>
      <c r="B78" s="921">
        <v>512.47645310435928</v>
      </c>
      <c r="C78" s="921">
        <v>-131.11622525107603</v>
      </c>
      <c r="D78" s="921">
        <v>-110.55879770444761</v>
      </c>
      <c r="E78" s="921">
        <v>1095.2115821325647</v>
      </c>
      <c r="F78" s="921">
        <v>3668.9667303206998</v>
      </c>
      <c r="G78" s="921">
        <v>5433.2956880466472</v>
      </c>
      <c r="H78" s="921">
        <v>2097.9039825072887</v>
      </c>
      <c r="I78" s="921">
        <v>13285.617954810497</v>
      </c>
    </row>
    <row r="79" spans="1:9">
      <c r="A79" s="124" t="s">
        <v>498</v>
      </c>
      <c r="B79" s="921">
        <v>0</v>
      </c>
      <c r="C79" s="921">
        <v>0</v>
      </c>
      <c r="D79" s="921">
        <v>142.46645480631275</v>
      </c>
      <c r="E79" s="921">
        <v>0</v>
      </c>
      <c r="F79" s="921">
        <v>0</v>
      </c>
      <c r="G79" s="921">
        <v>164.6364664723032</v>
      </c>
      <c r="H79" s="921">
        <v>5570.0609489795916</v>
      </c>
      <c r="I79" s="921">
        <v>0</v>
      </c>
    </row>
    <row r="80" spans="1:9">
      <c r="A80" s="122" t="s">
        <v>499</v>
      </c>
      <c r="B80" s="921">
        <v>512.47645310435928</v>
      </c>
      <c r="C80" s="921">
        <v>-131.11622525107603</v>
      </c>
      <c r="D80" s="921">
        <v>31.907657101865134</v>
      </c>
      <c r="E80" s="921">
        <v>1095.2115821325647</v>
      </c>
      <c r="F80" s="921">
        <v>3668.9667303206998</v>
      </c>
      <c r="G80" s="921">
        <v>5597.9321545189505</v>
      </c>
      <c r="H80" s="921">
        <v>7667.9649314868802</v>
      </c>
      <c r="I80" s="921">
        <v>13285.617954810497</v>
      </c>
    </row>
    <row r="81" spans="1:9">
      <c r="A81" s="121" t="s">
        <v>500</v>
      </c>
      <c r="B81" s="921">
        <v>2.577750330250991</v>
      </c>
      <c r="C81" s="921">
        <v>-11.817137733142037</v>
      </c>
      <c r="D81" s="921">
        <v>-31.293169296987088</v>
      </c>
      <c r="E81" s="921">
        <v>-87.673014409221892</v>
      </c>
      <c r="F81" s="921">
        <v>-47.956317784256562</v>
      </c>
      <c r="G81" s="921">
        <v>-76.159803206997083</v>
      </c>
      <c r="H81" s="921">
        <v>-43.579756559766764</v>
      </c>
      <c r="I81" s="921">
        <v>-35.536447521865888</v>
      </c>
    </row>
    <row r="82" spans="1:9" ht="21" customHeight="1">
      <c r="A82" s="116" t="s">
        <v>501</v>
      </c>
      <c r="B82" s="921">
        <v>515.05420343461026</v>
      </c>
      <c r="C82" s="921">
        <v>-142.93336298421806</v>
      </c>
      <c r="D82" s="921">
        <v>0.61448780487804866</v>
      </c>
      <c r="E82" s="921">
        <v>1007.5385677233429</v>
      </c>
      <c r="F82" s="921">
        <v>3621.0104125364433</v>
      </c>
      <c r="G82" s="921">
        <v>5521.7723513119527</v>
      </c>
      <c r="H82" s="921">
        <v>7624.3851749271134</v>
      </c>
      <c r="I82" s="921">
        <v>13250.081507288629</v>
      </c>
    </row>
    <row r="83" spans="1:9" ht="21" customHeight="1">
      <c r="A83" s="121" t="s">
        <v>502</v>
      </c>
      <c r="B83" s="921" t="s">
        <v>803</v>
      </c>
      <c r="C83" s="921">
        <v>-190.75772022955525</v>
      </c>
      <c r="D83" s="921">
        <v>0</v>
      </c>
      <c r="E83" s="921">
        <v>0</v>
      </c>
      <c r="F83" s="921">
        <v>0</v>
      </c>
      <c r="G83" s="921">
        <v>0</v>
      </c>
      <c r="H83" s="921">
        <v>0</v>
      </c>
      <c r="I83" s="921">
        <v>0</v>
      </c>
    </row>
    <row r="84" spans="1:9" ht="21" customHeight="1">
      <c r="A84" s="116" t="s">
        <v>503</v>
      </c>
      <c r="B84" s="921">
        <v>515.05420343461026</v>
      </c>
      <c r="C84" s="921">
        <v>-333.69108321377331</v>
      </c>
      <c r="D84" s="921">
        <v>0.61448780487804866</v>
      </c>
      <c r="E84" s="921">
        <v>1007.5385677233429</v>
      </c>
      <c r="F84" s="921">
        <v>3621.0104125364433</v>
      </c>
      <c r="G84" s="921">
        <v>5521.7723513119527</v>
      </c>
      <c r="H84" s="921">
        <v>7624.3851749271134</v>
      </c>
      <c r="I84" s="921">
        <v>13250.081507288629</v>
      </c>
    </row>
    <row r="85" spans="1:9" ht="18" customHeight="1" thickBot="1">
      <c r="A85" s="121" t="s">
        <v>504</v>
      </c>
      <c r="B85" s="921">
        <v>0</v>
      </c>
      <c r="C85" s="921">
        <v>0</v>
      </c>
      <c r="D85" s="921">
        <v>0</v>
      </c>
      <c r="E85" s="921">
        <v>0</v>
      </c>
      <c r="F85" s="921">
        <v>0</v>
      </c>
      <c r="G85" s="921">
        <v>-125.4695335276968</v>
      </c>
      <c r="H85" s="921">
        <v>-611.39897959183679</v>
      </c>
      <c r="I85" s="921">
        <v>-820.51574344023322</v>
      </c>
    </row>
    <row r="86" spans="1:9" ht="24" customHeight="1" thickTop="1" thickBot="1">
      <c r="A86" s="113" t="s">
        <v>505</v>
      </c>
      <c r="B86" s="918">
        <v>515.05420343461026</v>
      </c>
      <c r="C86" s="918">
        <v>-333.69108321377331</v>
      </c>
      <c r="D86" s="918">
        <v>0.61448780487804866</v>
      </c>
      <c r="E86" s="918">
        <v>1007.5385677233429</v>
      </c>
      <c r="F86" s="918">
        <v>3621.0104125364433</v>
      </c>
      <c r="G86" s="918">
        <v>5396.3028177842561</v>
      </c>
      <c r="H86" s="918">
        <v>7012.9861953352765</v>
      </c>
      <c r="I86" s="918">
        <v>12429.565763848397</v>
      </c>
    </row>
    <row r="87" spans="1:9" ht="15" customHeight="1" thickTop="1" thickBot="1">
      <c r="A87" s="212"/>
      <c r="B87" s="922"/>
      <c r="C87" s="922"/>
      <c r="D87" s="922"/>
      <c r="E87" s="922"/>
      <c r="F87" s="922"/>
      <c r="G87" s="922"/>
      <c r="H87" s="922"/>
      <c r="I87" s="922"/>
    </row>
    <row r="88" spans="1:9" ht="28.5" customHeight="1" thickTop="1">
      <c r="A88" s="213"/>
      <c r="B88" s="125"/>
      <c r="C88" s="125"/>
      <c r="D88" s="125"/>
      <c r="E88" s="125"/>
      <c r="F88" s="125"/>
      <c r="G88" s="125"/>
      <c r="H88" s="125"/>
    </row>
    <row r="89" spans="1:9">
      <c r="A89" s="213"/>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6"/>
      <c r="B92" s="125"/>
      <c r="C92" s="125"/>
      <c r="D92" s="125"/>
      <c r="E92" s="125"/>
      <c r="F92" s="125"/>
      <c r="G92" s="125"/>
      <c r="H92" s="125"/>
    </row>
    <row r="93" spans="1:9" ht="19.5">
      <c r="A93" s="217"/>
      <c r="B93" s="125"/>
      <c r="C93" s="125"/>
      <c r="D93" s="125"/>
      <c r="E93" s="125"/>
      <c r="F93" s="125"/>
      <c r="G93" s="125"/>
      <c r="H93" s="125"/>
    </row>
    <row r="94" spans="1:9" ht="19.5">
      <c r="A94" s="217"/>
      <c r="B94" s="125"/>
      <c r="C94" s="125"/>
      <c r="D94" s="125"/>
      <c r="E94" s="125"/>
      <c r="F94" s="125"/>
      <c r="G94" s="125"/>
      <c r="H94" s="125"/>
    </row>
    <row r="95" spans="1:9" ht="19.5">
      <c r="A95" s="218"/>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6"/>
      <c r="B100" s="125"/>
      <c r="C100" s="125"/>
      <c r="D100" s="125"/>
      <c r="E100" s="125"/>
      <c r="F100" s="125"/>
      <c r="G100" s="125"/>
      <c r="H100" s="125"/>
    </row>
    <row r="101" spans="1:8" ht="19.5">
      <c r="A101" s="219"/>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0"/>
      <c r="B107" s="125"/>
      <c r="C107" s="125"/>
      <c r="D107" s="125"/>
      <c r="E107" s="125"/>
      <c r="F107" s="125"/>
      <c r="G107" s="125"/>
      <c r="H107" s="125"/>
    </row>
    <row r="108" spans="1:8">
      <c r="A108" s="221"/>
      <c r="B108" s="125"/>
      <c r="C108" s="125"/>
      <c r="D108" s="125"/>
      <c r="E108" s="125"/>
      <c r="F108" s="125"/>
      <c r="G108" s="125"/>
      <c r="H108" s="125"/>
    </row>
    <row r="109" spans="1:8">
      <c r="A109" s="221"/>
      <c r="B109" s="125"/>
      <c r="C109" s="125"/>
      <c r="D109" s="125"/>
      <c r="E109" s="125"/>
      <c r="F109" s="125"/>
      <c r="G109" s="125"/>
      <c r="H109" s="125"/>
    </row>
    <row r="110" spans="1:8" ht="19.5">
      <c r="A110" s="216"/>
      <c r="B110" s="125"/>
      <c r="C110" s="125"/>
      <c r="D110" s="125"/>
      <c r="E110" s="125"/>
      <c r="F110" s="125"/>
      <c r="G110" s="125"/>
      <c r="H110" s="125"/>
    </row>
    <row r="111" spans="1:8" ht="19.5">
      <c r="A111" s="216"/>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8"/>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6"/>
      <c r="B121" s="125"/>
      <c r="C121" s="125"/>
      <c r="D121" s="125"/>
      <c r="E121" s="125"/>
      <c r="F121" s="125"/>
      <c r="G121" s="125"/>
      <c r="H121" s="125"/>
    </row>
    <row r="122" spans="1:8" ht="19.5">
      <c r="A122" s="218"/>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6"/>
      <c r="B127" s="125"/>
      <c r="C127" s="125"/>
      <c r="D127" s="125"/>
      <c r="E127" s="125"/>
      <c r="F127" s="125"/>
      <c r="G127" s="125"/>
      <c r="H127" s="125"/>
    </row>
    <row r="128" spans="1:8" ht="19.5">
      <c r="A128" s="218"/>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6"/>
      <c r="B131" s="125"/>
      <c r="C131" s="125"/>
      <c r="D131" s="125"/>
      <c r="E131" s="125"/>
      <c r="F131" s="125"/>
      <c r="G131" s="125"/>
      <c r="H131" s="125"/>
    </row>
    <row r="132" spans="1:8" ht="19.5">
      <c r="A132" s="218"/>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6"/>
      <c r="B136" s="125"/>
      <c r="C136" s="125"/>
      <c r="D136" s="125"/>
      <c r="E136" s="125"/>
      <c r="F136" s="125"/>
      <c r="G136" s="125"/>
      <c r="H136" s="125"/>
    </row>
    <row r="137" spans="1:8" ht="19.5">
      <c r="A137" s="218"/>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6"/>
      <c r="B141" s="125"/>
      <c r="C141" s="125"/>
      <c r="D141" s="125"/>
      <c r="E141" s="125"/>
      <c r="F141" s="125"/>
      <c r="G141" s="125"/>
      <c r="H141" s="125"/>
    </row>
    <row r="142" spans="1:8" ht="19.5">
      <c r="A142" s="217"/>
      <c r="B142" s="125"/>
      <c r="C142" s="125"/>
      <c r="D142" s="125"/>
      <c r="E142" s="125"/>
      <c r="F142" s="125"/>
      <c r="G142" s="125"/>
      <c r="H142" s="125"/>
    </row>
    <row r="143" spans="1:8" ht="19.5">
      <c r="A143" s="217"/>
      <c r="B143" s="125"/>
      <c r="C143" s="125"/>
      <c r="D143" s="125"/>
      <c r="E143" s="125"/>
      <c r="F143" s="125"/>
      <c r="G143" s="125"/>
      <c r="H143" s="125"/>
    </row>
    <row r="144" spans="1:8" ht="19.5">
      <c r="A144" s="218"/>
      <c r="B144" s="125"/>
      <c r="C144" s="125"/>
      <c r="D144" s="125"/>
      <c r="E144" s="125"/>
      <c r="F144" s="125"/>
      <c r="G144" s="125"/>
      <c r="H144" s="125"/>
    </row>
    <row r="145" spans="1:8" ht="19.5">
      <c r="A145" s="216"/>
      <c r="B145" s="125"/>
      <c r="C145" s="125"/>
      <c r="D145" s="125"/>
      <c r="E145" s="125"/>
      <c r="F145" s="125"/>
      <c r="G145" s="125"/>
      <c r="H145" s="125"/>
    </row>
    <row r="146" spans="1:8" ht="19.5">
      <c r="A146" s="216"/>
      <c r="B146" s="125"/>
      <c r="C146" s="125"/>
      <c r="D146" s="125"/>
      <c r="E146" s="125"/>
      <c r="F146" s="125"/>
      <c r="G146" s="125"/>
      <c r="H146" s="125"/>
    </row>
    <row r="147" spans="1:8" ht="19.5">
      <c r="A147" s="222"/>
      <c r="B147" s="125"/>
      <c r="C147" s="125"/>
      <c r="D147" s="125"/>
      <c r="E147" s="125"/>
      <c r="F147" s="125"/>
      <c r="G147" s="125"/>
      <c r="H147" s="125"/>
    </row>
    <row r="148" spans="1:8" ht="19.5">
      <c r="A148" s="218"/>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6"/>
      <c r="B151" s="125"/>
      <c r="C151" s="125"/>
      <c r="D151" s="125"/>
      <c r="E151" s="125"/>
      <c r="F151" s="125"/>
      <c r="G151" s="125"/>
      <c r="H151" s="125"/>
    </row>
    <row r="152" spans="1:8" ht="19.5">
      <c r="A152" s="218"/>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6"/>
      <c r="B155" s="125"/>
      <c r="C155" s="125"/>
      <c r="D155" s="125"/>
      <c r="E155" s="125"/>
      <c r="F155" s="125"/>
      <c r="G155" s="125"/>
      <c r="H155" s="125"/>
    </row>
    <row r="156" spans="1:8" ht="19.5">
      <c r="A156" s="218"/>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6"/>
      <c r="B159" s="125"/>
      <c r="C159" s="125"/>
      <c r="D159" s="125"/>
      <c r="E159" s="125"/>
      <c r="F159" s="125"/>
      <c r="G159" s="125"/>
      <c r="H159" s="125"/>
    </row>
    <row r="160" spans="1:8" ht="19.5">
      <c r="A160" s="218"/>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16"/>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23"/>
      <c r="B166" s="125"/>
      <c r="C166" s="125"/>
      <c r="D166" s="125"/>
      <c r="E166" s="125"/>
      <c r="F166" s="125"/>
      <c r="G166" s="125"/>
      <c r="H166" s="125"/>
    </row>
    <row r="167" spans="1:8" ht="19.5">
      <c r="A167" s="219"/>
      <c r="B167" s="125"/>
      <c r="C167" s="125"/>
      <c r="D167" s="125"/>
      <c r="E167" s="125"/>
      <c r="F167" s="125"/>
      <c r="G167" s="125"/>
      <c r="H167" s="125"/>
    </row>
    <row r="168" spans="1:8" ht="19.5">
      <c r="A168" s="219"/>
      <c r="B168" s="125"/>
      <c r="C168" s="125"/>
      <c r="D168" s="125"/>
      <c r="E168" s="125"/>
      <c r="F168" s="125"/>
      <c r="G168" s="125"/>
      <c r="H168" s="125"/>
    </row>
    <row r="169" spans="1:8" ht="19.5">
      <c r="A169" s="218"/>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6"/>
      <c r="B174" s="125"/>
      <c r="C174" s="125"/>
      <c r="D174" s="125"/>
      <c r="E174" s="125"/>
      <c r="F174" s="125"/>
      <c r="G174" s="125"/>
      <c r="H174" s="125"/>
    </row>
    <row r="175" spans="1:8" ht="19.5">
      <c r="A175" s="218"/>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6"/>
      <c r="B179" s="125"/>
      <c r="C179" s="125"/>
      <c r="D179" s="125"/>
      <c r="E179" s="125"/>
      <c r="F179" s="125"/>
      <c r="G179" s="125"/>
      <c r="H179" s="125"/>
    </row>
    <row r="180" spans="1:8" ht="19.5">
      <c r="A180" s="218"/>
      <c r="B180" s="125"/>
      <c r="C180" s="125"/>
      <c r="D180" s="125"/>
      <c r="E180" s="125"/>
      <c r="F180" s="125"/>
      <c r="G180" s="125"/>
      <c r="H180" s="125"/>
    </row>
    <row r="181" spans="1:8" ht="19.5">
      <c r="A181" s="218"/>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6"/>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8"/>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6"/>
      <c r="B193" s="125"/>
      <c r="C193" s="125"/>
      <c r="D193" s="125"/>
      <c r="E193" s="125"/>
      <c r="F193" s="125"/>
      <c r="G193" s="125"/>
      <c r="H193" s="125"/>
    </row>
    <row r="194" spans="1:8" ht="19.5">
      <c r="A194" s="218"/>
      <c r="B194" s="125"/>
      <c r="C194" s="125"/>
      <c r="D194" s="125"/>
      <c r="E194" s="125"/>
      <c r="F194" s="125"/>
      <c r="G194" s="125"/>
      <c r="H194" s="125"/>
    </row>
    <row r="195" spans="1:8" ht="19.5">
      <c r="A195" s="216"/>
      <c r="B195" s="125"/>
      <c r="C195" s="125"/>
      <c r="D195" s="125"/>
      <c r="E195" s="125"/>
      <c r="F195" s="125"/>
      <c r="G195" s="125"/>
      <c r="H195" s="125"/>
    </row>
    <row r="196" spans="1:8" ht="19.5">
      <c r="A196" s="216"/>
      <c r="B196" s="125"/>
      <c r="C196" s="125"/>
      <c r="D196" s="125"/>
      <c r="E196" s="125"/>
      <c r="F196" s="125"/>
      <c r="G196" s="125"/>
      <c r="H196" s="125"/>
    </row>
    <row r="197" spans="1:8" ht="19.5">
      <c r="A197" s="224"/>
      <c r="B197" s="125"/>
      <c r="C197" s="125"/>
      <c r="D197" s="125"/>
      <c r="E197" s="125"/>
      <c r="F197" s="125"/>
      <c r="G197" s="125"/>
      <c r="H197" s="125"/>
    </row>
    <row r="198" spans="1:8" ht="19.5">
      <c r="A198" s="216"/>
      <c r="B198" s="125"/>
      <c r="C198" s="125"/>
      <c r="D198" s="125"/>
      <c r="E198" s="125"/>
      <c r="F198" s="125"/>
      <c r="G198" s="125"/>
      <c r="H198" s="125"/>
    </row>
    <row r="199" spans="1:8" ht="19.5">
      <c r="A199" s="218"/>
      <c r="B199" s="125"/>
      <c r="C199" s="125"/>
      <c r="D199" s="125"/>
      <c r="E199" s="125"/>
      <c r="F199" s="125"/>
      <c r="G199" s="125"/>
      <c r="H199" s="125"/>
    </row>
    <row r="200" spans="1:8" ht="19.5">
      <c r="A200" s="216"/>
      <c r="B200" s="125"/>
      <c r="C200" s="125"/>
      <c r="D200" s="125"/>
      <c r="E200" s="125"/>
      <c r="F200" s="125"/>
      <c r="G200" s="125"/>
      <c r="H200" s="125"/>
    </row>
    <row r="201" spans="1:8" ht="19.5">
      <c r="A201" s="216"/>
      <c r="B201" s="125"/>
      <c r="C201" s="125"/>
      <c r="D201" s="125"/>
      <c r="E201" s="125"/>
      <c r="F201" s="125"/>
      <c r="G201" s="125"/>
      <c r="H201" s="125"/>
    </row>
    <row r="202" spans="1:8" ht="19.5">
      <c r="A202" s="218"/>
      <c r="B202" s="125"/>
      <c r="C202" s="125"/>
      <c r="D202" s="125"/>
      <c r="E202" s="125"/>
      <c r="F202" s="125"/>
      <c r="G202" s="125"/>
      <c r="H202" s="125"/>
    </row>
    <row r="203" spans="1:8" ht="19.5">
      <c r="A203" s="216"/>
      <c r="B203" s="125"/>
      <c r="C203" s="125"/>
      <c r="D203" s="125"/>
      <c r="E203" s="125"/>
      <c r="F203" s="125"/>
      <c r="G203" s="125"/>
      <c r="H203" s="125"/>
    </row>
    <row r="204" spans="1:8" ht="19.5">
      <c r="A204" s="216"/>
      <c r="B204" s="125"/>
      <c r="C204" s="125"/>
      <c r="D204" s="125"/>
      <c r="E204" s="125"/>
      <c r="F204" s="125"/>
      <c r="G204" s="125"/>
      <c r="H204" s="125"/>
    </row>
    <row r="205" spans="1:8" ht="19.5">
      <c r="A205" s="218"/>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6"/>
      <c r="B213" s="125"/>
      <c r="C213" s="125"/>
      <c r="D213" s="125"/>
      <c r="E213" s="125"/>
      <c r="F213" s="125"/>
      <c r="G213" s="125"/>
      <c r="H213" s="125"/>
    </row>
    <row r="214" spans="1:8" ht="19.5">
      <c r="A214" s="218"/>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6"/>
      <c r="B219" s="125"/>
      <c r="C219" s="125"/>
      <c r="D219" s="125"/>
      <c r="E219" s="125"/>
      <c r="F219" s="125"/>
      <c r="G219" s="125"/>
      <c r="H219" s="125"/>
    </row>
    <row r="220" spans="1:8" ht="19.5">
      <c r="A220" s="218"/>
      <c r="B220" s="125"/>
      <c r="C220" s="125"/>
      <c r="D220" s="125"/>
      <c r="E220" s="125"/>
      <c r="F220" s="125"/>
      <c r="G220" s="125"/>
      <c r="H220" s="125"/>
    </row>
    <row r="221" spans="1:8" ht="19.5">
      <c r="A221" s="216"/>
      <c r="B221" s="125"/>
      <c r="C221" s="125"/>
      <c r="D221" s="125"/>
      <c r="E221" s="125"/>
      <c r="F221" s="125"/>
      <c r="G221" s="125"/>
      <c r="H221" s="125"/>
    </row>
    <row r="222" spans="1:8" ht="19.5">
      <c r="A222" s="216"/>
      <c r="B222" s="125"/>
      <c r="C222" s="125"/>
      <c r="D222" s="125"/>
      <c r="E222" s="125"/>
      <c r="F222" s="125"/>
      <c r="G222" s="125"/>
      <c r="H222" s="125"/>
    </row>
    <row r="223" spans="1:8" ht="19.5">
      <c r="A223" s="218"/>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16"/>
      <c r="B226" s="125"/>
      <c r="C226" s="125"/>
      <c r="D226" s="125"/>
      <c r="E226" s="125"/>
      <c r="F226" s="125"/>
      <c r="G226" s="125"/>
      <c r="H226" s="125"/>
    </row>
    <row r="227" spans="1:8" ht="19.5">
      <c r="A227" s="225"/>
      <c r="B227" s="125"/>
      <c r="C227" s="125"/>
      <c r="D227" s="125"/>
      <c r="E227" s="125"/>
      <c r="F227" s="125"/>
      <c r="G227" s="125"/>
      <c r="H227" s="12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G8" sqref="G8"/>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1286</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1304</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ht="42" customHeight="1" thickTop="1" thickBot="1">
      <c r="A6" s="854"/>
      <c r="B6" s="1200" t="s">
        <v>1356</v>
      </c>
      <c r="C6" s="1200"/>
      <c r="D6" s="1200"/>
      <c r="E6" s="1200"/>
      <c r="F6" s="1200"/>
      <c r="G6" s="1200"/>
      <c r="H6" s="1200"/>
      <c r="I6" s="854" t="s">
        <v>1291</v>
      </c>
    </row>
    <row r="7" spans="1:9" s="110" customFormat="1" ht="37.5" customHeight="1" thickTop="1" thickBot="1">
      <c r="A7" s="855" t="s">
        <v>306</v>
      </c>
      <c r="B7" s="205" t="s">
        <v>1556</v>
      </c>
      <c r="C7" s="205" t="s">
        <v>436</v>
      </c>
      <c r="D7" s="205" t="s">
        <v>437</v>
      </c>
      <c r="E7" s="205" t="s">
        <v>438</v>
      </c>
      <c r="F7" s="205" t="s">
        <v>439</v>
      </c>
      <c r="G7" s="205" t="s">
        <v>440</v>
      </c>
      <c r="H7" s="205" t="s">
        <v>441</v>
      </c>
      <c r="I7" s="205" t="s">
        <v>1557</v>
      </c>
    </row>
    <row r="8" spans="1:9" ht="15" customHeight="1" thickTop="1" thickBot="1">
      <c r="A8" s="111"/>
      <c r="B8" s="112"/>
      <c r="C8" s="112"/>
      <c r="D8" s="112"/>
      <c r="E8" s="112"/>
      <c r="F8" s="112"/>
      <c r="G8" s="112"/>
      <c r="H8" s="112"/>
      <c r="I8" s="112"/>
    </row>
    <row r="9" spans="1:9" ht="24" customHeight="1" thickTop="1" thickBot="1">
      <c r="A9" s="113" t="s">
        <v>442</v>
      </c>
      <c r="B9" s="918">
        <v>235027.71243857333</v>
      </c>
      <c r="C9" s="918">
        <v>316997.0269411765</v>
      </c>
      <c r="D9" s="918">
        <v>444045.60829985654</v>
      </c>
      <c r="E9" s="918">
        <v>486122.41264697403</v>
      </c>
      <c r="F9" s="918">
        <v>591992.75876093295</v>
      </c>
      <c r="G9" s="918">
        <v>715805.21146064135</v>
      </c>
      <c r="H9" s="918">
        <v>834333.20943877555</v>
      </c>
      <c r="I9" s="918">
        <v>908900.28076676396</v>
      </c>
    </row>
    <row r="10" spans="1:9" s="214" customFormat="1" ht="21" customHeight="1" thickTop="1">
      <c r="A10" s="206" t="s">
        <v>9</v>
      </c>
      <c r="B10" s="919">
        <v>25752.1366340819</v>
      </c>
      <c r="C10" s="919">
        <v>34638.770444763271</v>
      </c>
      <c r="D10" s="919">
        <v>91586.432865136318</v>
      </c>
      <c r="E10" s="919">
        <v>75397.015348703164</v>
      </c>
      <c r="F10" s="919">
        <v>101367.04802623908</v>
      </c>
      <c r="G10" s="919">
        <v>94840.936390670555</v>
      </c>
      <c r="H10" s="919">
        <v>70750.662682215741</v>
      </c>
      <c r="I10" s="919">
        <v>71822.134240524785</v>
      </c>
    </row>
    <row r="11" spans="1:9" s="214" customFormat="1" ht="21" customHeight="1">
      <c r="A11" s="206" t="s">
        <v>18</v>
      </c>
      <c r="B11" s="919">
        <v>20157.133664464996</v>
      </c>
      <c r="C11" s="919">
        <v>25173.10594404591</v>
      </c>
      <c r="D11" s="919">
        <v>34929.309483500714</v>
      </c>
      <c r="E11" s="919">
        <v>25589.075145533141</v>
      </c>
      <c r="F11" s="919">
        <v>27517.997310495626</v>
      </c>
      <c r="G11" s="919">
        <v>38960.885989795919</v>
      </c>
      <c r="H11" s="919">
        <v>70470.225167638477</v>
      </c>
      <c r="I11" s="919">
        <v>69988.277782798832</v>
      </c>
    </row>
    <row r="12" spans="1:9" s="214" customFormat="1" ht="21" customHeight="1">
      <c r="A12" s="206" t="s">
        <v>27</v>
      </c>
      <c r="B12" s="919">
        <v>166856.74177939232</v>
      </c>
      <c r="C12" s="919">
        <v>240784.54207173604</v>
      </c>
      <c r="D12" s="919">
        <v>299717.10224677192</v>
      </c>
      <c r="E12" s="919">
        <v>364553.15706340055</v>
      </c>
      <c r="F12" s="919">
        <v>445066.70613411081</v>
      </c>
      <c r="G12" s="919">
        <v>562130.88087755104</v>
      </c>
      <c r="H12" s="919">
        <v>632167.55671865901</v>
      </c>
      <c r="I12" s="919">
        <v>729795.02812973771</v>
      </c>
    </row>
    <row r="13" spans="1:9" s="214" customFormat="1" ht="21" customHeight="1">
      <c r="A13" s="207" t="s">
        <v>443</v>
      </c>
      <c r="B13" s="919">
        <v>165104.62691149273</v>
      </c>
      <c r="C13" s="919">
        <v>239167.03156097562</v>
      </c>
      <c r="D13" s="919">
        <v>296439.15518220945</v>
      </c>
      <c r="E13" s="919">
        <v>364555.67398991354</v>
      </c>
      <c r="F13" s="919">
        <v>448170.44900874636</v>
      </c>
      <c r="G13" s="919">
        <v>567970.1043921283</v>
      </c>
      <c r="H13" s="919">
        <v>637588.71447084565</v>
      </c>
      <c r="I13" s="919">
        <v>735533.36889067059</v>
      </c>
    </row>
    <row r="14" spans="1:9" s="214" customFormat="1" ht="21" customHeight="1">
      <c r="A14" s="207" t="s">
        <v>444</v>
      </c>
      <c r="B14" s="919">
        <v>163246.93747424043</v>
      </c>
      <c r="C14" s="919">
        <v>238059.4545609756</v>
      </c>
      <c r="D14" s="919">
        <v>295227.78944045911</v>
      </c>
      <c r="E14" s="919">
        <v>363303.02049567719</v>
      </c>
      <c r="F14" s="919">
        <v>447032.41328717204</v>
      </c>
      <c r="G14" s="919">
        <v>566920.62723177846</v>
      </c>
      <c r="H14" s="919">
        <v>635850.49290962098</v>
      </c>
      <c r="I14" s="919">
        <v>732094.37701311952</v>
      </c>
    </row>
    <row r="15" spans="1:9" s="214" customFormat="1" ht="21" customHeight="1">
      <c r="A15" s="207" t="s">
        <v>445</v>
      </c>
      <c r="B15" s="919">
        <v>1857.6894372523118</v>
      </c>
      <c r="C15" s="919">
        <v>1107.577</v>
      </c>
      <c r="D15" s="919">
        <v>1211.3657417503589</v>
      </c>
      <c r="E15" s="919">
        <v>1252.6534942363112</v>
      </c>
      <c r="F15" s="919">
        <v>1138.0357215743441</v>
      </c>
      <c r="G15" s="919">
        <v>1049.4771603498543</v>
      </c>
      <c r="H15" s="919">
        <v>1738.2215612244897</v>
      </c>
      <c r="I15" s="919">
        <v>3438.9918775510205</v>
      </c>
    </row>
    <row r="16" spans="1:9" s="214" customFormat="1" ht="21" customHeight="1">
      <c r="A16" s="207" t="s">
        <v>446</v>
      </c>
      <c r="B16" s="919">
        <v>1165.8844782034348</v>
      </c>
      <c r="C16" s="919">
        <v>1409.2091865136297</v>
      </c>
      <c r="D16" s="919">
        <v>2016.8018536585366</v>
      </c>
      <c r="E16" s="919">
        <v>3142.1579985590784</v>
      </c>
      <c r="F16" s="919">
        <v>2895.510583090379</v>
      </c>
      <c r="G16" s="919">
        <v>3186.8365058309037</v>
      </c>
      <c r="H16" s="919">
        <v>3829.1098513119532</v>
      </c>
      <c r="I16" s="919">
        <v>4378.4499927113702</v>
      </c>
    </row>
    <row r="17" spans="1:9" s="214" customFormat="1" ht="21" customHeight="1">
      <c r="A17" s="207" t="s">
        <v>447</v>
      </c>
      <c r="B17" s="919">
        <v>1027.0612575957728</v>
      </c>
      <c r="C17" s="919">
        <v>1299.2287776183643</v>
      </c>
      <c r="D17" s="919">
        <v>1881.8565494978479</v>
      </c>
      <c r="E17" s="919">
        <v>3010.6454870317002</v>
      </c>
      <c r="F17" s="919">
        <v>2718.0752055393586</v>
      </c>
      <c r="G17" s="919">
        <v>3121.8925510204081</v>
      </c>
      <c r="H17" s="919">
        <v>3734.0964475218661</v>
      </c>
      <c r="I17" s="919">
        <v>4292.0255174927115</v>
      </c>
    </row>
    <row r="18" spans="1:9" s="214" customFormat="1" ht="21" customHeight="1">
      <c r="A18" s="207" t="s">
        <v>448</v>
      </c>
      <c r="B18" s="919">
        <v>138.82322060766182</v>
      </c>
      <c r="C18" s="919">
        <v>109.98040889526543</v>
      </c>
      <c r="D18" s="919">
        <v>134.94530416068866</v>
      </c>
      <c r="E18" s="919">
        <v>131.51251152737751</v>
      </c>
      <c r="F18" s="919">
        <v>177.43537755102039</v>
      </c>
      <c r="G18" s="919">
        <v>64.943954810495626</v>
      </c>
      <c r="H18" s="919">
        <v>95.013403790087452</v>
      </c>
      <c r="I18" s="919">
        <v>86.424475218658884</v>
      </c>
    </row>
    <row r="19" spans="1:9" s="214" customFormat="1" ht="21" customHeight="1">
      <c r="A19" s="207" t="s">
        <v>449</v>
      </c>
      <c r="B19" s="919">
        <v>310.12896829590488</v>
      </c>
      <c r="C19" s="919">
        <v>217.5985494978479</v>
      </c>
      <c r="D19" s="919">
        <v>593.44117934002873</v>
      </c>
      <c r="E19" s="919">
        <v>1010.215855907781</v>
      </c>
      <c r="F19" s="919">
        <v>2211.3401370262391</v>
      </c>
      <c r="G19" s="919">
        <v>3126.3652040816328</v>
      </c>
      <c r="H19" s="919">
        <v>3833.5300437317787</v>
      </c>
      <c r="I19" s="919">
        <v>5437.64999271137</v>
      </c>
    </row>
    <row r="20" spans="1:9" s="214" customFormat="1" ht="21" customHeight="1">
      <c r="A20" s="207" t="s">
        <v>450</v>
      </c>
      <c r="B20" s="919">
        <v>234.19422192866577</v>
      </c>
      <c r="C20" s="919">
        <v>179.19167288378767</v>
      </c>
      <c r="D20" s="919">
        <v>520.25008177905306</v>
      </c>
      <c r="E20" s="919">
        <v>897.19676945244953</v>
      </c>
      <c r="F20" s="919">
        <v>2078.0733658892127</v>
      </c>
      <c r="G20" s="919">
        <v>2823.4626851311955</v>
      </c>
      <c r="H20" s="919">
        <v>3559.1230728862979</v>
      </c>
      <c r="I20" s="919">
        <v>5065.6902113702627</v>
      </c>
    </row>
    <row r="21" spans="1:9" s="214" customFormat="1" ht="21" customHeight="1">
      <c r="A21" s="207" t="s">
        <v>451</v>
      </c>
      <c r="B21" s="919">
        <v>75.934746367239114</v>
      </c>
      <c r="C21" s="919">
        <v>38.406876614060252</v>
      </c>
      <c r="D21" s="919">
        <v>73.191097560975606</v>
      </c>
      <c r="E21" s="919">
        <v>113.0190864553314</v>
      </c>
      <c r="F21" s="919">
        <v>133.26677113702624</v>
      </c>
      <c r="G21" s="919">
        <v>302.9025189504373</v>
      </c>
      <c r="H21" s="919">
        <v>274.40697084548106</v>
      </c>
      <c r="I21" s="919">
        <v>371.95978134110788</v>
      </c>
    </row>
    <row r="22" spans="1:9" s="214" customFormat="1" ht="21" customHeight="1">
      <c r="A22" s="207" t="s">
        <v>40</v>
      </c>
      <c r="B22" s="919">
        <v>2751.5309735799206</v>
      </c>
      <c r="C22" s="919">
        <v>4163.6686886657108</v>
      </c>
      <c r="D22" s="919">
        <v>5222.4946728837876</v>
      </c>
      <c r="E22" s="919">
        <v>6107.3926541786741</v>
      </c>
      <c r="F22" s="919">
        <v>7354.2124737609329</v>
      </c>
      <c r="G22" s="919">
        <v>8265.6066997084545</v>
      </c>
      <c r="H22" s="919">
        <v>8907.446271137027</v>
      </c>
      <c r="I22" s="919">
        <v>9617.9879723032082</v>
      </c>
    </row>
    <row r="23" spans="1:9" s="214" customFormat="1" ht="21" customHeight="1">
      <c r="A23" s="207" t="s">
        <v>452</v>
      </c>
      <c r="B23" s="919">
        <v>-2475.4295521796566</v>
      </c>
      <c r="C23" s="919">
        <v>-4172.9659139167861</v>
      </c>
      <c r="D23" s="919">
        <v>-4554.7906413199426</v>
      </c>
      <c r="E23" s="919">
        <v>-10262.283435158502</v>
      </c>
      <c r="F23" s="919">
        <v>-15564.806068513119</v>
      </c>
      <c r="G23" s="919">
        <v>-20418.031924198251</v>
      </c>
      <c r="H23" s="919">
        <v>-21991.243918367345</v>
      </c>
      <c r="I23" s="919">
        <v>-25172.428718658892</v>
      </c>
    </row>
    <row r="24" spans="1:9" s="214" customFormat="1" ht="21" customHeight="1">
      <c r="A24" s="206" t="s">
        <v>58</v>
      </c>
      <c r="B24" s="919">
        <v>4626.5156803170412</v>
      </c>
      <c r="C24" s="919">
        <v>2721.0874634146344</v>
      </c>
      <c r="D24" s="919">
        <v>4236.2991147776183</v>
      </c>
      <c r="E24" s="919">
        <v>4619.4094999999998</v>
      </c>
      <c r="F24" s="919">
        <v>6145.7088411078721</v>
      </c>
      <c r="G24" s="919">
        <v>5851.6492128279888</v>
      </c>
      <c r="H24" s="919">
        <v>6534.2918513119539</v>
      </c>
      <c r="I24" s="919">
        <v>6349.0349329446062</v>
      </c>
    </row>
    <row r="25" spans="1:9" s="214" customFormat="1" ht="21" customHeight="1">
      <c r="A25" s="206" t="s">
        <v>64</v>
      </c>
      <c r="B25" s="919">
        <v>1.3025191545574637</v>
      </c>
      <c r="C25" s="919">
        <v>1.3629842180774749E-2</v>
      </c>
      <c r="D25" s="919">
        <v>1.0616929698708751E-2</v>
      </c>
      <c r="E25" s="919">
        <v>9.5100864553314124E-3</v>
      </c>
      <c r="F25" s="919">
        <v>7.871720116618075E-3</v>
      </c>
      <c r="G25" s="919">
        <v>6.4139941690962094E-3</v>
      </c>
      <c r="H25" s="919">
        <v>9.969211370262391</v>
      </c>
      <c r="I25" s="919">
        <v>15.190304664723033</v>
      </c>
    </row>
    <row r="26" spans="1:9" s="214" customFormat="1" ht="21" customHeight="1">
      <c r="A26" s="206" t="s">
        <v>453</v>
      </c>
      <c r="B26" s="919">
        <v>8742.2502404227198</v>
      </c>
      <c r="C26" s="919">
        <v>262.06945337159254</v>
      </c>
      <c r="D26" s="919">
        <v>1496.790968436155</v>
      </c>
      <c r="E26" s="919">
        <v>1086.7898299711817</v>
      </c>
      <c r="F26" s="919">
        <v>474.64478571428572</v>
      </c>
      <c r="G26" s="919">
        <v>1613.5909227405248</v>
      </c>
      <c r="H26" s="919">
        <v>41015.884919825075</v>
      </c>
      <c r="I26" s="919">
        <v>18398.367476676383</v>
      </c>
    </row>
    <row r="27" spans="1:9" s="214" customFormat="1" ht="21" customHeight="1">
      <c r="A27" s="206" t="s">
        <v>75</v>
      </c>
      <c r="B27" s="919">
        <v>7758.1036499339498</v>
      </c>
      <c r="C27" s="919">
        <v>10774.549934002871</v>
      </c>
      <c r="D27" s="919">
        <v>8638.049942611191</v>
      </c>
      <c r="E27" s="919">
        <v>7860.1536282420757</v>
      </c>
      <c r="F27" s="919">
        <v>7895.0806224489797</v>
      </c>
      <c r="G27" s="919">
        <v>9736.5653148688052</v>
      </c>
      <c r="H27" s="919">
        <v>10336.561680758017</v>
      </c>
      <c r="I27" s="919">
        <v>10293.439189504374</v>
      </c>
    </row>
    <row r="28" spans="1:9" s="215" customFormat="1" ht="18.75" thickBot="1">
      <c r="A28" s="208" t="s">
        <v>454</v>
      </c>
      <c r="B28" s="920">
        <v>1133.5282708058123</v>
      </c>
      <c r="C28" s="920">
        <v>2642.8879999999999</v>
      </c>
      <c r="D28" s="920">
        <v>3441.6130616929699</v>
      </c>
      <c r="E28" s="920">
        <v>7016.8026210374637</v>
      </c>
      <c r="F28" s="920">
        <v>3525.56516909621</v>
      </c>
      <c r="G28" s="920">
        <v>2670.6963381924197</v>
      </c>
      <c r="H28" s="920">
        <v>3048.0572069970849</v>
      </c>
      <c r="I28" s="920">
        <v>2238.8087099125364</v>
      </c>
    </row>
    <row r="29" spans="1:9" ht="24" customHeight="1" thickTop="1" thickBot="1">
      <c r="A29" s="113" t="s">
        <v>455</v>
      </c>
      <c r="B29" s="918">
        <v>213852.54947556142</v>
      </c>
      <c r="C29" s="918">
        <v>285246.43980344333</v>
      </c>
      <c r="D29" s="918">
        <v>407610.52964705881</v>
      </c>
      <c r="E29" s="918">
        <v>439180.70765129681</v>
      </c>
      <c r="F29" s="918">
        <v>530095.62010641396</v>
      </c>
      <c r="G29" s="918">
        <v>658646.77362244902</v>
      </c>
      <c r="H29" s="918">
        <v>769253.2706880467</v>
      </c>
      <c r="I29" s="918">
        <v>832592.99402332364</v>
      </c>
    </row>
    <row r="30" spans="1:9" s="214" customFormat="1" ht="21" customHeight="1" thickTop="1">
      <c r="A30" s="206" t="s">
        <v>456</v>
      </c>
      <c r="B30" s="919">
        <v>152445.66334081904</v>
      </c>
      <c r="C30" s="919">
        <v>219061.64087230992</v>
      </c>
      <c r="D30" s="919">
        <v>326437.78118077473</v>
      </c>
      <c r="E30" s="919">
        <v>350502.8915331412</v>
      </c>
      <c r="F30" s="919">
        <v>434792.55473323609</v>
      </c>
      <c r="G30" s="919">
        <v>582090.65995335288</v>
      </c>
      <c r="H30" s="919">
        <v>664917.02454081632</v>
      </c>
      <c r="I30" s="919">
        <v>732369.28865160351</v>
      </c>
    </row>
    <row r="31" spans="1:9" s="214" customFormat="1" ht="21" customHeight="1">
      <c r="A31" s="207" t="s">
        <v>457</v>
      </c>
      <c r="B31" s="919">
        <v>1255.6737754293265</v>
      </c>
      <c r="C31" s="919">
        <v>3083.2496657101869</v>
      </c>
      <c r="D31" s="919">
        <v>6040.4937302725957</v>
      </c>
      <c r="E31" s="919">
        <v>10069.913373198848</v>
      </c>
      <c r="F31" s="919">
        <v>5567.1587040816321</v>
      </c>
      <c r="G31" s="919">
        <v>6094.0826938775508</v>
      </c>
      <c r="H31" s="919">
        <v>5156.7649606413997</v>
      </c>
      <c r="I31" s="919">
        <v>5360.3811516034993</v>
      </c>
    </row>
    <row r="32" spans="1:9" s="214" customFormat="1" ht="21" customHeight="1">
      <c r="A32" s="207" t="s">
        <v>458</v>
      </c>
      <c r="B32" s="919">
        <v>59988.691519154556</v>
      </c>
      <c r="C32" s="919">
        <v>87350.103467718785</v>
      </c>
      <c r="D32" s="919">
        <v>143908.22631850789</v>
      </c>
      <c r="E32" s="919">
        <v>159576.06231844382</v>
      </c>
      <c r="F32" s="919">
        <v>195611.53802332361</v>
      </c>
      <c r="G32" s="919">
        <v>217830.33928425657</v>
      </c>
      <c r="H32" s="919">
        <v>229120.21533965014</v>
      </c>
      <c r="I32" s="919">
        <v>257713.39833527696</v>
      </c>
    </row>
    <row r="33" spans="1:9" s="214" customFormat="1" ht="21" customHeight="1">
      <c r="A33" s="207" t="s">
        <v>459</v>
      </c>
      <c r="B33" s="919">
        <v>88962.204545574641</v>
      </c>
      <c r="C33" s="919">
        <v>120476.04585509325</v>
      </c>
      <c r="D33" s="919">
        <v>138512.45553084649</v>
      </c>
      <c r="E33" s="919">
        <v>116041.9519221902</v>
      </c>
      <c r="F33" s="919">
        <v>110761.93459912536</v>
      </c>
      <c r="G33" s="919">
        <v>79856.276370262378</v>
      </c>
      <c r="H33" s="919">
        <v>56472.13260495627</v>
      </c>
      <c r="I33" s="919">
        <v>17744.245339650144</v>
      </c>
    </row>
    <row r="34" spans="1:9" s="214" customFormat="1" ht="21" customHeight="1">
      <c r="A34" s="207" t="s">
        <v>460</v>
      </c>
      <c r="B34" s="919">
        <v>293.85886657859976</v>
      </c>
      <c r="C34" s="919">
        <v>419.03855236728839</v>
      </c>
      <c r="D34" s="919">
        <v>541.49454232424671</v>
      </c>
      <c r="E34" s="919">
        <v>577.92818155619602</v>
      </c>
      <c r="F34" s="919">
        <v>13092.783444606415</v>
      </c>
      <c r="G34" s="919">
        <v>10690.317110787171</v>
      </c>
      <c r="H34" s="919">
        <v>10130.768858600584</v>
      </c>
      <c r="I34" s="919">
        <v>7650.3238994169105</v>
      </c>
    </row>
    <row r="35" spans="1:9" s="214" customFormat="1" ht="21" customHeight="1">
      <c r="A35" s="207" t="s">
        <v>461</v>
      </c>
      <c r="B35" s="919">
        <v>132</v>
      </c>
      <c r="C35" s="919">
        <v>4544.9405394548057</v>
      </c>
      <c r="D35" s="919">
        <v>32834.298793400289</v>
      </c>
      <c r="E35" s="919">
        <v>58872.064873198855</v>
      </c>
      <c r="F35" s="919">
        <v>101340.86446501457</v>
      </c>
      <c r="G35" s="919">
        <v>255992.96928717199</v>
      </c>
      <c r="H35" s="919">
        <v>344612.83735714288</v>
      </c>
      <c r="I35" s="919">
        <v>414765.52617784252</v>
      </c>
    </row>
    <row r="36" spans="1:9" s="214" customFormat="1" ht="21" customHeight="1">
      <c r="A36" s="207" t="s">
        <v>462</v>
      </c>
      <c r="B36" s="919">
        <v>1813.2346340819024</v>
      </c>
      <c r="C36" s="919">
        <v>3188.262791965567</v>
      </c>
      <c r="D36" s="919">
        <v>4600.812265423242</v>
      </c>
      <c r="E36" s="919">
        <v>5364.9708645533137</v>
      </c>
      <c r="F36" s="919">
        <v>8418.2754970845472</v>
      </c>
      <c r="G36" s="919">
        <v>11626.675206997084</v>
      </c>
      <c r="H36" s="919">
        <v>19424.305419825076</v>
      </c>
      <c r="I36" s="919">
        <v>29135.413747813411</v>
      </c>
    </row>
    <row r="37" spans="1:9" s="214" customFormat="1" ht="21" customHeight="1">
      <c r="A37" s="206" t="s">
        <v>463</v>
      </c>
      <c r="B37" s="919">
        <v>1564.8937476882431</v>
      </c>
      <c r="C37" s="919">
        <v>2938.5928149210904</v>
      </c>
      <c r="D37" s="919">
        <v>3159.5752266857958</v>
      </c>
      <c r="E37" s="919">
        <v>3174.326801152738</v>
      </c>
      <c r="F37" s="919">
        <v>16607.811813411081</v>
      </c>
      <c r="G37" s="919">
        <v>1337.7672288629738</v>
      </c>
      <c r="H37" s="919">
        <v>897.56570845481053</v>
      </c>
      <c r="I37" s="919">
        <v>1401.9864241982507</v>
      </c>
    </row>
    <row r="38" spans="1:9" s="214" customFormat="1" ht="21" customHeight="1">
      <c r="A38" s="206" t="s">
        <v>464</v>
      </c>
      <c r="B38" s="919">
        <v>50064.520454425365</v>
      </c>
      <c r="C38" s="919">
        <v>53433.713843615493</v>
      </c>
      <c r="D38" s="919">
        <v>50487.833241032997</v>
      </c>
      <c r="E38" s="919">
        <v>49457.940524495672</v>
      </c>
      <c r="F38" s="919">
        <v>33301.062851311952</v>
      </c>
      <c r="G38" s="919">
        <v>27151.353603498541</v>
      </c>
      <c r="H38" s="919">
        <v>39128.097862973766</v>
      </c>
      <c r="I38" s="919">
        <v>43211.8034606414</v>
      </c>
    </row>
    <row r="39" spans="1:9" s="214" customFormat="1" ht="21" customHeight="1">
      <c r="A39" s="206" t="s">
        <v>465</v>
      </c>
      <c r="B39" s="919">
        <v>5828.0659088507264</v>
      </c>
      <c r="C39" s="919">
        <v>5746.2606872309898</v>
      </c>
      <c r="D39" s="919">
        <v>7094.1426269727399</v>
      </c>
      <c r="E39" s="919">
        <v>9803.5506138328528</v>
      </c>
      <c r="F39" s="919">
        <v>11978.451890670554</v>
      </c>
      <c r="G39" s="919">
        <v>16076.743408163265</v>
      </c>
      <c r="H39" s="919">
        <v>21416.043981049563</v>
      </c>
      <c r="I39" s="919">
        <v>20123.853540816326</v>
      </c>
    </row>
    <row r="40" spans="1:9" s="214" customFormat="1" ht="21" customHeight="1">
      <c r="A40" s="206" t="s">
        <v>129</v>
      </c>
      <c r="B40" s="919">
        <v>3342.366264200793</v>
      </c>
      <c r="C40" s="919">
        <v>3463.4939067431851</v>
      </c>
      <c r="D40" s="919">
        <v>6876.4428220946911</v>
      </c>
      <c r="E40" s="919">
        <v>12092.957025936601</v>
      </c>
      <c r="F40" s="919">
        <v>15354.910319241983</v>
      </c>
      <c r="G40" s="919">
        <v>19975.160561224489</v>
      </c>
      <c r="H40" s="919">
        <v>22785.952271137026</v>
      </c>
      <c r="I40" s="919">
        <v>23867.677508746357</v>
      </c>
    </row>
    <row r="41" spans="1:9" s="214" customFormat="1" ht="21" customHeight="1">
      <c r="A41" s="206" t="s">
        <v>135</v>
      </c>
      <c r="B41" s="919">
        <v>0</v>
      </c>
      <c r="C41" s="919">
        <v>0</v>
      </c>
      <c r="D41" s="919">
        <v>0</v>
      </c>
      <c r="E41" s="919">
        <v>0</v>
      </c>
      <c r="F41" s="919">
        <v>0</v>
      </c>
      <c r="G41" s="919">
        <v>0</v>
      </c>
      <c r="H41" s="919">
        <v>0</v>
      </c>
      <c r="I41" s="919">
        <v>0</v>
      </c>
    </row>
    <row r="42" spans="1:9" s="214" customFormat="1" ht="21" customHeight="1">
      <c r="A42" s="206" t="s">
        <v>466</v>
      </c>
      <c r="B42" s="919">
        <v>607.0397595772788</v>
      </c>
      <c r="C42" s="919">
        <v>602.73767862266857</v>
      </c>
      <c r="D42" s="919">
        <v>509.58332855093255</v>
      </c>
      <c r="E42" s="919">
        <v>0</v>
      </c>
      <c r="F42" s="919">
        <v>0</v>
      </c>
      <c r="G42" s="919">
        <v>0</v>
      </c>
      <c r="H42" s="919">
        <v>0</v>
      </c>
      <c r="I42" s="919">
        <v>0</v>
      </c>
    </row>
    <row r="43" spans="1:9" s="215" customFormat="1" ht="18.75" thickBot="1">
      <c r="A43" s="208" t="s">
        <v>110</v>
      </c>
      <c r="B43" s="920"/>
      <c r="C43" s="920"/>
      <c r="D43" s="920">
        <v>13045.171220946915</v>
      </c>
      <c r="E43" s="920">
        <v>14149.041152737753</v>
      </c>
      <c r="F43" s="920">
        <v>18060.828498542276</v>
      </c>
      <c r="G43" s="920">
        <v>12015.088867346938</v>
      </c>
      <c r="H43" s="920">
        <v>20108.58632361516</v>
      </c>
      <c r="I43" s="920">
        <v>11618.384437317784</v>
      </c>
    </row>
    <row r="44" spans="1:9" ht="24" customHeight="1" thickTop="1" thickBot="1">
      <c r="A44" s="113" t="s">
        <v>467</v>
      </c>
      <c r="B44" s="918">
        <v>21175.162963011888</v>
      </c>
      <c r="C44" s="918">
        <v>31750.587137733142</v>
      </c>
      <c r="D44" s="918">
        <v>36435.078652797711</v>
      </c>
      <c r="E44" s="918">
        <v>46941.704995677232</v>
      </c>
      <c r="F44" s="918">
        <v>61897.138654518953</v>
      </c>
      <c r="G44" s="918">
        <v>57158.437838192418</v>
      </c>
      <c r="H44" s="918">
        <v>65079.938750728863</v>
      </c>
      <c r="I44" s="918">
        <v>76307.286743440229</v>
      </c>
    </row>
    <row r="45" spans="1:9" s="214" customFormat="1" ht="21" customHeight="1" thickTop="1">
      <c r="A45" s="206" t="s">
        <v>150</v>
      </c>
      <c r="B45" s="919">
        <v>10862.985468956407</v>
      </c>
      <c r="C45" s="919">
        <v>14603.2281205165</v>
      </c>
      <c r="D45" s="919">
        <v>28258.837876614059</v>
      </c>
      <c r="E45" s="919">
        <v>28380.994236311239</v>
      </c>
      <c r="F45" s="919">
        <v>33135.145772594755</v>
      </c>
      <c r="G45" s="919">
        <v>38867.784256559768</v>
      </c>
      <c r="H45" s="919">
        <v>45767.594752186589</v>
      </c>
      <c r="I45" s="919">
        <v>55543.236151603494</v>
      </c>
    </row>
    <row r="46" spans="1:9" s="214" customFormat="1" ht="21" customHeight="1">
      <c r="A46" s="206" t="s">
        <v>154</v>
      </c>
      <c r="B46" s="919">
        <v>6708.1130647291939</v>
      </c>
      <c r="C46" s="919">
        <v>11526.960674318509</v>
      </c>
      <c r="D46" s="919">
        <v>715.04981635581055</v>
      </c>
      <c r="E46" s="919">
        <v>747.7291484149855</v>
      </c>
      <c r="F46" s="919">
        <v>756.51890816326534</v>
      </c>
      <c r="G46" s="919">
        <v>756.2642448979592</v>
      </c>
      <c r="H46" s="919">
        <v>806.0536895043731</v>
      </c>
      <c r="I46" s="919">
        <v>806.0536895043731</v>
      </c>
    </row>
    <row r="47" spans="1:9" s="214" customFormat="1" ht="21" customHeight="1">
      <c r="A47" s="206" t="s">
        <v>158</v>
      </c>
      <c r="B47" s="919">
        <v>0</v>
      </c>
      <c r="C47" s="919">
        <v>0</v>
      </c>
      <c r="D47" s="919">
        <v>0</v>
      </c>
      <c r="E47" s="919">
        <v>0</v>
      </c>
      <c r="F47" s="919">
        <v>0</v>
      </c>
      <c r="G47" s="919">
        <v>0</v>
      </c>
      <c r="H47" s="919">
        <v>0</v>
      </c>
      <c r="I47" s="919">
        <v>0</v>
      </c>
    </row>
    <row r="48" spans="1:9" s="214" customFormat="1" ht="21" customHeight="1">
      <c r="A48" s="206" t="s">
        <v>468</v>
      </c>
      <c r="B48" s="919">
        <v>19.406927344782034</v>
      </c>
      <c r="C48" s="919">
        <v>2266.9393098995697</v>
      </c>
      <c r="D48" s="919">
        <v>1649.666411764706</v>
      </c>
      <c r="E48" s="919">
        <v>2240.4513933717581</v>
      </c>
      <c r="F48" s="919">
        <v>3310.5673134110789</v>
      </c>
      <c r="G48" s="919">
        <v>4840.4576909620992</v>
      </c>
      <c r="H48" s="919">
        <v>6109.8399475218657</v>
      </c>
      <c r="I48" s="919">
        <v>7349.4740758017488</v>
      </c>
    </row>
    <row r="49" spans="1:9" s="214" customFormat="1" ht="21" customHeight="1">
      <c r="A49" s="206" t="s">
        <v>166</v>
      </c>
      <c r="B49" s="919">
        <v>3584.6575019815059</v>
      </c>
      <c r="C49" s="919">
        <v>3353.4590329985654</v>
      </c>
      <c r="D49" s="919">
        <v>5811.5245480631274</v>
      </c>
      <c r="E49" s="919">
        <v>15572.530217579249</v>
      </c>
      <c r="F49" s="919">
        <v>24694.906660349854</v>
      </c>
      <c r="G49" s="919">
        <v>12693.931645772594</v>
      </c>
      <c r="H49" s="919">
        <v>12396.450361516036</v>
      </c>
      <c r="I49" s="919">
        <v>12608.522826530612</v>
      </c>
    </row>
    <row r="50" spans="1:9" s="214" customFormat="1" ht="21" customHeight="1">
      <c r="A50" s="207" t="s">
        <v>469</v>
      </c>
      <c r="B50" s="919">
        <v>9.8875825627476877E-2</v>
      </c>
      <c r="C50" s="919">
        <v>0.10739024390243902</v>
      </c>
      <c r="D50" s="919">
        <v>0.10736441893830703</v>
      </c>
      <c r="E50" s="919">
        <v>5252.9925533141213</v>
      </c>
      <c r="F50" s="919">
        <v>9396.0030058309039</v>
      </c>
      <c r="G50" s="919">
        <v>0.1090860058309038</v>
      </c>
      <c r="H50" s="919">
        <v>0.1090860058309038</v>
      </c>
      <c r="I50" s="919">
        <v>0.1090860058309038</v>
      </c>
    </row>
    <row r="51" spans="1:9" s="215" customFormat="1" ht="18.75" thickBot="1">
      <c r="A51" s="209" t="s">
        <v>470</v>
      </c>
      <c r="B51" s="920">
        <v>3584.5586261558788</v>
      </c>
      <c r="C51" s="920">
        <v>3353.3516427546624</v>
      </c>
      <c r="D51" s="920">
        <v>5811.4171836441901</v>
      </c>
      <c r="E51" s="920">
        <v>10319.53766426513</v>
      </c>
      <c r="F51" s="920">
        <v>15298.903654518948</v>
      </c>
      <c r="G51" s="920">
        <v>12693.822559766764</v>
      </c>
      <c r="H51" s="920">
        <v>12396.341275510205</v>
      </c>
      <c r="I51" s="920">
        <v>12608.413740524782</v>
      </c>
    </row>
    <row r="52" spans="1:9" ht="24" customHeight="1" thickTop="1" thickBot="1">
      <c r="A52" s="113" t="s">
        <v>471</v>
      </c>
      <c r="B52" s="918">
        <v>235027.71243857333</v>
      </c>
      <c r="C52" s="918">
        <v>316997.0269411765</v>
      </c>
      <c r="D52" s="918">
        <v>444045.60829985654</v>
      </c>
      <c r="E52" s="918">
        <v>486122.41264697403</v>
      </c>
      <c r="F52" s="918">
        <v>591992.75876093295</v>
      </c>
      <c r="G52" s="918">
        <v>715805.21146064135</v>
      </c>
      <c r="H52" s="918">
        <v>834333.20943877555</v>
      </c>
      <c r="I52" s="918">
        <v>908900.28076676396</v>
      </c>
    </row>
    <row r="53" spans="1:9" s="214" customFormat="1" ht="24" customHeight="1" thickTop="1">
      <c r="A53" s="210" t="s">
        <v>472</v>
      </c>
      <c r="B53" s="919">
        <v>1752.1425640686923</v>
      </c>
      <c r="C53" s="919">
        <v>2772.0579928263992</v>
      </c>
      <c r="D53" s="919">
        <v>3480.749773314204</v>
      </c>
      <c r="E53" s="919">
        <v>4175.0247435158499</v>
      </c>
      <c r="F53" s="919">
        <v>8243.4030320699712</v>
      </c>
      <c r="G53" s="919">
        <v>9339.7070189504375</v>
      </c>
      <c r="H53" s="919">
        <v>12580.922153061223</v>
      </c>
      <c r="I53" s="919">
        <v>15390.870664723032</v>
      </c>
    </row>
    <row r="54" spans="1:9" s="215" customFormat="1" ht="21" customHeight="1">
      <c r="A54" s="209" t="s">
        <v>473</v>
      </c>
      <c r="B54" s="920">
        <v>0</v>
      </c>
      <c r="C54" s="920">
        <v>0</v>
      </c>
      <c r="D54" s="920">
        <v>0</v>
      </c>
      <c r="E54" s="920">
        <v>0</v>
      </c>
      <c r="F54" s="920">
        <v>0</v>
      </c>
      <c r="G54" s="920">
        <v>0</v>
      </c>
      <c r="H54" s="920">
        <v>0</v>
      </c>
      <c r="I54" s="920">
        <v>0</v>
      </c>
    </row>
    <row r="55" spans="1:9" s="215" customFormat="1" ht="21" customHeight="1">
      <c r="A55" s="209" t="s">
        <v>474</v>
      </c>
      <c r="B55" s="920">
        <v>1752.1425640686923</v>
      </c>
      <c r="C55" s="920">
        <v>2656.771253945481</v>
      </c>
      <c r="D55" s="920">
        <v>2863.3495853658533</v>
      </c>
      <c r="E55" s="920">
        <v>3408.6627363112393</v>
      </c>
      <c r="F55" s="920">
        <v>3596.509072886297</v>
      </c>
      <c r="G55" s="920">
        <v>3519.9357040816326</v>
      </c>
      <c r="H55" s="920">
        <v>3728.2591997084551</v>
      </c>
      <c r="I55" s="920">
        <v>2798.4560087463551</v>
      </c>
    </row>
    <row r="56" spans="1:9" s="215" customFormat="1" ht="21" customHeight="1">
      <c r="A56" s="209" t="s">
        <v>475</v>
      </c>
      <c r="B56" s="920">
        <v>0</v>
      </c>
      <c r="C56" s="920">
        <v>0</v>
      </c>
      <c r="D56" s="920">
        <v>0</v>
      </c>
      <c r="E56" s="920">
        <v>0</v>
      </c>
      <c r="F56" s="920">
        <v>0</v>
      </c>
      <c r="G56" s="920">
        <v>0</v>
      </c>
      <c r="H56" s="920">
        <v>0</v>
      </c>
      <c r="I56" s="920">
        <v>0</v>
      </c>
    </row>
    <row r="57" spans="1:9" s="215" customFormat="1" ht="21" customHeight="1">
      <c r="A57" s="209" t="s">
        <v>476</v>
      </c>
      <c r="B57" s="920">
        <v>0</v>
      </c>
      <c r="C57" s="920">
        <v>115.28673888091821</v>
      </c>
      <c r="D57" s="920">
        <v>617.40018794835009</v>
      </c>
      <c r="E57" s="920">
        <v>766.36200720461102</v>
      </c>
      <c r="F57" s="920">
        <v>4646.8939591836734</v>
      </c>
      <c r="G57" s="920">
        <v>5819.7713148688044</v>
      </c>
      <c r="H57" s="920">
        <v>8852.6629533527703</v>
      </c>
      <c r="I57" s="920">
        <v>12592.414655976676</v>
      </c>
    </row>
    <row r="58" spans="1:9" s="215" customFormat="1" ht="21" customHeight="1">
      <c r="A58" s="209" t="s">
        <v>477</v>
      </c>
      <c r="B58" s="920">
        <v>0</v>
      </c>
      <c r="C58" s="920">
        <v>0</v>
      </c>
      <c r="D58" s="920">
        <v>0</v>
      </c>
      <c r="E58" s="920">
        <v>0</v>
      </c>
      <c r="F58" s="920">
        <v>0</v>
      </c>
      <c r="G58" s="920">
        <v>0</v>
      </c>
      <c r="H58" s="920">
        <v>0</v>
      </c>
      <c r="I58" s="920">
        <v>0</v>
      </c>
    </row>
    <row r="59" spans="1:9" s="215" customFormat="1" ht="18.75" thickBot="1">
      <c r="A59" s="208" t="s">
        <v>478</v>
      </c>
      <c r="B59" s="920">
        <v>619793.33275693527</v>
      </c>
      <c r="C59" s="920">
        <v>860262.05253658548</v>
      </c>
      <c r="D59" s="920">
        <v>1113320.099342898</v>
      </c>
      <c r="E59" s="920">
        <v>1412747.1994409221</v>
      </c>
      <c r="F59" s="920">
        <v>1645645.8511865889</v>
      </c>
      <c r="G59" s="920">
        <v>1836723.0365728862</v>
      </c>
      <c r="H59" s="920">
        <v>1655293.0089664725</v>
      </c>
      <c r="I59" s="920">
        <v>1927913.8973469387</v>
      </c>
    </row>
    <row r="60" spans="1:9" ht="31.5" customHeight="1" thickTop="1" thickBot="1">
      <c r="A60" s="211" t="s">
        <v>479</v>
      </c>
      <c r="B60" s="918"/>
      <c r="C60" s="918"/>
      <c r="D60" s="918"/>
      <c r="E60" s="918"/>
      <c r="F60" s="918"/>
      <c r="G60" s="918"/>
      <c r="H60" s="918"/>
      <c r="I60" s="918"/>
    </row>
    <row r="61" spans="1:9" ht="30" customHeight="1" thickTop="1">
      <c r="A61" s="121" t="s">
        <v>480</v>
      </c>
      <c r="B61" s="921">
        <v>32186.001966974898</v>
      </c>
      <c r="C61" s="921">
        <v>42925.898017216641</v>
      </c>
      <c r="D61" s="921">
        <v>52775.129789096129</v>
      </c>
      <c r="E61" s="921">
        <v>62349.472793948131</v>
      </c>
      <c r="F61" s="921">
        <v>72546.223297376084</v>
      </c>
      <c r="G61" s="921">
        <v>83905.141972303187</v>
      </c>
      <c r="H61" s="921">
        <v>97734.411236151602</v>
      </c>
      <c r="I61" s="921">
        <v>106130.52104227406</v>
      </c>
    </row>
    <row r="62" spans="1:9" ht="21" customHeight="1">
      <c r="A62" s="118" t="s">
        <v>481</v>
      </c>
      <c r="B62" s="921">
        <v>-9282.730796565389</v>
      </c>
      <c r="C62" s="921">
        <v>-12189.176962697275</v>
      </c>
      <c r="D62" s="921">
        <v>-14885.367427546629</v>
      </c>
      <c r="E62" s="921">
        <v>-10162.904857348702</v>
      </c>
      <c r="F62" s="921">
        <v>-8731.9558804664721</v>
      </c>
      <c r="G62" s="921">
        <v>-10544.661772594754</v>
      </c>
      <c r="H62" s="921">
        <v>-13901.27451166181</v>
      </c>
      <c r="I62" s="921">
        <v>-16662.399072886295</v>
      </c>
    </row>
    <row r="63" spans="1:9" ht="21.75" customHeight="1">
      <c r="A63" s="116" t="s">
        <v>482</v>
      </c>
      <c r="B63" s="921">
        <v>22903.271170409509</v>
      </c>
      <c r="C63" s="921">
        <v>30736.72105451937</v>
      </c>
      <c r="D63" s="921">
        <v>37889.762361549496</v>
      </c>
      <c r="E63" s="921">
        <v>52186.567936599422</v>
      </c>
      <c r="F63" s="921">
        <v>63814.267416909621</v>
      </c>
      <c r="G63" s="921">
        <v>73360.480199708458</v>
      </c>
      <c r="H63" s="921">
        <v>83833.136724489785</v>
      </c>
      <c r="I63" s="921">
        <v>89468.121969387765</v>
      </c>
    </row>
    <row r="64" spans="1:9">
      <c r="A64" s="121" t="s">
        <v>483</v>
      </c>
      <c r="B64" s="921">
        <v>7473.0183196829585</v>
      </c>
      <c r="C64" s="921">
        <v>10678.719296987088</v>
      </c>
      <c r="D64" s="921">
        <v>9240.4487116212349</v>
      </c>
      <c r="E64" s="921">
        <v>10012.121308357348</v>
      </c>
      <c r="F64" s="921">
        <v>9823.9515772594732</v>
      </c>
      <c r="G64" s="921">
        <v>8571.4938163265306</v>
      </c>
      <c r="H64" s="921">
        <v>8261.6333367346942</v>
      </c>
      <c r="I64" s="921">
        <v>7825.9543279883374</v>
      </c>
    </row>
    <row r="65" spans="1:9">
      <c r="A65" s="118" t="s">
        <v>484</v>
      </c>
      <c r="B65" s="921">
        <v>-574.32137120211371</v>
      </c>
      <c r="C65" s="921">
        <v>-960.70542180774748</v>
      </c>
      <c r="D65" s="921">
        <v>-795.40513916786233</v>
      </c>
      <c r="E65" s="921">
        <v>-372.70101873198843</v>
      </c>
      <c r="F65" s="921">
        <v>-957.33553498542267</v>
      </c>
      <c r="G65" s="921">
        <v>-1019.8086166180759</v>
      </c>
      <c r="H65" s="921">
        <v>-1371.7548556851314</v>
      </c>
      <c r="I65" s="921">
        <v>-1519.2909854227407</v>
      </c>
    </row>
    <row r="66" spans="1:9">
      <c r="A66" s="122" t="s">
        <v>485</v>
      </c>
      <c r="B66" s="921">
        <v>29801.968118890356</v>
      </c>
      <c r="C66" s="921">
        <v>40454.734929698709</v>
      </c>
      <c r="D66" s="921">
        <v>46334.80593400287</v>
      </c>
      <c r="E66" s="921">
        <v>61825.988226224785</v>
      </c>
      <c r="F66" s="921">
        <v>72680.883459183664</v>
      </c>
      <c r="G66" s="921">
        <v>80912.165399416917</v>
      </c>
      <c r="H66" s="921">
        <v>90723.015205539356</v>
      </c>
      <c r="I66" s="921">
        <v>95774.785311953354</v>
      </c>
    </row>
    <row r="67" spans="1:9">
      <c r="A67" s="121" t="s">
        <v>486</v>
      </c>
      <c r="B67" s="921">
        <v>1822.6261175693528</v>
      </c>
      <c r="C67" s="921">
        <v>3733.1803644189381</v>
      </c>
      <c r="D67" s="921">
        <v>2114.8387833572456</v>
      </c>
      <c r="E67" s="921">
        <v>3681.7687247838617</v>
      </c>
      <c r="F67" s="921">
        <v>9476.717890670554</v>
      </c>
      <c r="G67" s="921">
        <v>14642.476148688045</v>
      </c>
      <c r="H67" s="921">
        <v>9423.3831559766768</v>
      </c>
      <c r="I67" s="921">
        <v>16041.803166180758</v>
      </c>
    </row>
    <row r="68" spans="1:9">
      <c r="A68" s="121" t="s">
        <v>487</v>
      </c>
      <c r="B68" s="921">
        <v>-3875.7604702774111</v>
      </c>
      <c r="C68" s="921">
        <v>-5659.0104404591111</v>
      </c>
      <c r="D68" s="921">
        <v>-6142.648054519369</v>
      </c>
      <c r="E68" s="921">
        <v>-15099.983691642652</v>
      </c>
      <c r="F68" s="921">
        <v>-18603.759809037903</v>
      </c>
      <c r="G68" s="921">
        <v>-24983.839466472306</v>
      </c>
      <c r="H68" s="921">
        <v>-15047.667186588924</v>
      </c>
      <c r="I68" s="921">
        <v>-22289.7108877551</v>
      </c>
    </row>
    <row r="69" spans="1:9">
      <c r="A69" s="116" t="s">
        <v>488</v>
      </c>
      <c r="B69" s="921">
        <v>27748.833766182302</v>
      </c>
      <c r="C69" s="921">
        <v>38528.904853658532</v>
      </c>
      <c r="D69" s="921">
        <v>42306.996662840742</v>
      </c>
      <c r="E69" s="921">
        <v>50407.773259365997</v>
      </c>
      <c r="F69" s="921">
        <v>63553.841540816327</v>
      </c>
      <c r="G69" s="921">
        <v>70570.802081632646</v>
      </c>
      <c r="H69" s="921">
        <v>85098.731174927118</v>
      </c>
      <c r="I69" s="921">
        <v>89526.877590379008</v>
      </c>
    </row>
    <row r="70" spans="1:9">
      <c r="A70" s="118" t="s">
        <v>489</v>
      </c>
      <c r="B70" s="921">
        <v>-23222.515459709379</v>
      </c>
      <c r="C70" s="921">
        <v>-32320.641134863705</v>
      </c>
      <c r="D70" s="921">
        <v>-35441.973169296987</v>
      </c>
      <c r="E70" s="921">
        <v>-38445.389172910669</v>
      </c>
      <c r="F70" s="921">
        <v>-45475.996874635566</v>
      </c>
      <c r="G70" s="921">
        <v>-52673.360568513119</v>
      </c>
      <c r="H70" s="921">
        <v>-67007.98489504373</v>
      </c>
      <c r="I70" s="921">
        <v>-70657.40252040817</v>
      </c>
    </row>
    <row r="71" spans="1:9">
      <c r="A71" s="122" t="s">
        <v>490</v>
      </c>
      <c r="B71" s="921">
        <v>4526.3183064729192</v>
      </c>
      <c r="C71" s="921">
        <v>6208.2637187948339</v>
      </c>
      <c r="D71" s="921">
        <v>6865.0234935437593</v>
      </c>
      <c r="E71" s="921">
        <v>11962.384086455333</v>
      </c>
      <c r="F71" s="921">
        <v>18077.844666180757</v>
      </c>
      <c r="G71" s="921">
        <v>17897.441513119535</v>
      </c>
      <c r="H71" s="921">
        <v>18090.746279883384</v>
      </c>
      <c r="I71" s="921">
        <v>18869.475069970846</v>
      </c>
    </row>
    <row r="72" spans="1:9">
      <c r="A72" s="122" t="s">
        <v>491</v>
      </c>
      <c r="B72" s="921">
        <v>-8201.4252324966983</v>
      </c>
      <c r="C72" s="921">
        <v>-11519.964797704446</v>
      </c>
      <c r="D72" s="921">
        <v>18.184489239598278</v>
      </c>
      <c r="E72" s="921">
        <v>-686.46976657060509</v>
      </c>
      <c r="F72" s="921">
        <v>-1487.5649037900876</v>
      </c>
      <c r="G72" s="921">
        <v>1.5247157434402332</v>
      </c>
      <c r="H72" s="921">
        <v>0.86006997084548109</v>
      </c>
      <c r="I72" s="921">
        <v>1.1322944606413994</v>
      </c>
    </row>
    <row r="73" spans="1:9">
      <c r="A73" s="123" t="s">
        <v>492</v>
      </c>
      <c r="B73" s="921" t="s">
        <v>803</v>
      </c>
      <c r="C73" s="921">
        <v>-11516.97200430416</v>
      </c>
      <c r="D73" s="921">
        <v>18.184489239598278</v>
      </c>
      <c r="E73" s="921">
        <v>-686.46976657060509</v>
      </c>
      <c r="F73" s="921">
        <v>-1508.3012157434403</v>
      </c>
      <c r="G73" s="921">
        <v>-1.370262390670554E-3</v>
      </c>
      <c r="H73" s="921">
        <v>0</v>
      </c>
      <c r="I73" s="921">
        <v>0</v>
      </c>
    </row>
    <row r="74" spans="1:9">
      <c r="A74" s="123" t="s">
        <v>493</v>
      </c>
      <c r="B74" s="921" t="s">
        <v>803</v>
      </c>
      <c r="C74" s="921">
        <v>-2.9927934002869443</v>
      </c>
      <c r="D74" s="921">
        <v>0</v>
      </c>
      <c r="E74" s="921">
        <v>0</v>
      </c>
      <c r="F74" s="921">
        <v>20.736311953352772</v>
      </c>
      <c r="G74" s="921">
        <v>1.526086005830904</v>
      </c>
      <c r="H74" s="921">
        <v>0.86006997084548109</v>
      </c>
      <c r="I74" s="921">
        <v>1.1322944606413994</v>
      </c>
    </row>
    <row r="75" spans="1:9">
      <c r="A75" s="116" t="s">
        <v>494</v>
      </c>
      <c r="B75" s="921">
        <v>8292.1189220607666</v>
      </c>
      <c r="C75" s="921">
        <v>10656.206474892395</v>
      </c>
      <c r="D75" s="921">
        <v>-0.16506025824964132</v>
      </c>
      <c r="E75" s="921">
        <v>673.74315561959656</v>
      </c>
      <c r="F75" s="921">
        <v>1512.6351355685129</v>
      </c>
      <c r="G75" s="921">
        <v>-0.29111516034985424</v>
      </c>
      <c r="H75" s="921">
        <v>-0.24716034985422738</v>
      </c>
      <c r="I75" s="921">
        <v>-0.18672594752186589</v>
      </c>
    </row>
    <row r="76" spans="1:9">
      <c r="A76" s="116" t="s">
        <v>495</v>
      </c>
      <c r="B76" s="921" t="s">
        <v>803</v>
      </c>
      <c r="C76" s="921">
        <v>10656.206474892395</v>
      </c>
      <c r="D76" s="921">
        <v>-0.16506025824964132</v>
      </c>
      <c r="E76" s="921">
        <v>673.82271469740635</v>
      </c>
      <c r="F76" s="921">
        <v>1513.1242813411077</v>
      </c>
      <c r="G76" s="921">
        <v>4.3731778425655976E-6</v>
      </c>
      <c r="H76" s="921">
        <v>0</v>
      </c>
      <c r="I76" s="921">
        <v>0</v>
      </c>
    </row>
    <row r="77" spans="1:9">
      <c r="A77" s="118" t="s">
        <v>496</v>
      </c>
      <c r="B77" s="921" t="s">
        <v>803</v>
      </c>
      <c r="C77" s="921">
        <v>0</v>
      </c>
      <c r="D77" s="921">
        <v>0</v>
      </c>
      <c r="E77" s="921">
        <v>-7.9559077809798262E-2</v>
      </c>
      <c r="F77" s="921">
        <v>-0.48914577259475217</v>
      </c>
      <c r="G77" s="921">
        <v>-0.29111953352769676</v>
      </c>
      <c r="H77" s="921">
        <v>-0.24716034985422738</v>
      </c>
      <c r="I77" s="921">
        <v>-0.18672594752186589</v>
      </c>
    </row>
    <row r="78" spans="1:9">
      <c r="A78" s="116" t="s">
        <v>497</v>
      </c>
      <c r="B78" s="921">
        <v>4617.0119960369884</v>
      </c>
      <c r="C78" s="921">
        <v>5344.5053959827837</v>
      </c>
      <c r="D78" s="921">
        <v>6883.0429225251073</v>
      </c>
      <c r="E78" s="921">
        <v>11949.657475504322</v>
      </c>
      <c r="F78" s="921">
        <v>18102.914897959185</v>
      </c>
      <c r="G78" s="921">
        <v>17898.675113702622</v>
      </c>
      <c r="H78" s="921">
        <v>18091.359189504372</v>
      </c>
      <c r="I78" s="921">
        <v>18870.420638483964</v>
      </c>
    </row>
    <row r="79" spans="1:9">
      <c r="A79" s="124" t="s">
        <v>498</v>
      </c>
      <c r="B79" s="921">
        <v>0.41582034346103042</v>
      </c>
      <c r="C79" s="921">
        <v>3.1467417503586801</v>
      </c>
      <c r="D79" s="921">
        <v>26.690919655667145</v>
      </c>
      <c r="E79" s="921">
        <v>4.3688760806916423E-2</v>
      </c>
      <c r="F79" s="921">
        <v>9.4071516034985407</v>
      </c>
      <c r="G79" s="921">
        <v>7.6108600583090382</v>
      </c>
      <c r="H79" s="921">
        <v>41.69628279883382</v>
      </c>
      <c r="I79" s="921">
        <v>5.9315306122448979</v>
      </c>
    </row>
    <row r="80" spans="1:9">
      <c r="A80" s="122" t="s">
        <v>499</v>
      </c>
      <c r="B80" s="921">
        <v>4617.4278163804493</v>
      </c>
      <c r="C80" s="921">
        <v>5347.6521377331419</v>
      </c>
      <c r="D80" s="921">
        <v>6909.7338421807754</v>
      </c>
      <c r="E80" s="921">
        <v>11949.701164265131</v>
      </c>
      <c r="F80" s="921">
        <v>18112.322049562685</v>
      </c>
      <c r="G80" s="921">
        <v>17906.285973760932</v>
      </c>
      <c r="H80" s="921">
        <v>18133.055472303207</v>
      </c>
      <c r="I80" s="921">
        <v>18876.352169096212</v>
      </c>
    </row>
    <row r="81" spans="1:9">
      <c r="A81" s="121" t="s">
        <v>500</v>
      </c>
      <c r="B81" s="921">
        <v>-10.313443857331572</v>
      </c>
      <c r="C81" s="921">
        <v>-39.026144906743184</v>
      </c>
      <c r="D81" s="921">
        <v>-47.89011621233859</v>
      </c>
      <c r="E81" s="921">
        <v>-0.88698703170028814</v>
      </c>
      <c r="F81" s="921">
        <v>-33.283263848396501</v>
      </c>
      <c r="G81" s="921">
        <v>146.1725947521866</v>
      </c>
      <c r="H81" s="921">
        <v>759.01772886297374</v>
      </c>
      <c r="I81" s="921">
        <v>86.413174927113715</v>
      </c>
    </row>
    <row r="82" spans="1:9" ht="21" customHeight="1">
      <c r="A82" s="116" t="s">
        <v>501</v>
      </c>
      <c r="B82" s="921">
        <v>4607.1143725231168</v>
      </c>
      <c r="C82" s="921">
        <v>5308.6259928263989</v>
      </c>
      <c r="D82" s="921">
        <v>6861.843725968436</v>
      </c>
      <c r="E82" s="921">
        <v>11948.814177233429</v>
      </c>
      <c r="F82" s="921">
        <v>18079.038785714285</v>
      </c>
      <c r="G82" s="921">
        <v>18052.458568513121</v>
      </c>
      <c r="H82" s="921">
        <v>18892.073201166182</v>
      </c>
      <c r="I82" s="921">
        <v>18962.765344023326</v>
      </c>
    </row>
    <row r="83" spans="1:9" ht="21" customHeight="1">
      <c r="A83" s="121" t="s">
        <v>502</v>
      </c>
      <c r="B83" s="921" t="s">
        <v>803</v>
      </c>
      <c r="C83" s="921">
        <v>-952.60806599713055</v>
      </c>
      <c r="D83" s="921">
        <v>0</v>
      </c>
      <c r="E83" s="921">
        <v>0</v>
      </c>
      <c r="F83" s="921">
        <v>0</v>
      </c>
      <c r="G83" s="921">
        <v>0</v>
      </c>
      <c r="H83" s="921">
        <v>0</v>
      </c>
      <c r="I83" s="921">
        <v>0</v>
      </c>
    </row>
    <row r="84" spans="1:9" ht="21" customHeight="1">
      <c r="A84" s="116" t="s">
        <v>503</v>
      </c>
      <c r="B84" s="921">
        <v>4607.1143725231168</v>
      </c>
      <c r="C84" s="921">
        <v>4356.0179268292686</v>
      </c>
      <c r="D84" s="921">
        <v>6861.843725968436</v>
      </c>
      <c r="E84" s="921">
        <v>11948.814177233429</v>
      </c>
      <c r="F84" s="921">
        <v>18079.038785714285</v>
      </c>
      <c r="G84" s="921">
        <v>18052.458568513121</v>
      </c>
      <c r="H84" s="921">
        <v>18892.073201166182</v>
      </c>
      <c r="I84" s="921">
        <v>18962.765344023326</v>
      </c>
    </row>
    <row r="85" spans="1:9" ht="18" customHeight="1" thickBot="1">
      <c r="A85" s="121" t="s">
        <v>504</v>
      </c>
      <c r="B85" s="921">
        <v>-1022.5557463672392</v>
      </c>
      <c r="C85" s="921">
        <v>-1002.6662840746054</v>
      </c>
      <c r="D85" s="921">
        <v>-1050.4265423242468</v>
      </c>
      <c r="E85" s="921">
        <v>-1629.2765129682998</v>
      </c>
      <c r="F85" s="921">
        <v>-2780.1351311953349</v>
      </c>
      <c r="G85" s="921">
        <v>-5358.6360087463563</v>
      </c>
      <c r="H85" s="921">
        <v>-6495.7319256559767</v>
      </c>
      <c r="I85" s="921">
        <v>-6354.3516034985423</v>
      </c>
    </row>
    <row r="86" spans="1:9" ht="24" customHeight="1" thickTop="1" thickBot="1">
      <c r="A86" s="113" t="s">
        <v>505</v>
      </c>
      <c r="B86" s="918">
        <v>3584.5586261558788</v>
      </c>
      <c r="C86" s="918">
        <v>3353.3516427546624</v>
      </c>
      <c r="D86" s="918">
        <v>5811.4171836441901</v>
      </c>
      <c r="E86" s="918">
        <v>10319.53766426513</v>
      </c>
      <c r="F86" s="918">
        <v>15298.903654518948</v>
      </c>
      <c r="G86" s="918">
        <v>12693.822559766764</v>
      </c>
      <c r="H86" s="918">
        <v>12396.341275510205</v>
      </c>
      <c r="I86" s="918">
        <v>12608.413740524782</v>
      </c>
    </row>
    <row r="87" spans="1:9" ht="15" customHeight="1" thickTop="1" thickBot="1">
      <c r="A87" s="212"/>
      <c r="B87" s="922"/>
      <c r="C87" s="922"/>
      <c r="D87" s="922"/>
      <c r="E87" s="922"/>
      <c r="F87" s="922"/>
      <c r="G87" s="922"/>
      <c r="H87" s="922"/>
      <c r="I87" s="922"/>
    </row>
    <row r="88" spans="1:9" ht="28.5" customHeight="1" thickTop="1">
      <c r="A88" s="213"/>
      <c r="B88" s="125"/>
      <c r="C88" s="125"/>
      <c r="D88" s="125"/>
      <c r="E88" s="125"/>
      <c r="F88" s="125"/>
      <c r="G88" s="125"/>
      <c r="H88" s="125"/>
    </row>
    <row r="89" spans="1:9">
      <c r="A89" s="213"/>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6"/>
      <c r="B92" s="125"/>
      <c r="C92" s="125"/>
      <c r="D92" s="125"/>
      <c r="E92" s="125"/>
      <c r="F92" s="125"/>
      <c r="G92" s="125"/>
      <c r="H92" s="125"/>
    </row>
    <row r="93" spans="1:9" ht="19.5">
      <c r="A93" s="217"/>
      <c r="B93" s="125"/>
      <c r="C93" s="125"/>
      <c r="D93" s="125"/>
      <c r="E93" s="125"/>
      <c r="F93" s="125"/>
      <c r="G93" s="125"/>
      <c r="H93" s="125"/>
    </row>
    <row r="94" spans="1:9" ht="19.5">
      <c r="A94" s="217"/>
      <c r="B94" s="125"/>
      <c r="C94" s="125"/>
      <c r="D94" s="125"/>
      <c r="E94" s="125"/>
      <c r="F94" s="125"/>
      <c r="G94" s="125"/>
      <c r="H94" s="125"/>
    </row>
    <row r="95" spans="1:9" ht="19.5">
      <c r="A95" s="218"/>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6"/>
      <c r="B100" s="125"/>
      <c r="C100" s="125"/>
      <c r="D100" s="125"/>
      <c r="E100" s="125"/>
      <c r="F100" s="125"/>
      <c r="G100" s="125"/>
      <c r="H100" s="125"/>
    </row>
    <row r="101" spans="1:8" ht="19.5">
      <c r="A101" s="219"/>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0"/>
      <c r="B107" s="125"/>
      <c r="C107" s="125"/>
      <c r="D107" s="125"/>
      <c r="E107" s="125"/>
      <c r="F107" s="125"/>
      <c r="G107" s="125"/>
      <c r="H107" s="125"/>
    </row>
    <row r="108" spans="1:8">
      <c r="A108" s="221"/>
      <c r="B108" s="125"/>
      <c r="C108" s="125"/>
      <c r="D108" s="125"/>
      <c r="E108" s="125"/>
      <c r="F108" s="125"/>
      <c r="G108" s="125"/>
      <c r="H108" s="125"/>
    </row>
    <row r="109" spans="1:8">
      <c r="A109" s="221"/>
      <c r="B109" s="125"/>
      <c r="C109" s="125"/>
      <c r="D109" s="125"/>
      <c r="E109" s="125"/>
      <c r="F109" s="125"/>
      <c r="G109" s="125"/>
      <c r="H109" s="125"/>
    </row>
    <row r="110" spans="1:8" ht="19.5">
      <c r="A110" s="216"/>
      <c r="B110" s="125"/>
      <c r="C110" s="125"/>
      <c r="D110" s="125"/>
      <c r="E110" s="125"/>
      <c r="F110" s="125"/>
      <c r="G110" s="125"/>
      <c r="H110" s="125"/>
    </row>
    <row r="111" spans="1:8" ht="19.5">
      <c r="A111" s="216"/>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8"/>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6"/>
      <c r="B121" s="125"/>
      <c r="C121" s="125"/>
      <c r="D121" s="125"/>
      <c r="E121" s="125"/>
      <c r="F121" s="125"/>
      <c r="G121" s="125"/>
      <c r="H121" s="125"/>
    </row>
    <row r="122" spans="1:8" ht="19.5">
      <c r="A122" s="218"/>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6"/>
      <c r="B127" s="125"/>
      <c r="C127" s="125"/>
      <c r="D127" s="125"/>
      <c r="E127" s="125"/>
      <c r="F127" s="125"/>
      <c r="G127" s="125"/>
      <c r="H127" s="125"/>
    </row>
    <row r="128" spans="1:8" ht="19.5">
      <c r="A128" s="218"/>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6"/>
      <c r="B131" s="125"/>
      <c r="C131" s="125"/>
      <c r="D131" s="125"/>
      <c r="E131" s="125"/>
      <c r="F131" s="125"/>
      <c r="G131" s="125"/>
      <c r="H131" s="125"/>
    </row>
    <row r="132" spans="1:8" ht="19.5">
      <c r="A132" s="218"/>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6"/>
      <c r="B136" s="125"/>
      <c r="C136" s="125"/>
      <c r="D136" s="125"/>
      <c r="E136" s="125"/>
      <c r="F136" s="125"/>
      <c r="G136" s="125"/>
      <c r="H136" s="125"/>
    </row>
    <row r="137" spans="1:8" ht="19.5">
      <c r="A137" s="218"/>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6"/>
      <c r="B141" s="125"/>
      <c r="C141" s="125"/>
      <c r="D141" s="125"/>
      <c r="E141" s="125"/>
      <c r="F141" s="125"/>
      <c r="G141" s="125"/>
      <c r="H141" s="125"/>
    </row>
    <row r="142" spans="1:8" ht="19.5">
      <c r="A142" s="217"/>
      <c r="B142" s="125"/>
      <c r="C142" s="125"/>
      <c r="D142" s="125"/>
      <c r="E142" s="125"/>
      <c r="F142" s="125"/>
      <c r="G142" s="125"/>
      <c r="H142" s="125"/>
    </row>
    <row r="143" spans="1:8" ht="19.5">
      <c r="A143" s="217"/>
      <c r="B143" s="125"/>
      <c r="C143" s="125"/>
      <c r="D143" s="125"/>
      <c r="E143" s="125"/>
      <c r="F143" s="125"/>
      <c r="G143" s="125"/>
      <c r="H143" s="125"/>
    </row>
    <row r="144" spans="1:8" ht="19.5">
      <c r="A144" s="218"/>
      <c r="B144" s="125"/>
      <c r="C144" s="125"/>
      <c r="D144" s="125"/>
      <c r="E144" s="125"/>
      <c r="F144" s="125"/>
      <c r="G144" s="125"/>
      <c r="H144" s="125"/>
    </row>
    <row r="145" spans="1:8" ht="19.5">
      <c r="A145" s="216"/>
      <c r="B145" s="125"/>
      <c r="C145" s="125"/>
      <c r="D145" s="125"/>
      <c r="E145" s="125"/>
      <c r="F145" s="125"/>
      <c r="G145" s="125"/>
      <c r="H145" s="125"/>
    </row>
    <row r="146" spans="1:8" ht="19.5">
      <c r="A146" s="216"/>
      <c r="B146" s="125"/>
      <c r="C146" s="125"/>
      <c r="D146" s="125"/>
      <c r="E146" s="125"/>
      <c r="F146" s="125"/>
      <c r="G146" s="125"/>
      <c r="H146" s="125"/>
    </row>
    <row r="147" spans="1:8" ht="19.5">
      <c r="A147" s="222"/>
      <c r="B147" s="125"/>
      <c r="C147" s="125"/>
      <c r="D147" s="125"/>
      <c r="E147" s="125"/>
      <c r="F147" s="125"/>
      <c r="G147" s="125"/>
      <c r="H147" s="125"/>
    </row>
    <row r="148" spans="1:8" ht="19.5">
      <c r="A148" s="218"/>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6"/>
      <c r="B151" s="125"/>
      <c r="C151" s="125"/>
      <c r="D151" s="125"/>
      <c r="E151" s="125"/>
      <c r="F151" s="125"/>
      <c r="G151" s="125"/>
      <c r="H151" s="125"/>
    </row>
    <row r="152" spans="1:8" ht="19.5">
      <c r="A152" s="218"/>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6"/>
      <c r="B155" s="125"/>
      <c r="C155" s="125"/>
      <c r="D155" s="125"/>
      <c r="E155" s="125"/>
      <c r="F155" s="125"/>
      <c r="G155" s="125"/>
      <c r="H155" s="125"/>
    </row>
    <row r="156" spans="1:8" ht="19.5">
      <c r="A156" s="218"/>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6"/>
      <c r="B159" s="125"/>
      <c r="C159" s="125"/>
      <c r="D159" s="125"/>
      <c r="E159" s="125"/>
      <c r="F159" s="125"/>
      <c r="G159" s="125"/>
      <c r="H159" s="125"/>
    </row>
    <row r="160" spans="1:8" ht="19.5">
      <c r="A160" s="218"/>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16"/>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23"/>
      <c r="B166" s="125"/>
      <c r="C166" s="125"/>
      <c r="D166" s="125"/>
      <c r="E166" s="125"/>
      <c r="F166" s="125"/>
      <c r="G166" s="125"/>
      <c r="H166" s="125"/>
    </row>
    <row r="167" spans="1:8" ht="19.5">
      <c r="A167" s="219"/>
      <c r="B167" s="125"/>
      <c r="C167" s="125"/>
      <c r="D167" s="125"/>
      <c r="E167" s="125"/>
      <c r="F167" s="125"/>
      <c r="G167" s="125"/>
      <c r="H167" s="125"/>
    </row>
    <row r="168" spans="1:8" ht="19.5">
      <c r="A168" s="219"/>
      <c r="B168" s="125"/>
      <c r="C168" s="125"/>
      <c r="D168" s="125"/>
      <c r="E168" s="125"/>
      <c r="F168" s="125"/>
      <c r="G168" s="125"/>
      <c r="H168" s="125"/>
    </row>
    <row r="169" spans="1:8" ht="19.5">
      <c r="A169" s="218"/>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6"/>
      <c r="B174" s="125"/>
      <c r="C174" s="125"/>
      <c r="D174" s="125"/>
      <c r="E174" s="125"/>
      <c r="F174" s="125"/>
      <c r="G174" s="125"/>
      <c r="H174" s="125"/>
    </row>
    <row r="175" spans="1:8" ht="19.5">
      <c r="A175" s="218"/>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6"/>
      <c r="B179" s="125"/>
      <c r="C179" s="125"/>
      <c r="D179" s="125"/>
      <c r="E179" s="125"/>
      <c r="F179" s="125"/>
      <c r="G179" s="125"/>
      <c r="H179" s="125"/>
    </row>
    <row r="180" spans="1:8" ht="19.5">
      <c r="A180" s="218"/>
      <c r="B180" s="125"/>
      <c r="C180" s="125"/>
      <c r="D180" s="125"/>
      <c r="E180" s="125"/>
      <c r="F180" s="125"/>
      <c r="G180" s="125"/>
      <c r="H180" s="125"/>
    </row>
    <row r="181" spans="1:8" ht="19.5">
      <c r="A181" s="218"/>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6"/>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8"/>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6"/>
      <c r="B193" s="125"/>
      <c r="C193" s="125"/>
      <c r="D193" s="125"/>
      <c r="E193" s="125"/>
      <c r="F193" s="125"/>
      <c r="G193" s="125"/>
      <c r="H193" s="125"/>
    </row>
    <row r="194" spans="1:8" ht="19.5">
      <c r="A194" s="218"/>
      <c r="B194" s="125"/>
      <c r="C194" s="125"/>
      <c r="D194" s="125"/>
      <c r="E194" s="125"/>
      <c r="F194" s="125"/>
      <c r="G194" s="125"/>
      <c r="H194" s="125"/>
    </row>
    <row r="195" spans="1:8" ht="19.5">
      <c r="A195" s="216"/>
      <c r="B195" s="125"/>
      <c r="C195" s="125"/>
      <c r="D195" s="125"/>
      <c r="E195" s="125"/>
      <c r="F195" s="125"/>
      <c r="G195" s="125"/>
      <c r="H195" s="125"/>
    </row>
    <row r="196" spans="1:8" ht="19.5">
      <c r="A196" s="216"/>
      <c r="B196" s="125"/>
      <c r="C196" s="125"/>
      <c r="D196" s="125"/>
      <c r="E196" s="125"/>
      <c r="F196" s="125"/>
      <c r="G196" s="125"/>
      <c r="H196" s="125"/>
    </row>
    <row r="197" spans="1:8" ht="19.5">
      <c r="A197" s="224"/>
      <c r="B197" s="125"/>
      <c r="C197" s="125"/>
      <c r="D197" s="125"/>
      <c r="E197" s="125"/>
      <c r="F197" s="125"/>
      <c r="G197" s="125"/>
      <c r="H197" s="125"/>
    </row>
    <row r="198" spans="1:8" ht="19.5">
      <c r="A198" s="216"/>
      <c r="B198" s="125"/>
      <c r="C198" s="125"/>
      <c r="D198" s="125"/>
      <c r="E198" s="125"/>
      <c r="F198" s="125"/>
      <c r="G198" s="125"/>
      <c r="H198" s="125"/>
    </row>
    <row r="199" spans="1:8" ht="19.5">
      <c r="A199" s="218"/>
      <c r="B199" s="125"/>
      <c r="C199" s="125"/>
      <c r="D199" s="125"/>
      <c r="E199" s="125"/>
      <c r="F199" s="125"/>
      <c r="G199" s="125"/>
      <c r="H199" s="125"/>
    </row>
    <row r="200" spans="1:8" ht="19.5">
      <c r="A200" s="216"/>
      <c r="B200" s="125"/>
      <c r="C200" s="125"/>
      <c r="D200" s="125"/>
      <c r="E200" s="125"/>
      <c r="F200" s="125"/>
      <c r="G200" s="125"/>
      <c r="H200" s="125"/>
    </row>
    <row r="201" spans="1:8" ht="19.5">
      <c r="A201" s="216"/>
      <c r="B201" s="125"/>
      <c r="C201" s="125"/>
      <c r="D201" s="125"/>
      <c r="E201" s="125"/>
      <c r="F201" s="125"/>
      <c r="G201" s="125"/>
      <c r="H201" s="125"/>
    </row>
    <row r="202" spans="1:8" ht="19.5">
      <c r="A202" s="218"/>
      <c r="B202" s="125"/>
      <c r="C202" s="125"/>
      <c r="D202" s="125"/>
      <c r="E202" s="125"/>
      <c r="F202" s="125"/>
      <c r="G202" s="125"/>
      <c r="H202" s="125"/>
    </row>
    <row r="203" spans="1:8" ht="19.5">
      <c r="A203" s="216"/>
      <c r="B203" s="125"/>
      <c r="C203" s="125"/>
      <c r="D203" s="125"/>
      <c r="E203" s="125"/>
      <c r="F203" s="125"/>
      <c r="G203" s="125"/>
      <c r="H203" s="125"/>
    </row>
    <row r="204" spans="1:8" ht="19.5">
      <c r="A204" s="216"/>
      <c r="B204" s="125"/>
      <c r="C204" s="125"/>
      <c r="D204" s="125"/>
      <c r="E204" s="125"/>
      <c r="F204" s="125"/>
      <c r="G204" s="125"/>
      <c r="H204" s="125"/>
    </row>
    <row r="205" spans="1:8" ht="19.5">
      <c r="A205" s="218"/>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6"/>
      <c r="B213" s="125"/>
      <c r="C213" s="125"/>
      <c r="D213" s="125"/>
      <c r="E213" s="125"/>
      <c r="F213" s="125"/>
      <c r="G213" s="125"/>
      <c r="H213" s="125"/>
    </row>
    <row r="214" spans="1:8" ht="19.5">
      <c r="A214" s="218"/>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6"/>
      <c r="B219" s="125"/>
      <c r="C219" s="125"/>
      <c r="D219" s="125"/>
      <c r="E219" s="125"/>
      <c r="F219" s="125"/>
      <c r="G219" s="125"/>
      <c r="H219" s="125"/>
    </row>
    <row r="220" spans="1:8" ht="19.5">
      <c r="A220" s="218"/>
      <c r="B220" s="125"/>
      <c r="C220" s="125"/>
      <c r="D220" s="125"/>
      <c r="E220" s="125"/>
      <c r="F220" s="125"/>
      <c r="G220" s="125"/>
      <c r="H220" s="125"/>
    </row>
    <row r="221" spans="1:8" ht="19.5">
      <c r="A221" s="216"/>
      <c r="B221" s="125"/>
      <c r="C221" s="125"/>
      <c r="D221" s="125"/>
      <c r="E221" s="125"/>
      <c r="F221" s="125"/>
      <c r="G221" s="125"/>
      <c r="H221" s="125"/>
    </row>
    <row r="222" spans="1:8" ht="19.5">
      <c r="A222" s="216"/>
      <c r="B222" s="125"/>
      <c r="C222" s="125"/>
      <c r="D222" s="125"/>
      <c r="E222" s="125"/>
      <c r="F222" s="125"/>
      <c r="G222" s="125"/>
      <c r="H222" s="125"/>
    </row>
    <row r="223" spans="1:8" ht="19.5">
      <c r="A223" s="218"/>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16"/>
      <c r="B226" s="125"/>
      <c r="C226" s="125"/>
      <c r="D226" s="125"/>
      <c r="E226" s="125"/>
      <c r="F226" s="125"/>
      <c r="G226" s="125"/>
      <c r="H226" s="125"/>
    </row>
    <row r="227" spans="1:8" ht="19.5">
      <c r="A227" s="225"/>
      <c r="B227" s="125"/>
      <c r="C227" s="125"/>
      <c r="D227" s="125"/>
      <c r="E227" s="125"/>
      <c r="F227" s="125"/>
      <c r="G227" s="125"/>
      <c r="H227" s="12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E27" sqref="E27"/>
    </sheetView>
  </sheetViews>
  <sheetFormatPr defaultColWidth="9.140625" defaultRowHeight="15"/>
  <cols>
    <col min="1" max="1" width="64.140625" style="173" customWidth="1"/>
    <col min="2" max="8" width="24.7109375" style="864" customWidth="1"/>
    <col min="9" max="9" width="24.7109375" style="177" customWidth="1"/>
    <col min="10" max="15" width="24.7109375" style="864" customWidth="1"/>
    <col min="16" max="16" width="28.42578125" style="864" bestFit="1" customWidth="1"/>
    <col min="17" max="17" width="3.7109375" style="303" customWidth="1"/>
    <col min="18" max="18" width="11.140625" style="864" bestFit="1" customWidth="1"/>
    <col min="19" max="256" width="9.140625" style="864"/>
    <col min="257" max="257" width="64.140625" style="864" customWidth="1"/>
    <col min="258" max="271" width="24.7109375" style="864" customWidth="1"/>
    <col min="272" max="272" width="28.42578125" style="864" bestFit="1" customWidth="1"/>
    <col min="273" max="273" width="3.7109375" style="864" customWidth="1"/>
    <col min="274" max="274" width="11.140625" style="864" bestFit="1" customWidth="1"/>
    <col min="275" max="512" width="9.140625" style="864"/>
    <col min="513" max="513" width="64.140625" style="864" customWidth="1"/>
    <col min="514" max="527" width="24.7109375" style="864" customWidth="1"/>
    <col min="528" max="528" width="28.42578125" style="864" bestFit="1" customWidth="1"/>
    <col min="529" max="529" width="3.7109375" style="864" customWidth="1"/>
    <col min="530" max="530" width="11.140625" style="864" bestFit="1" customWidth="1"/>
    <col min="531" max="768" width="9.140625" style="864"/>
    <col min="769" max="769" width="64.140625" style="864" customWidth="1"/>
    <col min="770" max="783" width="24.7109375" style="864" customWidth="1"/>
    <col min="784" max="784" width="28.42578125" style="864" bestFit="1" customWidth="1"/>
    <col min="785" max="785" width="3.7109375" style="864" customWidth="1"/>
    <col min="786" max="786" width="11.140625" style="864" bestFit="1" customWidth="1"/>
    <col min="787" max="1024" width="9.140625" style="864"/>
    <col min="1025" max="1025" width="64.140625" style="864" customWidth="1"/>
    <col min="1026" max="1039" width="24.7109375" style="864" customWidth="1"/>
    <col min="1040" max="1040" width="28.42578125" style="864" bestFit="1" customWidth="1"/>
    <col min="1041" max="1041" width="3.7109375" style="864" customWidth="1"/>
    <col min="1042" max="1042" width="11.140625" style="864" bestFit="1" customWidth="1"/>
    <col min="1043" max="1280" width="9.140625" style="864"/>
    <col min="1281" max="1281" width="64.140625" style="864" customWidth="1"/>
    <col min="1282" max="1295" width="24.7109375" style="864" customWidth="1"/>
    <col min="1296" max="1296" width="28.42578125" style="864" bestFit="1" customWidth="1"/>
    <col min="1297" max="1297" width="3.7109375" style="864" customWidth="1"/>
    <col min="1298" max="1298" width="11.140625" style="864" bestFit="1" customWidth="1"/>
    <col min="1299" max="1536" width="9.140625" style="864"/>
    <col min="1537" max="1537" width="64.140625" style="864" customWidth="1"/>
    <col min="1538" max="1551" width="24.7109375" style="864" customWidth="1"/>
    <col min="1552" max="1552" width="28.42578125" style="864" bestFit="1" customWidth="1"/>
    <col min="1553" max="1553" width="3.7109375" style="864" customWidth="1"/>
    <col min="1554" max="1554" width="11.140625" style="864" bestFit="1" customWidth="1"/>
    <col min="1555" max="1792" width="9.140625" style="864"/>
    <col min="1793" max="1793" width="64.140625" style="864" customWidth="1"/>
    <col min="1794" max="1807" width="24.7109375" style="864" customWidth="1"/>
    <col min="1808" max="1808" width="28.42578125" style="864" bestFit="1" customWidth="1"/>
    <col min="1809" max="1809" width="3.7109375" style="864" customWidth="1"/>
    <col min="1810" max="1810" width="11.140625" style="864" bestFit="1" customWidth="1"/>
    <col min="1811" max="2048" width="9.140625" style="864"/>
    <col min="2049" max="2049" width="64.140625" style="864" customWidth="1"/>
    <col min="2050" max="2063" width="24.7109375" style="864" customWidth="1"/>
    <col min="2064" max="2064" width="28.42578125" style="864" bestFit="1" customWidth="1"/>
    <col min="2065" max="2065" width="3.7109375" style="864" customWidth="1"/>
    <col min="2066" max="2066" width="11.140625" style="864" bestFit="1" customWidth="1"/>
    <col min="2067" max="2304" width="9.140625" style="864"/>
    <col min="2305" max="2305" width="64.140625" style="864" customWidth="1"/>
    <col min="2306" max="2319" width="24.7109375" style="864" customWidth="1"/>
    <col min="2320" max="2320" width="28.42578125" style="864" bestFit="1" customWidth="1"/>
    <col min="2321" max="2321" width="3.7109375" style="864" customWidth="1"/>
    <col min="2322" max="2322" width="11.140625" style="864" bestFit="1" customWidth="1"/>
    <col min="2323" max="2560" width="9.140625" style="864"/>
    <col min="2561" max="2561" width="64.140625" style="864" customWidth="1"/>
    <col min="2562" max="2575" width="24.7109375" style="864" customWidth="1"/>
    <col min="2576" max="2576" width="28.42578125" style="864" bestFit="1" customWidth="1"/>
    <col min="2577" max="2577" width="3.7109375" style="864" customWidth="1"/>
    <col min="2578" max="2578" width="11.140625" style="864" bestFit="1" customWidth="1"/>
    <col min="2579" max="2816" width="9.140625" style="864"/>
    <col min="2817" max="2817" width="64.140625" style="864" customWidth="1"/>
    <col min="2818" max="2831" width="24.7109375" style="864" customWidth="1"/>
    <col min="2832" max="2832" width="28.42578125" style="864" bestFit="1" customWidth="1"/>
    <col min="2833" max="2833" width="3.7109375" style="864" customWidth="1"/>
    <col min="2834" max="2834" width="11.140625" style="864" bestFit="1" customWidth="1"/>
    <col min="2835" max="3072" width="9.140625" style="864"/>
    <col min="3073" max="3073" width="64.140625" style="864" customWidth="1"/>
    <col min="3074" max="3087" width="24.7109375" style="864" customWidth="1"/>
    <col min="3088" max="3088" width="28.42578125" style="864" bestFit="1" customWidth="1"/>
    <col min="3089" max="3089" width="3.7109375" style="864" customWidth="1"/>
    <col min="3090" max="3090" width="11.140625" style="864" bestFit="1" customWidth="1"/>
    <col min="3091" max="3328" width="9.140625" style="864"/>
    <col min="3329" max="3329" width="64.140625" style="864" customWidth="1"/>
    <col min="3330" max="3343" width="24.7109375" style="864" customWidth="1"/>
    <col min="3344" max="3344" width="28.42578125" style="864" bestFit="1" customWidth="1"/>
    <col min="3345" max="3345" width="3.7109375" style="864" customWidth="1"/>
    <col min="3346" max="3346" width="11.140625" style="864" bestFit="1" customWidth="1"/>
    <col min="3347" max="3584" width="9.140625" style="864"/>
    <col min="3585" max="3585" width="64.140625" style="864" customWidth="1"/>
    <col min="3586" max="3599" width="24.7109375" style="864" customWidth="1"/>
    <col min="3600" max="3600" width="28.42578125" style="864" bestFit="1" customWidth="1"/>
    <col min="3601" max="3601" width="3.7109375" style="864" customWidth="1"/>
    <col min="3602" max="3602" width="11.140625" style="864" bestFit="1" customWidth="1"/>
    <col min="3603" max="3840" width="9.140625" style="864"/>
    <col min="3841" max="3841" width="64.140625" style="864" customWidth="1"/>
    <col min="3842" max="3855" width="24.7109375" style="864" customWidth="1"/>
    <col min="3856" max="3856" width="28.42578125" style="864" bestFit="1" customWidth="1"/>
    <col min="3857" max="3857" width="3.7109375" style="864" customWidth="1"/>
    <col min="3858" max="3858" width="11.140625" style="864" bestFit="1" customWidth="1"/>
    <col min="3859" max="4096" width="9.140625" style="864"/>
    <col min="4097" max="4097" width="64.140625" style="864" customWidth="1"/>
    <col min="4098" max="4111" width="24.7109375" style="864" customWidth="1"/>
    <col min="4112" max="4112" width="28.42578125" style="864" bestFit="1" customWidth="1"/>
    <col min="4113" max="4113" width="3.7109375" style="864" customWidth="1"/>
    <col min="4114" max="4114" width="11.140625" style="864" bestFit="1" customWidth="1"/>
    <col min="4115" max="4352" width="9.140625" style="864"/>
    <col min="4353" max="4353" width="64.140625" style="864" customWidth="1"/>
    <col min="4354" max="4367" width="24.7109375" style="864" customWidth="1"/>
    <col min="4368" max="4368" width="28.42578125" style="864" bestFit="1" customWidth="1"/>
    <col min="4369" max="4369" width="3.7109375" style="864" customWidth="1"/>
    <col min="4370" max="4370" width="11.140625" style="864" bestFit="1" customWidth="1"/>
    <col min="4371" max="4608" width="9.140625" style="864"/>
    <col min="4609" max="4609" width="64.140625" style="864" customWidth="1"/>
    <col min="4610" max="4623" width="24.7109375" style="864" customWidth="1"/>
    <col min="4624" max="4624" width="28.42578125" style="864" bestFit="1" customWidth="1"/>
    <col min="4625" max="4625" width="3.7109375" style="864" customWidth="1"/>
    <col min="4626" max="4626" width="11.140625" style="864" bestFit="1" customWidth="1"/>
    <col min="4627" max="4864" width="9.140625" style="864"/>
    <col min="4865" max="4865" width="64.140625" style="864" customWidth="1"/>
    <col min="4866" max="4879" width="24.7109375" style="864" customWidth="1"/>
    <col min="4880" max="4880" width="28.42578125" style="864" bestFit="1" customWidth="1"/>
    <col min="4881" max="4881" width="3.7109375" style="864" customWidth="1"/>
    <col min="4882" max="4882" width="11.140625" style="864" bestFit="1" customWidth="1"/>
    <col min="4883" max="5120" width="9.140625" style="864"/>
    <col min="5121" max="5121" width="64.140625" style="864" customWidth="1"/>
    <col min="5122" max="5135" width="24.7109375" style="864" customWidth="1"/>
    <col min="5136" max="5136" width="28.42578125" style="864" bestFit="1" customWidth="1"/>
    <col min="5137" max="5137" width="3.7109375" style="864" customWidth="1"/>
    <col min="5138" max="5138" width="11.140625" style="864" bestFit="1" customWidth="1"/>
    <col min="5139" max="5376" width="9.140625" style="864"/>
    <col min="5377" max="5377" width="64.140625" style="864" customWidth="1"/>
    <col min="5378" max="5391" width="24.7109375" style="864" customWidth="1"/>
    <col min="5392" max="5392" width="28.42578125" style="864" bestFit="1" customWidth="1"/>
    <col min="5393" max="5393" width="3.7109375" style="864" customWidth="1"/>
    <col min="5394" max="5394" width="11.140625" style="864" bestFit="1" customWidth="1"/>
    <col min="5395" max="5632" width="9.140625" style="864"/>
    <col min="5633" max="5633" width="64.140625" style="864" customWidth="1"/>
    <col min="5634" max="5647" width="24.7109375" style="864" customWidth="1"/>
    <col min="5648" max="5648" width="28.42578125" style="864" bestFit="1" customWidth="1"/>
    <col min="5649" max="5649" width="3.7109375" style="864" customWidth="1"/>
    <col min="5650" max="5650" width="11.140625" style="864" bestFit="1" customWidth="1"/>
    <col min="5651" max="5888" width="9.140625" style="864"/>
    <col min="5889" max="5889" width="64.140625" style="864" customWidth="1"/>
    <col min="5890" max="5903" width="24.7109375" style="864" customWidth="1"/>
    <col min="5904" max="5904" width="28.42578125" style="864" bestFit="1" customWidth="1"/>
    <col min="5905" max="5905" width="3.7109375" style="864" customWidth="1"/>
    <col min="5906" max="5906" width="11.140625" style="864" bestFit="1" customWidth="1"/>
    <col min="5907" max="6144" width="9.140625" style="864"/>
    <col min="6145" max="6145" width="64.140625" style="864" customWidth="1"/>
    <col min="6146" max="6159" width="24.7109375" style="864" customWidth="1"/>
    <col min="6160" max="6160" width="28.42578125" style="864" bestFit="1" customWidth="1"/>
    <col min="6161" max="6161" width="3.7109375" style="864" customWidth="1"/>
    <col min="6162" max="6162" width="11.140625" style="864" bestFit="1" customWidth="1"/>
    <col min="6163" max="6400" width="9.140625" style="864"/>
    <col min="6401" max="6401" width="64.140625" style="864" customWidth="1"/>
    <col min="6402" max="6415" width="24.7109375" style="864" customWidth="1"/>
    <col min="6416" max="6416" width="28.42578125" style="864" bestFit="1" customWidth="1"/>
    <col min="6417" max="6417" width="3.7109375" style="864" customWidth="1"/>
    <col min="6418" max="6418" width="11.140625" style="864" bestFit="1" customWidth="1"/>
    <col min="6419" max="6656" width="9.140625" style="864"/>
    <col min="6657" max="6657" width="64.140625" style="864" customWidth="1"/>
    <col min="6658" max="6671" width="24.7109375" style="864" customWidth="1"/>
    <col min="6672" max="6672" width="28.42578125" style="864" bestFit="1" customWidth="1"/>
    <col min="6673" max="6673" width="3.7109375" style="864" customWidth="1"/>
    <col min="6674" max="6674" width="11.140625" style="864" bestFit="1" customWidth="1"/>
    <col min="6675" max="6912" width="9.140625" style="864"/>
    <col min="6913" max="6913" width="64.140625" style="864" customWidth="1"/>
    <col min="6914" max="6927" width="24.7109375" style="864" customWidth="1"/>
    <col min="6928" max="6928" width="28.42578125" style="864" bestFit="1" customWidth="1"/>
    <col min="6929" max="6929" width="3.7109375" style="864" customWidth="1"/>
    <col min="6930" max="6930" width="11.140625" style="864" bestFit="1" customWidth="1"/>
    <col min="6931" max="7168" width="9.140625" style="864"/>
    <col min="7169" max="7169" width="64.140625" style="864" customWidth="1"/>
    <col min="7170" max="7183" width="24.7109375" style="864" customWidth="1"/>
    <col min="7184" max="7184" width="28.42578125" style="864" bestFit="1" customWidth="1"/>
    <col min="7185" max="7185" width="3.7109375" style="864" customWidth="1"/>
    <col min="7186" max="7186" width="11.140625" style="864" bestFit="1" customWidth="1"/>
    <col min="7187" max="7424" width="9.140625" style="864"/>
    <col min="7425" max="7425" width="64.140625" style="864" customWidth="1"/>
    <col min="7426" max="7439" width="24.7109375" style="864" customWidth="1"/>
    <col min="7440" max="7440" width="28.42578125" style="864" bestFit="1" customWidth="1"/>
    <col min="7441" max="7441" width="3.7109375" style="864" customWidth="1"/>
    <col min="7442" max="7442" width="11.140625" style="864" bestFit="1" customWidth="1"/>
    <col min="7443" max="7680" width="9.140625" style="864"/>
    <col min="7681" max="7681" width="64.140625" style="864" customWidth="1"/>
    <col min="7682" max="7695" width="24.7109375" style="864" customWidth="1"/>
    <col min="7696" max="7696" width="28.42578125" style="864" bestFit="1" customWidth="1"/>
    <col min="7697" max="7697" width="3.7109375" style="864" customWidth="1"/>
    <col min="7698" max="7698" width="11.140625" style="864" bestFit="1" customWidth="1"/>
    <col min="7699" max="7936" width="9.140625" style="864"/>
    <col min="7937" max="7937" width="64.140625" style="864" customWidth="1"/>
    <col min="7938" max="7951" width="24.7109375" style="864" customWidth="1"/>
    <col min="7952" max="7952" width="28.42578125" style="864" bestFit="1" customWidth="1"/>
    <col min="7953" max="7953" width="3.7109375" style="864" customWidth="1"/>
    <col min="7954" max="7954" width="11.140625" style="864" bestFit="1" customWidth="1"/>
    <col min="7955" max="8192" width="9.140625" style="864"/>
    <col min="8193" max="8193" width="64.140625" style="864" customWidth="1"/>
    <col min="8194" max="8207" width="24.7109375" style="864" customWidth="1"/>
    <col min="8208" max="8208" width="28.42578125" style="864" bestFit="1" customWidth="1"/>
    <col min="8209" max="8209" width="3.7109375" style="864" customWidth="1"/>
    <col min="8210" max="8210" width="11.140625" style="864" bestFit="1" customWidth="1"/>
    <col min="8211" max="8448" width="9.140625" style="864"/>
    <col min="8449" max="8449" width="64.140625" style="864" customWidth="1"/>
    <col min="8450" max="8463" width="24.7109375" style="864" customWidth="1"/>
    <col min="8464" max="8464" width="28.42578125" style="864" bestFit="1" customWidth="1"/>
    <col min="8465" max="8465" width="3.7109375" style="864" customWidth="1"/>
    <col min="8466" max="8466" width="11.140625" style="864" bestFit="1" customWidth="1"/>
    <col min="8467" max="8704" width="9.140625" style="864"/>
    <col min="8705" max="8705" width="64.140625" style="864" customWidth="1"/>
    <col min="8706" max="8719" width="24.7109375" style="864" customWidth="1"/>
    <col min="8720" max="8720" width="28.42578125" style="864" bestFit="1" customWidth="1"/>
    <col min="8721" max="8721" width="3.7109375" style="864" customWidth="1"/>
    <col min="8722" max="8722" width="11.140625" style="864" bestFit="1" customWidth="1"/>
    <col min="8723" max="8960" width="9.140625" style="864"/>
    <col min="8961" max="8961" width="64.140625" style="864" customWidth="1"/>
    <col min="8962" max="8975" width="24.7109375" style="864" customWidth="1"/>
    <col min="8976" max="8976" width="28.42578125" style="864" bestFit="1" customWidth="1"/>
    <col min="8977" max="8977" width="3.7109375" style="864" customWidth="1"/>
    <col min="8978" max="8978" width="11.140625" style="864" bestFit="1" customWidth="1"/>
    <col min="8979" max="9216" width="9.140625" style="864"/>
    <col min="9217" max="9217" width="64.140625" style="864" customWidth="1"/>
    <col min="9218" max="9231" width="24.7109375" style="864" customWidth="1"/>
    <col min="9232" max="9232" width="28.42578125" style="864" bestFit="1" customWidth="1"/>
    <col min="9233" max="9233" width="3.7109375" style="864" customWidth="1"/>
    <col min="9234" max="9234" width="11.140625" style="864" bestFit="1" customWidth="1"/>
    <col min="9235" max="9472" width="9.140625" style="864"/>
    <col min="9473" max="9473" width="64.140625" style="864" customWidth="1"/>
    <col min="9474" max="9487" width="24.7109375" style="864" customWidth="1"/>
    <col min="9488" max="9488" width="28.42578125" style="864" bestFit="1" customWidth="1"/>
    <col min="9489" max="9489" width="3.7109375" style="864" customWidth="1"/>
    <col min="9490" max="9490" width="11.140625" style="864" bestFit="1" customWidth="1"/>
    <col min="9491" max="9728" width="9.140625" style="864"/>
    <col min="9729" max="9729" width="64.140625" style="864" customWidth="1"/>
    <col min="9730" max="9743" width="24.7109375" style="864" customWidth="1"/>
    <col min="9744" max="9744" width="28.42578125" style="864" bestFit="1" customWidth="1"/>
    <col min="9745" max="9745" width="3.7109375" style="864" customWidth="1"/>
    <col min="9746" max="9746" width="11.140625" style="864" bestFit="1" customWidth="1"/>
    <col min="9747" max="9984" width="9.140625" style="864"/>
    <col min="9985" max="9985" width="64.140625" style="864" customWidth="1"/>
    <col min="9986" max="9999" width="24.7109375" style="864" customWidth="1"/>
    <col min="10000" max="10000" width="28.42578125" style="864" bestFit="1" customWidth="1"/>
    <col min="10001" max="10001" width="3.7109375" style="864" customWidth="1"/>
    <col min="10002" max="10002" width="11.140625" style="864" bestFit="1" customWidth="1"/>
    <col min="10003" max="10240" width="9.140625" style="864"/>
    <col min="10241" max="10241" width="64.140625" style="864" customWidth="1"/>
    <col min="10242" max="10255" width="24.7109375" style="864" customWidth="1"/>
    <col min="10256" max="10256" width="28.42578125" style="864" bestFit="1" customWidth="1"/>
    <col min="10257" max="10257" width="3.7109375" style="864" customWidth="1"/>
    <col min="10258" max="10258" width="11.140625" style="864" bestFit="1" customWidth="1"/>
    <col min="10259" max="10496" width="9.140625" style="864"/>
    <col min="10497" max="10497" width="64.140625" style="864" customWidth="1"/>
    <col min="10498" max="10511" width="24.7109375" style="864" customWidth="1"/>
    <col min="10512" max="10512" width="28.42578125" style="864" bestFit="1" customWidth="1"/>
    <col min="10513" max="10513" width="3.7109375" style="864" customWidth="1"/>
    <col min="10514" max="10514" width="11.140625" style="864" bestFit="1" customWidth="1"/>
    <col min="10515" max="10752" width="9.140625" style="864"/>
    <col min="10753" max="10753" width="64.140625" style="864" customWidth="1"/>
    <col min="10754" max="10767" width="24.7109375" style="864" customWidth="1"/>
    <col min="10768" max="10768" width="28.42578125" style="864" bestFit="1" customWidth="1"/>
    <col min="10769" max="10769" width="3.7109375" style="864" customWidth="1"/>
    <col min="10770" max="10770" width="11.140625" style="864" bestFit="1" customWidth="1"/>
    <col min="10771" max="11008" width="9.140625" style="864"/>
    <col min="11009" max="11009" width="64.140625" style="864" customWidth="1"/>
    <col min="11010" max="11023" width="24.7109375" style="864" customWidth="1"/>
    <col min="11024" max="11024" width="28.42578125" style="864" bestFit="1" customWidth="1"/>
    <col min="11025" max="11025" width="3.7109375" style="864" customWidth="1"/>
    <col min="11026" max="11026" width="11.140625" style="864" bestFit="1" customWidth="1"/>
    <col min="11027" max="11264" width="9.140625" style="864"/>
    <col min="11265" max="11265" width="64.140625" style="864" customWidth="1"/>
    <col min="11266" max="11279" width="24.7109375" style="864" customWidth="1"/>
    <col min="11280" max="11280" width="28.42578125" style="864" bestFit="1" customWidth="1"/>
    <col min="11281" max="11281" width="3.7109375" style="864" customWidth="1"/>
    <col min="11282" max="11282" width="11.140625" style="864" bestFit="1" customWidth="1"/>
    <col min="11283" max="11520" width="9.140625" style="864"/>
    <col min="11521" max="11521" width="64.140625" style="864" customWidth="1"/>
    <col min="11522" max="11535" width="24.7109375" style="864" customWidth="1"/>
    <col min="11536" max="11536" width="28.42578125" style="864" bestFit="1" customWidth="1"/>
    <col min="11537" max="11537" width="3.7109375" style="864" customWidth="1"/>
    <col min="11538" max="11538" width="11.140625" style="864" bestFit="1" customWidth="1"/>
    <col min="11539" max="11776" width="9.140625" style="864"/>
    <col min="11777" max="11777" width="64.140625" style="864" customWidth="1"/>
    <col min="11778" max="11791" width="24.7109375" style="864" customWidth="1"/>
    <col min="11792" max="11792" width="28.42578125" style="864" bestFit="1" customWidth="1"/>
    <col min="11793" max="11793" width="3.7109375" style="864" customWidth="1"/>
    <col min="11794" max="11794" width="11.140625" style="864" bestFit="1" customWidth="1"/>
    <col min="11795" max="12032" width="9.140625" style="864"/>
    <col min="12033" max="12033" width="64.140625" style="864" customWidth="1"/>
    <col min="12034" max="12047" width="24.7109375" style="864" customWidth="1"/>
    <col min="12048" max="12048" width="28.42578125" style="864" bestFit="1" customWidth="1"/>
    <col min="12049" max="12049" width="3.7109375" style="864" customWidth="1"/>
    <col min="12050" max="12050" width="11.140625" style="864" bestFit="1" customWidth="1"/>
    <col min="12051" max="12288" width="9.140625" style="864"/>
    <col min="12289" max="12289" width="64.140625" style="864" customWidth="1"/>
    <col min="12290" max="12303" width="24.7109375" style="864" customWidth="1"/>
    <col min="12304" max="12304" width="28.42578125" style="864" bestFit="1" customWidth="1"/>
    <col min="12305" max="12305" width="3.7109375" style="864" customWidth="1"/>
    <col min="12306" max="12306" width="11.140625" style="864" bestFit="1" customWidth="1"/>
    <col min="12307" max="12544" width="9.140625" style="864"/>
    <col min="12545" max="12545" width="64.140625" style="864" customWidth="1"/>
    <col min="12546" max="12559" width="24.7109375" style="864" customWidth="1"/>
    <col min="12560" max="12560" width="28.42578125" style="864" bestFit="1" customWidth="1"/>
    <col min="12561" max="12561" width="3.7109375" style="864" customWidth="1"/>
    <col min="12562" max="12562" width="11.140625" style="864" bestFit="1" customWidth="1"/>
    <col min="12563" max="12800" width="9.140625" style="864"/>
    <col min="12801" max="12801" width="64.140625" style="864" customWidth="1"/>
    <col min="12802" max="12815" width="24.7109375" style="864" customWidth="1"/>
    <col min="12816" max="12816" width="28.42578125" style="864" bestFit="1" customWidth="1"/>
    <col min="12817" max="12817" width="3.7109375" style="864" customWidth="1"/>
    <col min="12818" max="12818" width="11.140625" style="864" bestFit="1" customWidth="1"/>
    <col min="12819" max="13056" width="9.140625" style="864"/>
    <col min="13057" max="13057" width="64.140625" style="864" customWidth="1"/>
    <col min="13058" max="13071" width="24.7109375" style="864" customWidth="1"/>
    <col min="13072" max="13072" width="28.42578125" style="864" bestFit="1" customWidth="1"/>
    <col min="13073" max="13073" width="3.7109375" style="864" customWidth="1"/>
    <col min="13074" max="13074" width="11.140625" style="864" bestFit="1" customWidth="1"/>
    <col min="13075" max="13312" width="9.140625" style="864"/>
    <col min="13313" max="13313" width="64.140625" style="864" customWidth="1"/>
    <col min="13314" max="13327" width="24.7109375" style="864" customWidth="1"/>
    <col min="13328" max="13328" width="28.42578125" style="864" bestFit="1" customWidth="1"/>
    <col min="13329" max="13329" width="3.7109375" style="864" customWidth="1"/>
    <col min="13330" max="13330" width="11.140625" style="864" bestFit="1" customWidth="1"/>
    <col min="13331" max="13568" width="9.140625" style="864"/>
    <col min="13569" max="13569" width="64.140625" style="864" customWidth="1"/>
    <col min="13570" max="13583" width="24.7109375" style="864" customWidth="1"/>
    <col min="13584" max="13584" width="28.42578125" style="864" bestFit="1" customWidth="1"/>
    <col min="13585" max="13585" width="3.7109375" style="864" customWidth="1"/>
    <col min="13586" max="13586" width="11.140625" style="864" bestFit="1" customWidth="1"/>
    <col min="13587" max="13824" width="9.140625" style="864"/>
    <col min="13825" max="13825" width="64.140625" style="864" customWidth="1"/>
    <col min="13826" max="13839" width="24.7109375" style="864" customWidth="1"/>
    <col min="13840" max="13840" width="28.42578125" style="864" bestFit="1" customWidth="1"/>
    <col min="13841" max="13841" width="3.7109375" style="864" customWidth="1"/>
    <col min="13842" max="13842" width="11.140625" style="864" bestFit="1" customWidth="1"/>
    <col min="13843" max="14080" width="9.140625" style="864"/>
    <col min="14081" max="14081" width="64.140625" style="864" customWidth="1"/>
    <col min="14082" max="14095" width="24.7109375" style="864" customWidth="1"/>
    <col min="14096" max="14096" width="28.42578125" style="864" bestFit="1" customWidth="1"/>
    <col min="14097" max="14097" width="3.7109375" style="864" customWidth="1"/>
    <col min="14098" max="14098" width="11.140625" style="864" bestFit="1" customWidth="1"/>
    <col min="14099" max="14336" width="9.140625" style="864"/>
    <col min="14337" max="14337" width="64.140625" style="864" customWidth="1"/>
    <col min="14338" max="14351" width="24.7109375" style="864" customWidth="1"/>
    <col min="14352" max="14352" width="28.42578125" style="864" bestFit="1" customWidth="1"/>
    <col min="14353" max="14353" width="3.7109375" style="864" customWidth="1"/>
    <col min="14354" max="14354" width="11.140625" style="864" bestFit="1" customWidth="1"/>
    <col min="14355" max="14592" width="9.140625" style="864"/>
    <col min="14593" max="14593" width="64.140625" style="864" customWidth="1"/>
    <col min="14594" max="14607" width="24.7109375" style="864" customWidth="1"/>
    <col min="14608" max="14608" width="28.42578125" style="864" bestFit="1" customWidth="1"/>
    <col min="14609" max="14609" width="3.7109375" style="864" customWidth="1"/>
    <col min="14610" max="14610" width="11.140625" style="864" bestFit="1" customWidth="1"/>
    <col min="14611" max="14848" width="9.140625" style="864"/>
    <col min="14849" max="14849" width="64.140625" style="864" customWidth="1"/>
    <col min="14850" max="14863" width="24.7109375" style="864" customWidth="1"/>
    <col min="14864" max="14864" width="28.42578125" style="864" bestFit="1" customWidth="1"/>
    <col min="14865" max="14865" width="3.7109375" style="864" customWidth="1"/>
    <col min="14866" max="14866" width="11.140625" style="864" bestFit="1" customWidth="1"/>
    <col min="14867" max="15104" width="9.140625" style="864"/>
    <col min="15105" max="15105" width="64.140625" style="864" customWidth="1"/>
    <col min="15106" max="15119" width="24.7109375" style="864" customWidth="1"/>
    <col min="15120" max="15120" width="28.42578125" style="864" bestFit="1" customWidth="1"/>
    <col min="15121" max="15121" width="3.7109375" style="864" customWidth="1"/>
    <col min="15122" max="15122" width="11.140625" style="864" bestFit="1" customWidth="1"/>
    <col min="15123" max="15360" width="9.140625" style="864"/>
    <col min="15361" max="15361" width="64.140625" style="864" customWidth="1"/>
    <col min="15362" max="15375" width="24.7109375" style="864" customWidth="1"/>
    <col min="15376" max="15376" width="28.42578125" style="864" bestFit="1" customWidth="1"/>
    <col min="15377" max="15377" width="3.7109375" style="864" customWidth="1"/>
    <col min="15378" max="15378" width="11.140625" style="864" bestFit="1" customWidth="1"/>
    <col min="15379" max="15616" width="9.140625" style="864"/>
    <col min="15617" max="15617" width="64.140625" style="864" customWidth="1"/>
    <col min="15618" max="15631" width="24.7109375" style="864" customWidth="1"/>
    <col min="15632" max="15632" width="28.42578125" style="864" bestFit="1" customWidth="1"/>
    <col min="15633" max="15633" width="3.7109375" style="864" customWidth="1"/>
    <col min="15634" max="15634" width="11.140625" style="864" bestFit="1" customWidth="1"/>
    <col min="15635" max="15872" width="9.140625" style="864"/>
    <col min="15873" max="15873" width="64.140625" style="864" customWidth="1"/>
    <col min="15874" max="15887" width="24.7109375" style="864" customWidth="1"/>
    <col min="15888" max="15888" width="28.42578125" style="864" bestFit="1" customWidth="1"/>
    <col min="15889" max="15889" width="3.7109375" style="864" customWidth="1"/>
    <col min="15890" max="15890" width="11.140625" style="864" bestFit="1" customWidth="1"/>
    <col min="15891" max="16128" width="9.140625" style="864"/>
    <col min="16129" max="16129" width="64.140625" style="864" customWidth="1"/>
    <col min="16130" max="16143" width="24.7109375" style="864" customWidth="1"/>
    <col min="16144" max="16144" width="28.42578125" style="864" bestFit="1" customWidth="1"/>
    <col min="16145" max="16145" width="3.7109375" style="864" customWidth="1"/>
    <col min="16146" max="16146" width="11.140625" style="864" bestFit="1" customWidth="1"/>
    <col min="16147" max="16384" width="9.140625" style="864"/>
  </cols>
  <sheetData>
    <row r="1" spans="1:16" s="864" customFormat="1" ht="20.25" hidden="1">
      <c r="A1" s="277"/>
      <c r="B1" s="278"/>
      <c r="C1" s="278"/>
      <c r="D1" s="278"/>
      <c r="E1" s="278"/>
      <c r="F1" s="278"/>
      <c r="G1" s="278"/>
      <c r="H1" s="278"/>
      <c r="I1" s="177"/>
    </row>
    <row r="2" spans="1:16" s="864" customFormat="1" ht="69" customHeight="1">
      <c r="A2" s="1202" t="s">
        <v>1286</v>
      </c>
      <c r="B2" s="1203"/>
      <c r="C2" s="1203"/>
      <c r="D2" s="1203"/>
      <c r="E2" s="1203"/>
      <c r="F2" s="1203"/>
      <c r="G2" s="1203"/>
      <c r="H2" s="1203"/>
      <c r="I2" s="1203"/>
      <c r="J2" s="1203"/>
      <c r="K2" s="1203"/>
      <c r="L2" s="1203"/>
      <c r="M2" s="1203"/>
      <c r="N2" s="1203"/>
      <c r="O2" s="1203"/>
      <c r="P2" s="1203"/>
    </row>
    <row r="3" spans="1:16" s="864" customFormat="1" ht="44.25" customHeight="1">
      <c r="A3" s="1202" t="s">
        <v>696</v>
      </c>
      <c r="B3" s="1203"/>
      <c r="C3" s="1203"/>
      <c r="D3" s="1203"/>
      <c r="E3" s="1203"/>
      <c r="F3" s="1203"/>
      <c r="G3" s="1203"/>
      <c r="H3" s="1203"/>
      <c r="I3" s="1203"/>
      <c r="J3" s="1203"/>
      <c r="K3" s="1203"/>
      <c r="L3" s="1203"/>
      <c r="M3" s="1203"/>
      <c r="N3" s="1203"/>
      <c r="O3" s="1203"/>
      <c r="P3" s="1203"/>
    </row>
    <row r="4" spans="1:16" s="864" customFormat="1" ht="44.25" customHeight="1">
      <c r="A4" s="1202" t="s">
        <v>1550</v>
      </c>
      <c r="B4" s="1203"/>
      <c r="C4" s="1203"/>
      <c r="D4" s="1203"/>
      <c r="E4" s="1203"/>
      <c r="F4" s="1203"/>
      <c r="G4" s="1203"/>
      <c r="H4" s="1203"/>
      <c r="I4" s="1203"/>
      <c r="J4" s="1203"/>
      <c r="K4" s="1203"/>
      <c r="L4" s="1203"/>
      <c r="M4" s="1203"/>
      <c r="N4" s="1203"/>
      <c r="O4" s="1203"/>
      <c r="P4" s="1203"/>
    </row>
    <row r="5" spans="1:16" s="231" customFormat="1" ht="51.75" customHeight="1">
      <c r="A5" s="1204" t="s">
        <v>697</v>
      </c>
      <c r="B5" s="1205"/>
      <c r="C5" s="1205"/>
      <c r="D5" s="1205"/>
      <c r="E5" s="1205"/>
      <c r="F5" s="1205"/>
      <c r="G5" s="1205"/>
      <c r="H5" s="1205"/>
      <c r="I5" s="1205"/>
      <c r="J5" s="1205"/>
      <c r="K5" s="1205"/>
      <c r="L5" s="1205"/>
      <c r="M5" s="1205"/>
      <c r="N5" s="1205"/>
      <c r="O5" s="1205"/>
      <c r="P5" s="1205"/>
    </row>
    <row r="6" spans="1:16" s="864" customFormat="1" ht="3" customHeight="1">
      <c r="A6" s="279"/>
      <c r="B6" s="660"/>
      <c r="C6" s="660"/>
      <c r="D6" s="660"/>
      <c r="E6" s="660"/>
      <c r="F6" s="660"/>
      <c r="G6" s="660"/>
      <c r="H6" s="660"/>
      <c r="I6" s="660"/>
      <c r="J6" s="660"/>
      <c r="K6" s="660"/>
      <c r="L6" s="660"/>
      <c r="M6" s="660"/>
      <c r="N6" s="660"/>
      <c r="O6" s="660"/>
      <c r="P6" s="660"/>
    </row>
    <row r="7" spans="1:16" s="864" customFormat="1" ht="11.25" customHeight="1" thickBot="1">
      <c r="A7" s="173"/>
      <c r="I7" s="177"/>
    </row>
    <row r="8" spans="1:16" s="115" customFormat="1" ht="51.75" customHeight="1" thickTop="1" thickBot="1">
      <c r="A8" s="280"/>
      <c r="B8" s="281" t="s">
        <v>307</v>
      </c>
      <c r="C8" s="281" t="s">
        <v>308</v>
      </c>
      <c r="D8" s="281" t="s">
        <v>309</v>
      </c>
      <c r="E8" s="281" t="s">
        <v>310</v>
      </c>
      <c r="F8" s="281" t="s">
        <v>311</v>
      </c>
      <c r="G8" s="281" t="s">
        <v>312</v>
      </c>
      <c r="H8" s="281" t="s">
        <v>313</v>
      </c>
      <c r="I8" s="281" t="s">
        <v>314</v>
      </c>
      <c r="J8" s="281" t="s">
        <v>315</v>
      </c>
      <c r="K8" s="281" t="s">
        <v>316</v>
      </c>
      <c r="L8" s="281" t="s">
        <v>317</v>
      </c>
      <c r="M8" s="281" t="s">
        <v>318</v>
      </c>
      <c r="N8" s="281" t="s">
        <v>1290</v>
      </c>
      <c r="O8" s="282" t="s">
        <v>1291</v>
      </c>
      <c r="P8" s="282" t="s">
        <v>319</v>
      </c>
    </row>
    <row r="9" spans="1:16" s="284" customFormat="1" ht="36.75" customHeight="1" thickTop="1" thickBot="1">
      <c r="A9" s="283" t="s">
        <v>698</v>
      </c>
      <c r="B9" s="923">
        <v>0.1182</v>
      </c>
      <c r="C9" s="923">
        <v>0.1177</v>
      </c>
      <c r="D9" s="923">
        <v>0.1217</v>
      </c>
      <c r="E9" s="923">
        <v>0.1143</v>
      </c>
      <c r="F9" s="923">
        <v>0.1298</v>
      </c>
      <c r="G9" s="923">
        <v>0.1108</v>
      </c>
      <c r="H9" s="923">
        <v>0.1245</v>
      </c>
      <c r="I9" s="923">
        <v>0.126</v>
      </c>
      <c r="J9" s="923">
        <v>0.63029999999999997</v>
      </c>
      <c r="K9" s="923">
        <v>0.67379999999999995</v>
      </c>
      <c r="L9" s="923">
        <v>0.12239999999999999</v>
      </c>
      <c r="M9" s="923">
        <v>0.11890000000000001</v>
      </c>
      <c r="N9" s="923">
        <v>0.12970000000000001</v>
      </c>
      <c r="O9" s="923">
        <v>0.1118</v>
      </c>
      <c r="P9" s="923">
        <v>0.1231</v>
      </c>
    </row>
    <row r="10" spans="1:16" s="231" customFormat="1" ht="36.75" customHeight="1" thickTop="1">
      <c r="A10" s="285" t="s">
        <v>699</v>
      </c>
      <c r="B10" s="924">
        <v>6819377487.8000002</v>
      </c>
      <c r="C10" s="924">
        <v>37746821554.660004</v>
      </c>
      <c r="D10" s="924">
        <v>8241541394.6199999</v>
      </c>
      <c r="E10" s="924">
        <v>7775731021.8599997</v>
      </c>
      <c r="F10" s="924">
        <v>3741728920.6500001</v>
      </c>
      <c r="G10" s="924">
        <v>2380073584.9899998</v>
      </c>
      <c r="H10" s="924">
        <v>2139640726.48</v>
      </c>
      <c r="I10" s="924">
        <v>839295610.83000004</v>
      </c>
      <c r="J10" s="924">
        <v>55585514.109999999</v>
      </c>
      <c r="K10" s="924">
        <v>251713991.24000001</v>
      </c>
      <c r="L10" s="924">
        <v>908053958.32000005</v>
      </c>
      <c r="M10" s="924">
        <v>364873257.85000002</v>
      </c>
      <c r="N10" s="924">
        <v>2243863703.5599999</v>
      </c>
      <c r="O10" s="924">
        <v>1134907314.97</v>
      </c>
      <c r="P10" s="924">
        <v>74643208041.940002</v>
      </c>
    </row>
    <row r="11" spans="1:16" s="231" customFormat="1" ht="36.75" customHeight="1">
      <c r="A11" s="285" t="s">
        <v>700</v>
      </c>
      <c r="B11" s="924">
        <v>13237005.210000001</v>
      </c>
      <c r="C11" s="924">
        <v>17046466.550000001</v>
      </c>
      <c r="D11" s="924">
        <v>0</v>
      </c>
      <c r="E11" s="924">
        <v>0</v>
      </c>
      <c r="F11" s="924">
        <v>0</v>
      </c>
      <c r="G11" s="924">
        <v>0</v>
      </c>
      <c r="H11" s="924">
        <v>0</v>
      </c>
      <c r="I11" s="924">
        <v>0</v>
      </c>
      <c r="J11" s="924">
        <v>0</v>
      </c>
      <c r="K11" s="924">
        <v>0</v>
      </c>
      <c r="L11" s="924">
        <v>0</v>
      </c>
      <c r="M11" s="924">
        <v>0</v>
      </c>
      <c r="N11" s="924">
        <v>0</v>
      </c>
      <c r="O11" s="924">
        <v>0</v>
      </c>
      <c r="P11" s="924">
        <v>30283471.760000002</v>
      </c>
    </row>
    <row r="12" spans="1:16" s="286" customFormat="1" ht="36.75" customHeight="1">
      <c r="A12" s="285" t="s">
        <v>701</v>
      </c>
      <c r="B12" s="924">
        <v>2735064129.1199999</v>
      </c>
      <c r="C12" s="924">
        <v>1080933389.71</v>
      </c>
      <c r="D12" s="924">
        <v>2482476700.0500002</v>
      </c>
      <c r="E12" s="924">
        <v>3415357332.9400001</v>
      </c>
      <c r="F12" s="924">
        <v>2035037539.5899999</v>
      </c>
      <c r="G12" s="924">
        <v>195212247.56</v>
      </c>
      <c r="H12" s="924">
        <v>156046318.41999999</v>
      </c>
      <c r="I12" s="924">
        <v>368808534.27999997</v>
      </c>
      <c r="J12" s="924">
        <v>76978373.260000005</v>
      </c>
      <c r="K12" s="924">
        <v>104264400.11</v>
      </c>
      <c r="L12" s="924">
        <v>439200659.82999998</v>
      </c>
      <c r="M12" s="924">
        <v>98478488.420000002</v>
      </c>
      <c r="N12" s="924">
        <v>542238244.12</v>
      </c>
      <c r="O12" s="924">
        <v>326529685.51999998</v>
      </c>
      <c r="P12" s="924">
        <v>14056626042.93</v>
      </c>
    </row>
    <row r="13" spans="1:16" s="286" customFormat="1" ht="36.75" customHeight="1">
      <c r="A13" s="285" t="s">
        <v>702</v>
      </c>
      <c r="B13" s="924">
        <v>2372566410.1999998</v>
      </c>
      <c r="C13" s="924">
        <v>1495413174.8800001</v>
      </c>
      <c r="D13" s="924">
        <v>4233969601.0100002</v>
      </c>
      <c r="E13" s="924">
        <v>814983935.83000004</v>
      </c>
      <c r="F13" s="924">
        <v>1301663341.4000001</v>
      </c>
      <c r="G13" s="924">
        <v>989515045.15999997</v>
      </c>
      <c r="H13" s="924">
        <v>725559635.97000003</v>
      </c>
      <c r="I13" s="924">
        <v>237297429.69</v>
      </c>
      <c r="J13" s="924">
        <v>0</v>
      </c>
      <c r="K13" s="924">
        <v>0</v>
      </c>
      <c r="L13" s="924">
        <v>290027546.25999999</v>
      </c>
      <c r="M13" s="924">
        <v>226480960.37</v>
      </c>
      <c r="N13" s="924">
        <v>399660220.14999998</v>
      </c>
      <c r="O13" s="924">
        <v>429621037.75999999</v>
      </c>
      <c r="P13" s="924">
        <v>13516758338.68</v>
      </c>
    </row>
    <row r="14" spans="1:16" s="286" customFormat="1" ht="36.75" customHeight="1">
      <c r="A14" s="285" t="s">
        <v>703</v>
      </c>
      <c r="B14" s="924">
        <v>2760855532.98</v>
      </c>
      <c r="C14" s="924">
        <v>2613907595.8600001</v>
      </c>
      <c r="D14" s="924">
        <v>2263679606.3499999</v>
      </c>
      <c r="E14" s="924">
        <v>2989196801.27</v>
      </c>
      <c r="F14" s="924">
        <v>1682375425.0699999</v>
      </c>
      <c r="G14" s="924">
        <v>1522963361.71</v>
      </c>
      <c r="H14" s="924">
        <v>1286737233.6400001</v>
      </c>
      <c r="I14" s="924">
        <v>0</v>
      </c>
      <c r="J14" s="924">
        <v>0</v>
      </c>
      <c r="K14" s="924">
        <v>56569216.619999997</v>
      </c>
      <c r="L14" s="924">
        <v>656950313.07000005</v>
      </c>
      <c r="M14" s="924">
        <v>212519071.68000001</v>
      </c>
      <c r="N14" s="924">
        <v>1456864948.3599999</v>
      </c>
      <c r="O14" s="924">
        <v>263167330.75</v>
      </c>
      <c r="P14" s="924">
        <v>17765786437.360001</v>
      </c>
    </row>
    <row r="15" spans="1:16" s="286" customFormat="1" ht="36.75" customHeight="1" thickBot="1">
      <c r="A15" s="285" t="s">
        <v>704</v>
      </c>
      <c r="B15" s="924">
        <v>6861724163.4399996</v>
      </c>
      <c r="C15" s="924">
        <v>6189794984.96</v>
      </c>
      <c r="D15" s="924">
        <v>7048367766.79</v>
      </c>
      <c r="E15" s="924">
        <v>6124203072.0699997</v>
      </c>
      <c r="F15" s="924">
        <v>5595752504.1400003</v>
      </c>
      <c r="G15" s="924">
        <v>3123223591.0100002</v>
      </c>
      <c r="H15" s="924">
        <v>3198421306.6199999</v>
      </c>
      <c r="I15" s="924">
        <v>7407999430.0500002</v>
      </c>
      <c r="J15" s="924">
        <v>135619302.78</v>
      </c>
      <c r="K15" s="924">
        <v>197875239.59</v>
      </c>
      <c r="L15" s="924">
        <v>6182332353.2399998</v>
      </c>
      <c r="M15" s="924">
        <v>1164424851.0799999</v>
      </c>
      <c r="N15" s="924">
        <v>2475157868.7199998</v>
      </c>
      <c r="O15" s="924">
        <v>4521293977.4499998</v>
      </c>
      <c r="P15" s="924">
        <v>60226190411.940002</v>
      </c>
    </row>
    <row r="16" spans="1:16" s="286" customFormat="1" ht="36.75" customHeight="1" thickTop="1" thickBot="1">
      <c r="A16" s="287" t="s">
        <v>705</v>
      </c>
      <c r="B16" s="925">
        <v>21562824728.75</v>
      </c>
      <c r="C16" s="925">
        <v>49143917166.620003</v>
      </c>
      <c r="D16" s="925">
        <v>24270035068.82</v>
      </c>
      <c r="E16" s="925">
        <v>21119472163.970001</v>
      </c>
      <c r="F16" s="925">
        <v>14356557730.85</v>
      </c>
      <c r="G16" s="925">
        <v>8210987830.4300003</v>
      </c>
      <c r="H16" s="925">
        <v>7506405221.1300001</v>
      </c>
      <c r="I16" s="925">
        <v>8853401004.8500004</v>
      </c>
      <c r="J16" s="925">
        <v>268183190.15000001</v>
      </c>
      <c r="K16" s="925">
        <v>610422847.55999994</v>
      </c>
      <c r="L16" s="925">
        <v>8476564830.7200003</v>
      </c>
      <c r="M16" s="925">
        <v>2066776629.4000001</v>
      </c>
      <c r="N16" s="925">
        <v>7117784984.9099998</v>
      </c>
      <c r="O16" s="925">
        <v>6675519346.4499998</v>
      </c>
      <c r="P16" s="925">
        <v>180238852744.60999</v>
      </c>
    </row>
    <row r="17" spans="1:16" s="289" customFormat="1" ht="36.75" customHeight="1" thickTop="1">
      <c r="A17" s="288" t="s">
        <v>706</v>
      </c>
      <c r="B17" s="926">
        <v>10666985544.620001</v>
      </c>
      <c r="C17" s="926">
        <v>9115823593.8920002</v>
      </c>
      <c r="D17" s="926">
        <v>11359607612.067499</v>
      </c>
      <c r="E17" s="926">
        <v>9456664107.5254993</v>
      </c>
      <c r="F17" s="926">
        <v>7915373251.5605001</v>
      </c>
      <c r="G17" s="926">
        <v>4799246084.3844995</v>
      </c>
      <c r="H17" s="926">
        <v>4557463313.5190001</v>
      </c>
      <c r="I17" s="926">
        <v>7600409851.7510004</v>
      </c>
      <c r="J17" s="926">
        <v>151014977.43200001</v>
      </c>
      <c r="K17" s="926">
        <v>261155032.07699999</v>
      </c>
      <c r="L17" s="926">
        <v>6907898993.1385002</v>
      </c>
      <c r="M17" s="926">
        <v>1456750332.7090001</v>
      </c>
      <c r="N17" s="926">
        <v>3876084338.8889999</v>
      </c>
      <c r="O17" s="926">
        <v>4998785931.4965</v>
      </c>
      <c r="P17" s="926">
        <v>83123262965.061996</v>
      </c>
    </row>
    <row r="18" spans="1:16" s="291" customFormat="1" ht="36.75" customHeight="1" thickBot="1">
      <c r="A18" s="290" t="s">
        <v>707</v>
      </c>
      <c r="B18" s="927">
        <v>0.49469999999999997</v>
      </c>
      <c r="C18" s="927">
        <v>0.1855</v>
      </c>
      <c r="D18" s="927">
        <v>0.46810000000000002</v>
      </c>
      <c r="E18" s="927">
        <v>0.44779999999999998</v>
      </c>
      <c r="F18" s="927">
        <v>0.55130000000000001</v>
      </c>
      <c r="G18" s="927">
        <v>0.58450000000000002</v>
      </c>
      <c r="H18" s="927">
        <v>0.60709999999999997</v>
      </c>
      <c r="I18" s="927">
        <v>0.85850000000000004</v>
      </c>
      <c r="J18" s="927">
        <v>0.56310000000000004</v>
      </c>
      <c r="K18" s="927">
        <v>0.42780000000000001</v>
      </c>
      <c r="L18" s="927">
        <v>0.81489999999999996</v>
      </c>
      <c r="M18" s="927">
        <v>0.70479999999999998</v>
      </c>
      <c r="N18" s="927">
        <v>0.54459999999999997</v>
      </c>
      <c r="O18" s="927">
        <v>0.74880000000000002</v>
      </c>
      <c r="P18" s="927">
        <v>0.4612</v>
      </c>
    </row>
    <row r="19" spans="1:16" s="286" customFormat="1" ht="36.75" customHeight="1" thickTop="1" thickBot="1">
      <c r="A19" s="287" t="s">
        <v>708</v>
      </c>
      <c r="B19" s="925">
        <v>1066698554.462</v>
      </c>
      <c r="C19" s="925">
        <v>911582359.38919997</v>
      </c>
      <c r="D19" s="925">
        <v>1135960761.2068</v>
      </c>
      <c r="E19" s="925">
        <v>945666410.75259995</v>
      </c>
      <c r="F19" s="925">
        <v>791537325.15610003</v>
      </c>
      <c r="G19" s="925">
        <v>479924608.43849999</v>
      </c>
      <c r="H19" s="925">
        <v>455746331.35189998</v>
      </c>
      <c r="I19" s="925">
        <v>760040985.17509997</v>
      </c>
      <c r="J19" s="925">
        <v>15101497.7432</v>
      </c>
      <c r="K19" s="925">
        <v>26115503.207699999</v>
      </c>
      <c r="L19" s="925">
        <v>690789899.31389999</v>
      </c>
      <c r="M19" s="925">
        <v>145675033.27090001</v>
      </c>
      <c r="N19" s="925">
        <v>387608433.88889998</v>
      </c>
      <c r="O19" s="925">
        <v>499878593.14969999</v>
      </c>
      <c r="P19" s="925">
        <v>8312326296.5061998</v>
      </c>
    </row>
    <row r="20" spans="1:16" s="286" customFormat="1" ht="36.75" customHeight="1" thickTop="1">
      <c r="A20" s="292" t="s">
        <v>709</v>
      </c>
      <c r="B20" s="924">
        <v>1062895769</v>
      </c>
      <c r="C20" s="924">
        <v>1083424320</v>
      </c>
      <c r="D20" s="924">
        <v>1272019980</v>
      </c>
      <c r="E20" s="924">
        <v>1257258845</v>
      </c>
      <c r="F20" s="924">
        <v>921502313</v>
      </c>
      <c r="G20" s="924">
        <v>375267551</v>
      </c>
      <c r="H20" s="924">
        <v>370614410</v>
      </c>
      <c r="I20" s="924">
        <v>616557252</v>
      </c>
      <c r="J20" s="924">
        <v>107236207</v>
      </c>
      <c r="K20" s="924">
        <v>175956442</v>
      </c>
      <c r="L20" s="924">
        <v>573245292</v>
      </c>
      <c r="M20" s="924">
        <v>185766669</v>
      </c>
      <c r="N20" s="924">
        <v>509384632</v>
      </c>
      <c r="O20" s="924">
        <v>436973520</v>
      </c>
      <c r="P20" s="924">
        <v>8948103202</v>
      </c>
    </row>
    <row r="21" spans="1:16" s="286" customFormat="1" ht="36.75" customHeight="1">
      <c r="A21" s="292" t="s">
        <v>710</v>
      </c>
      <c r="B21" s="924">
        <v>0</v>
      </c>
      <c r="C21" s="924">
        <v>4728035</v>
      </c>
      <c r="D21" s="924">
        <v>0</v>
      </c>
      <c r="E21" s="924">
        <v>0</v>
      </c>
      <c r="F21" s="924">
        <v>0</v>
      </c>
      <c r="G21" s="924">
        <v>0</v>
      </c>
      <c r="H21" s="924">
        <v>2773</v>
      </c>
      <c r="I21" s="924">
        <v>0</v>
      </c>
      <c r="J21" s="924">
        <v>0</v>
      </c>
      <c r="K21" s="924">
        <v>0</v>
      </c>
      <c r="L21" s="924">
        <v>0</v>
      </c>
      <c r="M21" s="924">
        <v>2</v>
      </c>
      <c r="N21" s="924">
        <v>0</v>
      </c>
      <c r="O21" s="924">
        <v>0</v>
      </c>
      <c r="P21" s="924">
        <v>4730810</v>
      </c>
    </row>
    <row r="22" spans="1:16" s="286" customFormat="1" ht="36.75" customHeight="1">
      <c r="A22" s="293" t="s">
        <v>711</v>
      </c>
      <c r="B22" s="924">
        <v>0</v>
      </c>
      <c r="C22" s="924">
        <v>0</v>
      </c>
      <c r="D22" s="924">
        <v>0</v>
      </c>
      <c r="E22" s="924">
        <v>0</v>
      </c>
      <c r="F22" s="924">
        <v>0</v>
      </c>
      <c r="G22" s="924">
        <v>0</v>
      </c>
      <c r="H22" s="924">
        <v>0</v>
      </c>
      <c r="I22" s="924">
        <v>0</v>
      </c>
      <c r="J22" s="924">
        <v>0</v>
      </c>
      <c r="K22" s="924">
        <v>0</v>
      </c>
      <c r="L22" s="924">
        <v>0</v>
      </c>
      <c r="M22" s="924">
        <v>0</v>
      </c>
      <c r="N22" s="924">
        <v>0</v>
      </c>
      <c r="O22" s="924">
        <v>0</v>
      </c>
      <c r="P22" s="924">
        <v>0</v>
      </c>
    </row>
    <row r="23" spans="1:16" s="286" customFormat="1" ht="36.75" customHeight="1" thickBot="1">
      <c r="A23" s="292" t="s">
        <v>712</v>
      </c>
      <c r="B23" s="924">
        <v>0</v>
      </c>
      <c r="C23" s="924">
        <v>3128</v>
      </c>
      <c r="D23" s="924">
        <v>0</v>
      </c>
      <c r="E23" s="924">
        <v>0</v>
      </c>
      <c r="F23" s="924">
        <v>0</v>
      </c>
      <c r="G23" s="924">
        <v>0</v>
      </c>
      <c r="H23" s="924">
        <v>0</v>
      </c>
      <c r="I23" s="924">
        <v>0</v>
      </c>
      <c r="J23" s="924">
        <v>12052391</v>
      </c>
      <c r="K23" s="924">
        <v>0</v>
      </c>
      <c r="L23" s="924">
        <v>0</v>
      </c>
      <c r="M23" s="924">
        <v>0</v>
      </c>
      <c r="N23" s="924">
        <v>0</v>
      </c>
      <c r="O23" s="924">
        <v>0</v>
      </c>
      <c r="P23" s="924">
        <v>12055519</v>
      </c>
    </row>
    <row r="24" spans="1:16" s="286" customFormat="1" ht="36.75" customHeight="1" thickTop="1" thickBot="1">
      <c r="A24" s="287" t="s">
        <v>713</v>
      </c>
      <c r="B24" s="925">
        <v>1062895769</v>
      </c>
      <c r="C24" s="925">
        <v>1078693157</v>
      </c>
      <c r="D24" s="925">
        <v>1272019980</v>
      </c>
      <c r="E24" s="925">
        <v>1257258845</v>
      </c>
      <c r="F24" s="925">
        <v>921502313</v>
      </c>
      <c r="G24" s="925">
        <v>375267551</v>
      </c>
      <c r="H24" s="925">
        <v>370611637</v>
      </c>
      <c r="I24" s="925">
        <v>616557252</v>
      </c>
      <c r="J24" s="925">
        <v>95183816</v>
      </c>
      <c r="K24" s="925">
        <v>175956442</v>
      </c>
      <c r="L24" s="925">
        <v>573245292</v>
      </c>
      <c r="M24" s="925">
        <v>185766667</v>
      </c>
      <c r="N24" s="925">
        <v>509384632</v>
      </c>
      <c r="O24" s="925">
        <v>436973520</v>
      </c>
      <c r="P24" s="925">
        <v>8931316873</v>
      </c>
    </row>
    <row r="25" spans="1:16" s="286" customFormat="1" ht="36.75" customHeight="1" thickTop="1">
      <c r="A25" s="292" t="s">
        <v>714</v>
      </c>
      <c r="B25" s="924">
        <v>274400000</v>
      </c>
      <c r="C25" s="924">
        <v>0</v>
      </c>
      <c r="D25" s="924">
        <v>171500000</v>
      </c>
      <c r="E25" s="924">
        <v>137200000</v>
      </c>
      <c r="F25" s="924">
        <v>68432980</v>
      </c>
      <c r="G25" s="924">
        <v>122076150</v>
      </c>
      <c r="H25" s="924">
        <v>170545000</v>
      </c>
      <c r="I25" s="924">
        <v>210720000</v>
      </c>
      <c r="J25" s="924">
        <v>0</v>
      </c>
      <c r="K25" s="924">
        <v>0</v>
      </c>
      <c r="L25" s="924">
        <v>122463040</v>
      </c>
      <c r="M25" s="924">
        <v>0</v>
      </c>
      <c r="N25" s="924">
        <v>48208150</v>
      </c>
      <c r="O25" s="924">
        <v>0</v>
      </c>
      <c r="P25" s="924">
        <v>1325545320</v>
      </c>
    </row>
    <row r="26" spans="1:16" s="286" customFormat="1" ht="36.75" customHeight="1">
      <c r="A26" s="292" t="s">
        <v>715</v>
      </c>
      <c r="B26" s="924">
        <v>0</v>
      </c>
      <c r="C26" s="924">
        <v>0</v>
      </c>
      <c r="D26" s="924">
        <v>0</v>
      </c>
      <c r="E26" s="924">
        <v>0</v>
      </c>
      <c r="F26" s="924">
        <v>0</v>
      </c>
      <c r="G26" s="924">
        <v>0</v>
      </c>
      <c r="H26" s="924">
        <v>0</v>
      </c>
      <c r="I26" s="924">
        <v>0</v>
      </c>
      <c r="J26" s="924">
        <v>0</v>
      </c>
      <c r="K26" s="924">
        <v>0</v>
      </c>
      <c r="L26" s="924">
        <v>0</v>
      </c>
      <c r="M26" s="924">
        <v>0</v>
      </c>
      <c r="N26" s="924">
        <v>0</v>
      </c>
      <c r="O26" s="924">
        <v>0</v>
      </c>
      <c r="P26" s="924">
        <v>0</v>
      </c>
    </row>
    <row r="27" spans="1:16" s="294" customFormat="1" ht="36.75" customHeight="1">
      <c r="A27" s="292" t="s">
        <v>716</v>
      </c>
      <c r="B27" s="924">
        <v>0</v>
      </c>
      <c r="C27" s="924">
        <v>0</v>
      </c>
      <c r="D27" s="924">
        <v>0</v>
      </c>
      <c r="E27" s="924">
        <v>0</v>
      </c>
      <c r="F27" s="924">
        <v>0</v>
      </c>
      <c r="G27" s="924">
        <v>0</v>
      </c>
      <c r="H27" s="924">
        <v>0</v>
      </c>
      <c r="I27" s="924">
        <v>0</v>
      </c>
      <c r="J27" s="924">
        <v>0</v>
      </c>
      <c r="K27" s="924">
        <v>0</v>
      </c>
      <c r="L27" s="924">
        <v>0</v>
      </c>
      <c r="M27" s="924">
        <v>0</v>
      </c>
      <c r="N27" s="924">
        <v>0</v>
      </c>
      <c r="O27" s="924">
        <v>0</v>
      </c>
      <c r="P27" s="924">
        <v>0</v>
      </c>
    </row>
    <row r="28" spans="1:16" s="286" customFormat="1" ht="36.75" customHeight="1">
      <c r="A28" s="292" t="s">
        <v>717</v>
      </c>
      <c r="B28" s="924">
        <v>274400000</v>
      </c>
      <c r="C28" s="924">
        <v>0</v>
      </c>
      <c r="D28" s="924">
        <v>171500000</v>
      </c>
      <c r="E28" s="924">
        <v>137200000</v>
      </c>
      <c r="F28" s="924">
        <v>68432980</v>
      </c>
      <c r="G28" s="924">
        <v>122076150</v>
      </c>
      <c r="H28" s="924">
        <v>170545000</v>
      </c>
      <c r="I28" s="924">
        <v>210720000</v>
      </c>
      <c r="J28" s="924">
        <v>0</v>
      </c>
      <c r="K28" s="924">
        <v>0</v>
      </c>
      <c r="L28" s="924">
        <v>122463040</v>
      </c>
      <c r="M28" s="924">
        <v>0</v>
      </c>
      <c r="N28" s="924">
        <v>48208150</v>
      </c>
      <c r="O28" s="924">
        <v>0</v>
      </c>
      <c r="P28" s="924">
        <v>1325545320</v>
      </c>
    </row>
    <row r="29" spans="1:16" s="661" customFormat="1" ht="36.75" customHeight="1">
      <c r="A29" s="295" t="s">
        <v>718</v>
      </c>
      <c r="B29" s="924">
        <v>13740000</v>
      </c>
      <c r="C29" s="924">
        <v>60003790</v>
      </c>
      <c r="D29" s="924">
        <v>0</v>
      </c>
      <c r="E29" s="924">
        <v>214279488</v>
      </c>
      <c r="F29" s="924">
        <v>37726123</v>
      </c>
      <c r="G29" s="924">
        <v>34231428</v>
      </c>
      <c r="H29" s="924">
        <v>26532002</v>
      </c>
      <c r="I29" s="924">
        <v>130890702</v>
      </c>
      <c r="J29" s="924">
        <v>0</v>
      </c>
      <c r="K29" s="924">
        <v>0</v>
      </c>
      <c r="L29" s="924">
        <v>149984288</v>
      </c>
      <c r="M29" s="924">
        <v>0</v>
      </c>
      <c r="N29" s="924">
        <v>21340973</v>
      </c>
      <c r="O29" s="924">
        <v>122552541</v>
      </c>
      <c r="P29" s="924">
        <v>811281335</v>
      </c>
    </row>
    <row r="30" spans="1:16" s="296" customFormat="1" ht="36.75" customHeight="1" thickBot="1">
      <c r="A30" s="295" t="s">
        <v>719</v>
      </c>
      <c r="B30" s="924">
        <v>0</v>
      </c>
      <c r="C30" s="924">
        <v>0</v>
      </c>
      <c r="D30" s="924">
        <v>0</v>
      </c>
      <c r="E30" s="924">
        <v>0</v>
      </c>
      <c r="F30" s="924">
        <v>0</v>
      </c>
      <c r="G30" s="924">
        <v>0</v>
      </c>
      <c r="H30" s="924">
        <v>0</v>
      </c>
      <c r="I30" s="924">
        <v>0</v>
      </c>
      <c r="J30" s="924">
        <v>0</v>
      </c>
      <c r="K30" s="924">
        <v>0</v>
      </c>
      <c r="L30" s="924">
        <v>0</v>
      </c>
      <c r="M30" s="924">
        <v>0</v>
      </c>
      <c r="N30" s="924">
        <v>0</v>
      </c>
      <c r="O30" s="924">
        <v>0</v>
      </c>
      <c r="P30" s="924">
        <v>0</v>
      </c>
    </row>
    <row r="31" spans="1:16" s="286" customFormat="1" ht="36.75" customHeight="1" thickTop="1" thickBot="1">
      <c r="A31" s="297" t="s">
        <v>720</v>
      </c>
      <c r="B31" s="925">
        <v>288140000</v>
      </c>
      <c r="C31" s="925">
        <v>60003790</v>
      </c>
      <c r="D31" s="925">
        <v>171500000</v>
      </c>
      <c r="E31" s="925">
        <v>351479488</v>
      </c>
      <c r="F31" s="925">
        <v>106159103</v>
      </c>
      <c r="G31" s="925">
        <v>156307578</v>
      </c>
      <c r="H31" s="925">
        <v>197077002</v>
      </c>
      <c r="I31" s="925">
        <v>341610702</v>
      </c>
      <c r="J31" s="925">
        <v>0</v>
      </c>
      <c r="K31" s="925">
        <v>0</v>
      </c>
      <c r="L31" s="925">
        <v>272447328</v>
      </c>
      <c r="M31" s="925">
        <v>0</v>
      </c>
      <c r="N31" s="925">
        <v>69549123</v>
      </c>
      <c r="O31" s="925">
        <v>122552541</v>
      </c>
      <c r="P31" s="925">
        <v>2136826655</v>
      </c>
    </row>
    <row r="32" spans="1:16" s="286" customFormat="1" ht="36.75" customHeight="1" thickTop="1">
      <c r="A32" s="295" t="s">
        <v>721</v>
      </c>
      <c r="B32" s="924">
        <v>0</v>
      </c>
      <c r="C32" s="924">
        <v>0</v>
      </c>
      <c r="D32" s="924">
        <v>26933998</v>
      </c>
      <c r="E32" s="924">
        <v>448709383</v>
      </c>
      <c r="F32" s="924">
        <v>0</v>
      </c>
      <c r="G32" s="924">
        <v>0</v>
      </c>
      <c r="H32" s="924">
        <v>0</v>
      </c>
      <c r="I32" s="924">
        <v>0</v>
      </c>
      <c r="J32" s="924">
        <v>0</v>
      </c>
      <c r="K32" s="924">
        <v>0</v>
      </c>
      <c r="L32" s="924">
        <v>0</v>
      </c>
      <c r="M32" s="924">
        <v>0</v>
      </c>
      <c r="N32" s="924">
        <v>0</v>
      </c>
      <c r="O32" s="924">
        <v>0</v>
      </c>
      <c r="P32" s="924">
        <v>475643381</v>
      </c>
    </row>
    <row r="33" spans="1:16" s="286" customFormat="1" ht="36.75" customHeight="1" thickBot="1">
      <c r="A33" s="295" t="s">
        <v>722</v>
      </c>
      <c r="B33" s="924">
        <v>90697809</v>
      </c>
      <c r="C33" s="928">
        <v>65852068</v>
      </c>
      <c r="D33" s="924">
        <v>34087735</v>
      </c>
      <c r="E33" s="924">
        <v>78988533</v>
      </c>
      <c r="F33" s="924">
        <v>150863</v>
      </c>
      <c r="G33" s="924">
        <v>0</v>
      </c>
      <c r="H33" s="924">
        <v>300800</v>
      </c>
      <c r="I33" s="924">
        <v>531406</v>
      </c>
      <c r="J33" s="924">
        <v>0</v>
      </c>
      <c r="K33" s="924">
        <v>0</v>
      </c>
      <c r="L33" s="924">
        <v>347900</v>
      </c>
      <c r="M33" s="924">
        <v>12600901</v>
      </c>
      <c r="N33" s="924">
        <v>76330042</v>
      </c>
      <c r="O33" s="924">
        <v>517300</v>
      </c>
      <c r="P33" s="924">
        <v>360405357</v>
      </c>
    </row>
    <row r="34" spans="1:16" s="286" customFormat="1" ht="36.75" customHeight="1" thickTop="1" thickBot="1">
      <c r="A34" s="287" t="s">
        <v>723</v>
      </c>
      <c r="B34" s="925">
        <v>1260337960</v>
      </c>
      <c r="C34" s="925">
        <v>1072844879</v>
      </c>
      <c r="D34" s="925">
        <v>1382498247</v>
      </c>
      <c r="E34" s="925">
        <v>1081040417</v>
      </c>
      <c r="F34" s="925">
        <v>1027510553</v>
      </c>
      <c r="G34" s="925">
        <v>531575129</v>
      </c>
      <c r="H34" s="925">
        <v>567387839</v>
      </c>
      <c r="I34" s="925">
        <v>957636548</v>
      </c>
      <c r="J34" s="925">
        <v>95183816</v>
      </c>
      <c r="K34" s="925">
        <v>175956442</v>
      </c>
      <c r="L34" s="925">
        <v>845344720</v>
      </c>
      <c r="M34" s="925">
        <v>173165766</v>
      </c>
      <c r="N34" s="925">
        <v>502603713</v>
      </c>
      <c r="O34" s="925">
        <v>559008761</v>
      </c>
      <c r="P34" s="925">
        <v>10232094790</v>
      </c>
    </row>
    <row r="35" spans="1:16" s="231" customFormat="1" ht="36.75" customHeight="1" thickTop="1">
      <c r="A35" s="292" t="s">
        <v>724</v>
      </c>
      <c r="B35" s="924">
        <v>193639405.53799999</v>
      </c>
      <c r="C35" s="924">
        <v>161262519.6108</v>
      </c>
      <c r="D35" s="924">
        <v>246537485.7933</v>
      </c>
      <c r="E35" s="924">
        <v>135374006.2475</v>
      </c>
      <c r="F35" s="924">
        <v>235973227.84400001</v>
      </c>
      <c r="G35" s="924">
        <v>51650520.5616</v>
      </c>
      <c r="H35" s="924">
        <v>111641507.6481</v>
      </c>
      <c r="I35" s="924">
        <v>197595562.8249</v>
      </c>
      <c r="J35" s="924">
        <v>80082318.256799996</v>
      </c>
      <c r="K35" s="924">
        <v>149840938.79229999</v>
      </c>
      <c r="L35" s="924">
        <v>154554820.68619999</v>
      </c>
      <c r="M35" s="924">
        <v>27490732.7291</v>
      </c>
      <c r="N35" s="924">
        <v>114995279.1111</v>
      </c>
      <c r="O35" s="924">
        <v>59130167.850400001</v>
      </c>
      <c r="P35" s="924">
        <v>1919768493.4937999</v>
      </c>
    </row>
    <row r="36" spans="1:16" s="299" customFormat="1" ht="36.75" customHeight="1">
      <c r="A36" s="298" t="s">
        <v>725</v>
      </c>
      <c r="B36" s="929">
        <v>0.34649999999999997</v>
      </c>
      <c r="C36" s="929">
        <v>0.34739999999999999</v>
      </c>
      <c r="D36" s="929">
        <v>0.30509999999999998</v>
      </c>
      <c r="E36" s="929">
        <v>0.53890000000000005</v>
      </c>
      <c r="F36" s="929">
        <v>0.1338</v>
      </c>
      <c r="G36" s="929">
        <v>0.33700000000000002</v>
      </c>
      <c r="H36" s="929">
        <v>0.19209999999999999</v>
      </c>
      <c r="I36" s="929">
        <v>0.1671</v>
      </c>
      <c r="J36" s="930">
        <v>3.5799999999999998E-2</v>
      </c>
      <c r="K36" s="929">
        <v>2.8000000000000001E-2</v>
      </c>
      <c r="L36" s="929">
        <v>0.1007</v>
      </c>
      <c r="M36" s="929">
        <v>0.29039999999999999</v>
      </c>
      <c r="N36" s="929">
        <v>0.53029999999999999</v>
      </c>
      <c r="O36" s="929">
        <v>0.15459999999999999</v>
      </c>
      <c r="P36" s="929">
        <v>0.29799999999999999</v>
      </c>
    </row>
    <row r="37" spans="1:16" s="864" customFormat="1" ht="6" customHeight="1" thickBot="1">
      <c r="A37" s="300"/>
      <c r="B37" s="301"/>
      <c r="C37" s="301"/>
      <c r="D37" s="301"/>
      <c r="E37" s="301"/>
      <c r="F37" s="301"/>
      <c r="G37" s="301"/>
      <c r="H37" s="301"/>
      <c r="I37" s="301"/>
      <c r="J37" s="301"/>
      <c r="K37" s="301"/>
      <c r="L37" s="301"/>
      <c r="M37" s="301"/>
      <c r="N37" s="301"/>
      <c r="O37" s="301"/>
      <c r="P37" s="301"/>
    </row>
    <row r="38" spans="1:16" s="864" customFormat="1" ht="28.5" customHeight="1" thickTop="1">
      <c r="A38" s="302" t="s">
        <v>726</v>
      </c>
      <c r="I38" s="177"/>
    </row>
    <row r="39" spans="1:16" s="864" customFormat="1" ht="16.5" customHeight="1">
      <c r="A39" s="302"/>
      <c r="I39" s="177"/>
    </row>
    <row r="40" spans="1:16" s="864" customFormat="1" ht="15.75">
      <c r="A40" s="302"/>
      <c r="I40" s="177"/>
    </row>
    <row r="41" spans="1:16" s="864" customFormat="1">
      <c r="A41" s="173"/>
      <c r="I41" s="177"/>
    </row>
    <row r="42" spans="1:16" s="864" customFormat="1">
      <c r="A42" s="173"/>
      <c r="B42" s="183"/>
      <c r="C42" s="183"/>
      <c r="D42" s="183"/>
      <c r="E42" s="183"/>
      <c r="F42" s="183"/>
      <c r="G42" s="183"/>
      <c r="H42" s="183"/>
      <c r="I42" s="183"/>
      <c r="J42" s="183"/>
      <c r="K42" s="183"/>
      <c r="L42" s="183"/>
      <c r="M42" s="183"/>
      <c r="N42" s="183"/>
      <c r="O42" s="183"/>
      <c r="P42" s="183"/>
    </row>
    <row r="43" spans="1:16" s="864" customFormat="1">
      <c r="A43" s="173"/>
      <c r="B43" s="183"/>
      <c r="C43" s="183"/>
      <c r="D43" s="183"/>
      <c r="E43" s="183"/>
      <c r="F43" s="183"/>
      <c r="G43" s="183"/>
      <c r="H43" s="183"/>
      <c r="I43" s="183"/>
      <c r="J43" s="183"/>
      <c r="K43" s="183"/>
      <c r="L43" s="183"/>
      <c r="M43" s="183"/>
      <c r="N43" s="183"/>
      <c r="O43" s="183"/>
      <c r="P43" s="183"/>
    </row>
    <row r="44" spans="1:16" s="864" customFormat="1">
      <c r="A44" s="173"/>
      <c r="I44" s="177"/>
    </row>
    <row r="45" spans="1:16" s="864" customFormat="1">
      <c r="A45" s="173"/>
      <c r="I45" s="177"/>
    </row>
    <row r="46" spans="1:16" s="864" customFormat="1">
      <c r="A46" s="173"/>
      <c r="I46" s="177"/>
    </row>
    <row r="47" spans="1:16" s="864" customFormat="1">
      <c r="A47" s="173"/>
      <c r="I47" s="177"/>
    </row>
    <row r="48" spans="1:16" s="864" customFormat="1">
      <c r="A48" s="173"/>
      <c r="I48" s="177"/>
    </row>
    <row r="49" spans="1:9" s="864" customFormat="1">
      <c r="A49" s="173"/>
      <c r="I49" s="177"/>
    </row>
    <row r="50" spans="1:9" s="864" customFormat="1">
      <c r="A50" s="173"/>
      <c r="I50" s="177"/>
    </row>
    <row r="51" spans="1:9" s="864" customFormat="1">
      <c r="A51" s="173"/>
      <c r="I51" s="177"/>
    </row>
    <row r="52" spans="1:9" s="864" customFormat="1">
      <c r="A52" s="173"/>
      <c r="I52" s="177"/>
    </row>
    <row r="53" spans="1:9" s="864" customFormat="1">
      <c r="A53" s="173"/>
      <c r="I53" s="177"/>
    </row>
    <row r="54" spans="1:9" s="864" customFormat="1">
      <c r="A54" s="173"/>
      <c r="I54" s="177"/>
    </row>
    <row r="55" spans="1:9" s="864" customFormat="1">
      <c r="A55" s="173"/>
      <c r="I55" s="177"/>
    </row>
    <row r="56" spans="1:9" s="864" customFormat="1">
      <c r="A56" s="173"/>
      <c r="I56" s="177"/>
    </row>
    <row r="57" spans="1:9" s="864" customFormat="1">
      <c r="A57" s="173"/>
      <c r="I57" s="177"/>
    </row>
    <row r="58" spans="1:9" s="864" customFormat="1">
      <c r="A58" s="173"/>
      <c r="I58" s="177"/>
    </row>
    <row r="59" spans="1:9" s="864" customFormat="1">
      <c r="A59" s="173"/>
      <c r="I59" s="177"/>
    </row>
    <row r="60" spans="1:9" s="864" customFormat="1">
      <c r="A60" s="173"/>
      <c r="I60" s="177"/>
    </row>
    <row r="61" spans="1:9" s="864" customFormat="1">
      <c r="A61" s="173"/>
      <c r="I61" s="177"/>
    </row>
    <row r="62" spans="1:9" s="864" customFormat="1">
      <c r="A62" s="173"/>
      <c r="I62" s="177"/>
    </row>
    <row r="63" spans="1:9" s="864" customFormat="1">
      <c r="A63" s="173"/>
      <c r="I63" s="177"/>
    </row>
    <row r="64" spans="1:9" s="864" customFormat="1">
      <c r="A64" s="173"/>
      <c r="I64" s="177"/>
    </row>
    <row r="65" spans="1:9" s="864" customFormat="1">
      <c r="A65" s="173"/>
      <c r="I65" s="177"/>
    </row>
    <row r="66" spans="1:9" s="864" customFormat="1">
      <c r="A66" s="173"/>
      <c r="I66" s="177"/>
    </row>
    <row r="67" spans="1:9" s="864" customFormat="1">
      <c r="A67" s="173"/>
      <c r="I67" s="177"/>
    </row>
    <row r="68" spans="1:9" s="864" customFormat="1">
      <c r="A68" s="173"/>
      <c r="I68" s="177"/>
    </row>
    <row r="69" spans="1:9" s="864" customFormat="1">
      <c r="A69" s="173"/>
      <c r="I69" s="177"/>
    </row>
    <row r="70" spans="1:9" s="864" customFormat="1">
      <c r="A70" s="173"/>
      <c r="I70" s="177"/>
    </row>
    <row r="71" spans="1:9" s="864" customFormat="1">
      <c r="A71" s="173"/>
      <c r="I71" s="177"/>
    </row>
    <row r="72" spans="1:9" s="864" customFormat="1">
      <c r="A72" s="173"/>
      <c r="I72" s="177"/>
    </row>
    <row r="73" spans="1:9" s="864" customFormat="1">
      <c r="A73" s="173"/>
      <c r="I73" s="177"/>
    </row>
    <row r="74" spans="1:9" s="864" customFormat="1">
      <c r="A74" s="173"/>
      <c r="I74" s="177"/>
    </row>
    <row r="75" spans="1:9" s="864" customFormat="1">
      <c r="A75" s="173"/>
      <c r="I75" s="177"/>
    </row>
    <row r="76" spans="1:9" s="864" customFormat="1">
      <c r="A76" s="173"/>
      <c r="I76" s="177"/>
    </row>
    <row r="77" spans="1:9" s="864" customFormat="1">
      <c r="A77" s="173"/>
      <c r="I77" s="177"/>
    </row>
    <row r="78" spans="1:9" s="864" customFormat="1">
      <c r="A78" s="173"/>
      <c r="I78" s="177"/>
    </row>
    <row r="79" spans="1:9" s="864" customFormat="1">
      <c r="A79" s="173"/>
      <c r="I79" s="177"/>
    </row>
    <row r="80" spans="1:9" s="864" customFormat="1">
      <c r="A80" s="173"/>
      <c r="I80" s="177"/>
    </row>
    <row r="81" spans="1:9" s="864" customFormat="1">
      <c r="A81" s="173"/>
      <c r="I81" s="177"/>
    </row>
    <row r="82" spans="1:9" s="864" customFormat="1">
      <c r="A82" s="173"/>
      <c r="I82" s="177"/>
    </row>
    <row r="83" spans="1:9" s="864" customFormat="1">
      <c r="A83" s="173"/>
      <c r="I83" s="177"/>
    </row>
    <row r="84" spans="1:9" s="864" customFormat="1">
      <c r="A84" s="173"/>
      <c r="I84" s="177"/>
    </row>
    <row r="85" spans="1:9" s="864" customFormat="1">
      <c r="A85" s="173"/>
      <c r="I85" s="177"/>
    </row>
    <row r="86" spans="1:9" s="864" customFormat="1">
      <c r="A86" s="173"/>
      <c r="I86" s="177"/>
    </row>
    <row r="87" spans="1:9" s="864" customFormat="1">
      <c r="A87" s="173"/>
      <c r="I87" s="177"/>
    </row>
    <row r="88" spans="1:9" s="864" customFormat="1">
      <c r="A88" s="173"/>
      <c r="I88" s="177"/>
    </row>
    <row r="89" spans="1:9" s="864" customFormat="1">
      <c r="A89" s="173"/>
      <c r="I89" s="177"/>
    </row>
    <row r="90" spans="1:9" s="864" customFormat="1">
      <c r="A90" s="173"/>
      <c r="I90" s="177"/>
    </row>
    <row r="91" spans="1:9" s="864" customFormat="1">
      <c r="A91" s="173"/>
      <c r="I91" s="177"/>
    </row>
    <row r="92" spans="1:9" s="864" customFormat="1">
      <c r="A92" s="173"/>
      <c r="I92" s="177"/>
    </row>
    <row r="93" spans="1:9" s="864" customFormat="1">
      <c r="A93" s="173"/>
      <c r="I93" s="177"/>
    </row>
    <row r="94" spans="1:9" s="864" customFormat="1">
      <c r="A94" s="173"/>
      <c r="I94" s="177"/>
    </row>
    <row r="95" spans="1:9" s="864" customFormat="1">
      <c r="A95" s="173"/>
      <c r="I95" s="177"/>
    </row>
    <row r="96" spans="1:9" s="864" customFormat="1">
      <c r="A96" s="173"/>
      <c r="I96" s="177"/>
    </row>
    <row r="97" spans="1:9" s="864" customFormat="1">
      <c r="A97" s="173"/>
      <c r="I97" s="177"/>
    </row>
    <row r="98" spans="1:9" s="864" customFormat="1">
      <c r="A98" s="173"/>
      <c r="I98" s="177"/>
    </row>
    <row r="99" spans="1:9" s="864" customFormat="1">
      <c r="A99" s="173"/>
      <c r="I99" s="177"/>
    </row>
    <row r="100" spans="1:9" s="864" customFormat="1">
      <c r="A100" s="173"/>
      <c r="I100" s="177"/>
    </row>
    <row r="101" spans="1:9" s="864" customFormat="1">
      <c r="A101" s="173"/>
      <c r="I101" s="177"/>
    </row>
    <row r="102" spans="1:9" s="864" customFormat="1">
      <c r="A102" s="173"/>
      <c r="I102" s="177"/>
    </row>
    <row r="103" spans="1:9" s="864" customFormat="1">
      <c r="A103" s="173"/>
      <c r="I103" s="177"/>
    </row>
    <row r="104" spans="1:9" s="864" customFormat="1">
      <c r="A104" s="173"/>
      <c r="I104" s="177"/>
    </row>
    <row r="105" spans="1:9" s="864" customFormat="1">
      <c r="A105" s="173"/>
      <c r="I105" s="177"/>
    </row>
    <row r="106" spans="1:9" s="864" customFormat="1">
      <c r="A106" s="173"/>
      <c r="I106" s="177"/>
    </row>
    <row r="107" spans="1:9" s="864" customFormat="1">
      <c r="A107" s="173"/>
      <c r="I107" s="177"/>
    </row>
    <row r="108" spans="1:9" s="864" customFormat="1">
      <c r="A108" s="173"/>
      <c r="I108" s="177"/>
    </row>
    <row r="109" spans="1:9" s="864" customFormat="1">
      <c r="A109" s="173"/>
      <c r="I109" s="177"/>
    </row>
    <row r="110" spans="1:9" s="864" customFormat="1">
      <c r="A110" s="173"/>
      <c r="I110" s="177"/>
    </row>
    <row r="111" spans="1:9" s="864" customFormat="1">
      <c r="A111" s="173"/>
      <c r="I111" s="177"/>
    </row>
    <row r="112" spans="1:9" s="864" customFormat="1">
      <c r="A112" s="173"/>
      <c r="I112" s="177"/>
    </row>
    <row r="113" spans="1:9" s="864" customFormat="1">
      <c r="A113" s="173"/>
      <c r="I113" s="177"/>
    </row>
    <row r="114" spans="1:9" s="864" customFormat="1">
      <c r="A114" s="173"/>
      <c r="I114" s="177"/>
    </row>
    <row r="115" spans="1:9" s="864" customFormat="1">
      <c r="A115" s="173"/>
      <c r="I115" s="177"/>
    </row>
    <row r="116" spans="1:9" s="864" customFormat="1">
      <c r="A116" s="173"/>
      <c r="I116" s="177"/>
    </row>
    <row r="117" spans="1:9" s="864" customFormat="1">
      <c r="A117" s="173"/>
      <c r="I117" s="177"/>
    </row>
    <row r="118" spans="1:9" s="864" customFormat="1">
      <c r="A118" s="173"/>
      <c r="I118" s="177"/>
    </row>
    <row r="119" spans="1:9" s="864" customFormat="1">
      <c r="A119" s="173"/>
      <c r="I119" s="177"/>
    </row>
    <row r="120" spans="1:9" s="864" customFormat="1">
      <c r="A120" s="173"/>
      <c r="I120" s="177"/>
    </row>
    <row r="121" spans="1:9" s="864" customFormat="1">
      <c r="A121" s="173"/>
      <c r="I121" s="177"/>
    </row>
    <row r="122" spans="1:9" s="864" customFormat="1">
      <c r="A122" s="173"/>
      <c r="I122" s="177"/>
    </row>
    <row r="123" spans="1:9" s="864" customFormat="1">
      <c r="A123" s="173"/>
      <c r="I123" s="177"/>
    </row>
    <row r="124" spans="1:9" s="864" customFormat="1">
      <c r="A124" s="173"/>
      <c r="I124" s="177"/>
    </row>
    <row r="125" spans="1:9" s="864" customFormat="1">
      <c r="A125" s="173"/>
      <c r="I125" s="177"/>
    </row>
    <row r="126" spans="1:9" s="864" customFormat="1">
      <c r="A126" s="173"/>
      <c r="I126" s="177"/>
    </row>
    <row r="127" spans="1:9" s="864" customFormat="1">
      <c r="A127" s="173"/>
      <c r="I127" s="177"/>
    </row>
    <row r="128" spans="1:9" s="864" customFormat="1">
      <c r="A128" s="173"/>
      <c r="I128" s="177"/>
    </row>
    <row r="129" spans="1:9" s="864" customFormat="1">
      <c r="A129" s="173"/>
      <c r="I129" s="177"/>
    </row>
    <row r="130" spans="1:9" s="864" customFormat="1">
      <c r="A130" s="173"/>
      <c r="I130" s="177"/>
    </row>
    <row r="131" spans="1:9" s="864" customFormat="1">
      <c r="A131" s="173"/>
      <c r="I131" s="177"/>
    </row>
    <row r="132" spans="1:9" s="864" customFormat="1">
      <c r="A132" s="173"/>
      <c r="I132" s="177"/>
    </row>
    <row r="133" spans="1:9" s="864" customFormat="1">
      <c r="A133" s="173"/>
      <c r="I133" s="177"/>
    </row>
    <row r="134" spans="1:9" s="864" customFormat="1">
      <c r="A134" s="173"/>
      <c r="I134" s="177"/>
    </row>
    <row r="135" spans="1:9" s="864" customFormat="1">
      <c r="A135" s="173"/>
      <c r="I135" s="177"/>
    </row>
    <row r="136" spans="1:9" s="864" customFormat="1">
      <c r="A136" s="173"/>
      <c r="I136" s="177"/>
    </row>
    <row r="137" spans="1:9" s="864" customFormat="1">
      <c r="A137" s="173"/>
      <c r="I137" s="177"/>
    </row>
    <row r="138" spans="1:9" s="864" customFormat="1">
      <c r="A138" s="173"/>
      <c r="I138" s="177"/>
    </row>
    <row r="139" spans="1:9" s="864" customFormat="1">
      <c r="A139" s="173"/>
      <c r="I139" s="177"/>
    </row>
    <row r="140" spans="1:9" s="864" customFormat="1">
      <c r="A140" s="173"/>
      <c r="I140" s="177"/>
    </row>
    <row r="141" spans="1:9" s="864" customFormat="1">
      <c r="A141" s="173"/>
      <c r="I141" s="177"/>
    </row>
    <row r="142" spans="1:9" s="864" customFormat="1">
      <c r="A142" s="173"/>
      <c r="I142" s="177"/>
    </row>
    <row r="143" spans="1:9" s="864" customFormat="1">
      <c r="A143" s="173"/>
      <c r="I143" s="177"/>
    </row>
    <row r="144" spans="1:9" s="864" customFormat="1">
      <c r="A144" s="173"/>
      <c r="I144" s="177"/>
    </row>
    <row r="145" spans="1:9" s="864" customFormat="1">
      <c r="A145" s="173"/>
      <c r="I145" s="177"/>
    </row>
    <row r="146" spans="1:9" s="864" customFormat="1">
      <c r="A146" s="173"/>
      <c r="I146" s="177"/>
    </row>
    <row r="147" spans="1:9" s="864" customFormat="1">
      <c r="A147" s="173"/>
      <c r="I147" s="177"/>
    </row>
    <row r="148" spans="1:9" s="864" customFormat="1">
      <c r="A148" s="173"/>
      <c r="I148" s="177"/>
    </row>
    <row r="149" spans="1:9" s="864" customFormat="1">
      <c r="A149" s="173"/>
      <c r="I149" s="177"/>
    </row>
    <row r="150" spans="1:9" s="864" customFormat="1">
      <c r="A150" s="173"/>
      <c r="I150" s="177"/>
    </row>
    <row r="151" spans="1:9" s="864" customFormat="1">
      <c r="A151" s="173"/>
      <c r="I151" s="177"/>
    </row>
    <row r="152" spans="1:9" s="864" customFormat="1">
      <c r="A152" s="173"/>
      <c r="I152" s="177"/>
    </row>
    <row r="153" spans="1:9" s="864" customFormat="1">
      <c r="A153" s="173"/>
      <c r="I153" s="177"/>
    </row>
    <row r="154" spans="1:9" s="864" customFormat="1">
      <c r="A154" s="173"/>
      <c r="I154" s="177"/>
    </row>
    <row r="155" spans="1:9" s="864" customFormat="1">
      <c r="A155" s="173"/>
      <c r="I155" s="177"/>
    </row>
    <row r="156" spans="1:9" s="864" customFormat="1">
      <c r="A156" s="173"/>
      <c r="I156" s="177"/>
    </row>
    <row r="157" spans="1:9" s="864" customFormat="1">
      <c r="A157" s="173"/>
      <c r="I157" s="177"/>
    </row>
    <row r="158" spans="1:9" s="864" customFormat="1">
      <c r="A158" s="173"/>
      <c r="I158" s="177"/>
    </row>
    <row r="159" spans="1:9" s="864" customFormat="1">
      <c r="A159" s="173"/>
      <c r="I159" s="177"/>
    </row>
    <row r="160" spans="1:9" s="864" customFormat="1">
      <c r="A160" s="173"/>
      <c r="I160" s="177"/>
    </row>
    <row r="161" spans="1:9" s="864" customFormat="1">
      <c r="A161" s="173"/>
      <c r="I161" s="177"/>
    </row>
    <row r="162" spans="1:9" s="864" customFormat="1">
      <c r="A162" s="173"/>
      <c r="I162" s="177"/>
    </row>
    <row r="163" spans="1:9" s="864" customFormat="1">
      <c r="A163" s="173"/>
      <c r="I163" s="177"/>
    </row>
    <row r="164" spans="1:9" s="864" customFormat="1">
      <c r="A164" s="173"/>
      <c r="I164" s="177"/>
    </row>
    <row r="165" spans="1:9" s="864" customFormat="1">
      <c r="A165" s="173"/>
      <c r="I165" s="177"/>
    </row>
    <row r="166" spans="1:9" s="864" customFormat="1">
      <c r="A166" s="173"/>
      <c r="I166" s="177"/>
    </row>
    <row r="167" spans="1:9" s="864" customFormat="1">
      <c r="A167" s="173"/>
      <c r="I167" s="177"/>
    </row>
    <row r="168" spans="1:9" s="864" customFormat="1">
      <c r="A168" s="173"/>
      <c r="I168" s="177"/>
    </row>
    <row r="169" spans="1:9" s="864" customFormat="1">
      <c r="A169" s="173"/>
      <c r="I169" s="177"/>
    </row>
    <row r="170" spans="1:9" s="864" customFormat="1">
      <c r="A170" s="173"/>
      <c r="I170" s="177"/>
    </row>
    <row r="171" spans="1:9" s="864" customFormat="1">
      <c r="A171" s="173"/>
      <c r="I171" s="177"/>
    </row>
    <row r="172" spans="1:9" s="864" customFormat="1">
      <c r="A172" s="173"/>
      <c r="I172" s="177"/>
    </row>
    <row r="173" spans="1:9" s="864" customFormat="1">
      <c r="A173" s="173"/>
      <c r="I173" s="177"/>
    </row>
    <row r="174" spans="1:9" s="864" customFormat="1">
      <c r="A174" s="173"/>
      <c r="I174" s="177"/>
    </row>
    <row r="175" spans="1:9" s="864" customFormat="1">
      <c r="A175" s="173"/>
      <c r="I175" s="177"/>
    </row>
    <row r="176" spans="1:9" s="864" customFormat="1">
      <c r="A176" s="173"/>
      <c r="I176" s="177"/>
    </row>
    <row r="177" spans="1:9" s="864" customFormat="1">
      <c r="A177" s="173"/>
      <c r="I177" s="177"/>
    </row>
    <row r="178" spans="1:9" s="864" customFormat="1">
      <c r="A178" s="173"/>
      <c r="I178" s="177"/>
    </row>
    <row r="179" spans="1:9" s="864" customFormat="1">
      <c r="A179" s="173"/>
      <c r="I179" s="177"/>
    </row>
    <row r="180" spans="1:9" s="864" customFormat="1">
      <c r="A180" s="173"/>
      <c r="I180" s="177"/>
    </row>
    <row r="181" spans="1:9" s="864" customFormat="1">
      <c r="A181" s="173"/>
      <c r="I181" s="177"/>
    </row>
    <row r="182" spans="1:9" s="864" customFormat="1">
      <c r="A182" s="173"/>
      <c r="I182" s="177"/>
    </row>
    <row r="183" spans="1:9" s="864" customFormat="1">
      <c r="A183" s="173"/>
      <c r="I183" s="177"/>
    </row>
    <row r="184" spans="1:9" s="864" customFormat="1">
      <c r="A184" s="173"/>
      <c r="I184" s="177"/>
    </row>
    <row r="185" spans="1:9" s="864" customFormat="1">
      <c r="A185" s="173"/>
      <c r="I185" s="177"/>
    </row>
    <row r="186" spans="1:9" s="864" customFormat="1">
      <c r="A186" s="173"/>
      <c r="I186" s="177"/>
    </row>
    <row r="187" spans="1:9" s="864" customFormat="1">
      <c r="A187" s="173"/>
      <c r="I187" s="177"/>
    </row>
    <row r="188" spans="1:9" s="864" customFormat="1">
      <c r="A188" s="173"/>
      <c r="I188" s="177"/>
    </row>
    <row r="189" spans="1:9" s="864" customFormat="1">
      <c r="A189" s="173"/>
      <c r="I189" s="177"/>
    </row>
    <row r="190" spans="1:9" s="864" customFormat="1">
      <c r="A190" s="173"/>
      <c r="I190" s="177"/>
    </row>
    <row r="191" spans="1:9" s="864" customFormat="1">
      <c r="A191" s="173"/>
      <c r="I191" s="177"/>
    </row>
    <row r="192" spans="1:9" s="864" customFormat="1">
      <c r="A192" s="173"/>
      <c r="I192" s="177"/>
    </row>
    <row r="193" spans="1:9" s="864" customFormat="1">
      <c r="A193" s="173"/>
      <c r="I193" s="177"/>
    </row>
    <row r="194" spans="1:9" s="864" customFormat="1">
      <c r="A194" s="173"/>
      <c r="I194" s="177"/>
    </row>
    <row r="195" spans="1:9" s="864" customFormat="1">
      <c r="A195" s="173"/>
      <c r="I195" s="177"/>
    </row>
    <row r="196" spans="1:9" s="864" customFormat="1">
      <c r="A196" s="173"/>
      <c r="I196" s="177"/>
    </row>
    <row r="197" spans="1:9" s="864" customFormat="1">
      <c r="A197" s="173"/>
      <c r="I197" s="177"/>
    </row>
    <row r="198" spans="1:9" s="864" customFormat="1">
      <c r="A198" s="173"/>
      <c r="I198" s="177"/>
    </row>
    <row r="199" spans="1:9" s="864" customFormat="1">
      <c r="A199" s="173"/>
      <c r="I199" s="177"/>
    </row>
    <row r="200" spans="1:9" s="864" customFormat="1">
      <c r="A200" s="173"/>
      <c r="I200" s="177"/>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D9" sqref="D9"/>
    </sheetView>
  </sheetViews>
  <sheetFormatPr defaultColWidth="9.140625" defaultRowHeight="15"/>
  <cols>
    <col min="1" max="1" width="38.28515625" style="173" customWidth="1"/>
    <col min="2" max="15" width="13.85546875" style="864" customWidth="1"/>
    <col min="16" max="16" width="14.140625" style="864" customWidth="1"/>
    <col min="17" max="17" width="12.140625" style="864" customWidth="1"/>
    <col min="18" max="18" width="2.5703125" style="177" customWidth="1"/>
    <col min="19" max="256" width="9.140625" style="864"/>
    <col min="257" max="257" width="38.28515625" style="864" customWidth="1"/>
    <col min="258" max="271" width="13.85546875" style="864" customWidth="1"/>
    <col min="272" max="272" width="14.140625" style="864" customWidth="1"/>
    <col min="273" max="273" width="12.140625" style="864" customWidth="1"/>
    <col min="274" max="274" width="2.5703125" style="864" customWidth="1"/>
    <col min="275" max="512" width="9.140625" style="864"/>
    <col min="513" max="513" width="38.28515625" style="864" customWidth="1"/>
    <col min="514" max="527" width="13.85546875" style="864" customWidth="1"/>
    <col min="528" max="528" width="14.140625" style="864" customWidth="1"/>
    <col min="529" max="529" width="12.140625" style="864" customWidth="1"/>
    <col min="530" max="530" width="2.5703125" style="864" customWidth="1"/>
    <col min="531" max="768" width="9.140625" style="864"/>
    <col min="769" max="769" width="38.28515625" style="864" customWidth="1"/>
    <col min="770" max="783" width="13.85546875" style="864" customWidth="1"/>
    <col min="784" max="784" width="14.140625" style="864" customWidth="1"/>
    <col min="785" max="785" width="12.140625" style="864" customWidth="1"/>
    <col min="786" max="786" width="2.5703125" style="864" customWidth="1"/>
    <col min="787" max="1024" width="9.140625" style="864"/>
    <col min="1025" max="1025" width="38.28515625" style="864" customWidth="1"/>
    <col min="1026" max="1039" width="13.85546875" style="864" customWidth="1"/>
    <col min="1040" max="1040" width="14.140625" style="864" customWidth="1"/>
    <col min="1041" max="1041" width="12.140625" style="864" customWidth="1"/>
    <col min="1042" max="1042" width="2.5703125" style="864" customWidth="1"/>
    <col min="1043" max="1280" width="9.140625" style="864"/>
    <col min="1281" max="1281" width="38.28515625" style="864" customWidth="1"/>
    <col min="1282" max="1295" width="13.85546875" style="864" customWidth="1"/>
    <col min="1296" max="1296" width="14.140625" style="864" customWidth="1"/>
    <col min="1297" max="1297" width="12.140625" style="864" customWidth="1"/>
    <col min="1298" max="1298" width="2.5703125" style="864" customWidth="1"/>
    <col min="1299" max="1536" width="9.140625" style="864"/>
    <col min="1537" max="1537" width="38.28515625" style="864" customWidth="1"/>
    <col min="1538" max="1551" width="13.85546875" style="864" customWidth="1"/>
    <col min="1552" max="1552" width="14.140625" style="864" customWidth="1"/>
    <col min="1553" max="1553" width="12.140625" style="864" customWidth="1"/>
    <col min="1554" max="1554" width="2.5703125" style="864" customWidth="1"/>
    <col min="1555" max="1792" width="9.140625" style="864"/>
    <col min="1793" max="1793" width="38.28515625" style="864" customWidth="1"/>
    <col min="1794" max="1807" width="13.85546875" style="864" customWidth="1"/>
    <col min="1808" max="1808" width="14.140625" style="864" customWidth="1"/>
    <col min="1809" max="1809" width="12.140625" style="864" customWidth="1"/>
    <col min="1810" max="1810" width="2.5703125" style="864" customWidth="1"/>
    <col min="1811" max="2048" width="9.140625" style="864"/>
    <col min="2049" max="2049" width="38.28515625" style="864" customWidth="1"/>
    <col min="2050" max="2063" width="13.85546875" style="864" customWidth="1"/>
    <col min="2064" max="2064" width="14.140625" style="864" customWidth="1"/>
    <col min="2065" max="2065" width="12.140625" style="864" customWidth="1"/>
    <col min="2066" max="2066" width="2.5703125" style="864" customWidth="1"/>
    <col min="2067" max="2304" width="9.140625" style="864"/>
    <col min="2305" max="2305" width="38.28515625" style="864" customWidth="1"/>
    <col min="2306" max="2319" width="13.85546875" style="864" customWidth="1"/>
    <col min="2320" max="2320" width="14.140625" style="864" customWidth="1"/>
    <col min="2321" max="2321" width="12.140625" style="864" customWidth="1"/>
    <col min="2322" max="2322" width="2.5703125" style="864" customWidth="1"/>
    <col min="2323" max="2560" width="9.140625" style="864"/>
    <col min="2561" max="2561" width="38.28515625" style="864" customWidth="1"/>
    <col min="2562" max="2575" width="13.85546875" style="864" customWidth="1"/>
    <col min="2576" max="2576" width="14.140625" style="864" customWidth="1"/>
    <col min="2577" max="2577" width="12.140625" style="864" customWidth="1"/>
    <col min="2578" max="2578" width="2.5703125" style="864" customWidth="1"/>
    <col min="2579" max="2816" width="9.140625" style="864"/>
    <col min="2817" max="2817" width="38.28515625" style="864" customWidth="1"/>
    <col min="2818" max="2831" width="13.85546875" style="864" customWidth="1"/>
    <col min="2832" max="2832" width="14.140625" style="864" customWidth="1"/>
    <col min="2833" max="2833" width="12.140625" style="864" customWidth="1"/>
    <col min="2834" max="2834" width="2.5703125" style="864" customWidth="1"/>
    <col min="2835" max="3072" width="9.140625" style="864"/>
    <col min="3073" max="3073" width="38.28515625" style="864" customWidth="1"/>
    <col min="3074" max="3087" width="13.85546875" style="864" customWidth="1"/>
    <col min="3088" max="3088" width="14.140625" style="864" customWidth="1"/>
    <col min="3089" max="3089" width="12.140625" style="864" customWidth="1"/>
    <col min="3090" max="3090" width="2.5703125" style="864" customWidth="1"/>
    <col min="3091" max="3328" width="9.140625" style="864"/>
    <col min="3329" max="3329" width="38.28515625" style="864" customWidth="1"/>
    <col min="3330" max="3343" width="13.85546875" style="864" customWidth="1"/>
    <col min="3344" max="3344" width="14.140625" style="864" customWidth="1"/>
    <col min="3345" max="3345" width="12.140625" style="864" customWidth="1"/>
    <col min="3346" max="3346" width="2.5703125" style="864" customWidth="1"/>
    <col min="3347" max="3584" width="9.140625" style="864"/>
    <col min="3585" max="3585" width="38.28515625" style="864" customWidth="1"/>
    <col min="3586" max="3599" width="13.85546875" style="864" customWidth="1"/>
    <col min="3600" max="3600" width="14.140625" style="864" customWidth="1"/>
    <col min="3601" max="3601" width="12.140625" style="864" customWidth="1"/>
    <col min="3602" max="3602" width="2.5703125" style="864" customWidth="1"/>
    <col min="3603" max="3840" width="9.140625" style="864"/>
    <col min="3841" max="3841" width="38.28515625" style="864" customWidth="1"/>
    <col min="3842" max="3855" width="13.85546875" style="864" customWidth="1"/>
    <col min="3856" max="3856" width="14.140625" style="864" customWidth="1"/>
    <col min="3857" max="3857" width="12.140625" style="864" customWidth="1"/>
    <col min="3858" max="3858" width="2.5703125" style="864" customWidth="1"/>
    <col min="3859" max="4096" width="9.140625" style="864"/>
    <col min="4097" max="4097" width="38.28515625" style="864" customWidth="1"/>
    <col min="4098" max="4111" width="13.85546875" style="864" customWidth="1"/>
    <col min="4112" max="4112" width="14.140625" style="864" customWidth="1"/>
    <col min="4113" max="4113" width="12.140625" style="864" customWidth="1"/>
    <col min="4114" max="4114" width="2.5703125" style="864" customWidth="1"/>
    <col min="4115" max="4352" width="9.140625" style="864"/>
    <col min="4353" max="4353" width="38.28515625" style="864" customWidth="1"/>
    <col min="4354" max="4367" width="13.85546875" style="864" customWidth="1"/>
    <col min="4368" max="4368" width="14.140625" style="864" customWidth="1"/>
    <col min="4369" max="4369" width="12.140625" style="864" customWidth="1"/>
    <col min="4370" max="4370" width="2.5703125" style="864" customWidth="1"/>
    <col min="4371" max="4608" width="9.140625" style="864"/>
    <col min="4609" max="4609" width="38.28515625" style="864" customWidth="1"/>
    <col min="4610" max="4623" width="13.85546875" style="864" customWidth="1"/>
    <col min="4624" max="4624" width="14.140625" style="864" customWidth="1"/>
    <col min="4625" max="4625" width="12.140625" style="864" customWidth="1"/>
    <col min="4626" max="4626" width="2.5703125" style="864" customWidth="1"/>
    <col min="4627" max="4864" width="9.140625" style="864"/>
    <col min="4865" max="4865" width="38.28515625" style="864" customWidth="1"/>
    <col min="4866" max="4879" width="13.85546875" style="864" customWidth="1"/>
    <col min="4880" max="4880" width="14.140625" style="864" customWidth="1"/>
    <col min="4881" max="4881" width="12.140625" style="864" customWidth="1"/>
    <col min="4882" max="4882" width="2.5703125" style="864" customWidth="1"/>
    <col min="4883" max="5120" width="9.140625" style="864"/>
    <col min="5121" max="5121" width="38.28515625" style="864" customWidth="1"/>
    <col min="5122" max="5135" width="13.85546875" style="864" customWidth="1"/>
    <col min="5136" max="5136" width="14.140625" style="864" customWidth="1"/>
    <col min="5137" max="5137" width="12.140625" style="864" customWidth="1"/>
    <col min="5138" max="5138" width="2.5703125" style="864" customWidth="1"/>
    <col min="5139" max="5376" width="9.140625" style="864"/>
    <col min="5377" max="5377" width="38.28515625" style="864" customWidth="1"/>
    <col min="5378" max="5391" width="13.85546875" style="864" customWidth="1"/>
    <col min="5392" max="5392" width="14.140625" style="864" customWidth="1"/>
    <col min="5393" max="5393" width="12.140625" style="864" customWidth="1"/>
    <col min="5394" max="5394" width="2.5703125" style="864" customWidth="1"/>
    <col min="5395" max="5632" width="9.140625" style="864"/>
    <col min="5633" max="5633" width="38.28515625" style="864" customWidth="1"/>
    <col min="5634" max="5647" width="13.85546875" style="864" customWidth="1"/>
    <col min="5648" max="5648" width="14.140625" style="864" customWidth="1"/>
    <col min="5649" max="5649" width="12.140625" style="864" customWidth="1"/>
    <col min="5650" max="5650" width="2.5703125" style="864" customWidth="1"/>
    <col min="5651" max="5888" width="9.140625" style="864"/>
    <col min="5889" max="5889" width="38.28515625" style="864" customWidth="1"/>
    <col min="5890" max="5903" width="13.85546875" style="864" customWidth="1"/>
    <col min="5904" max="5904" width="14.140625" style="864" customWidth="1"/>
    <col min="5905" max="5905" width="12.140625" style="864" customWidth="1"/>
    <col min="5906" max="5906" width="2.5703125" style="864" customWidth="1"/>
    <col min="5907" max="6144" width="9.140625" style="864"/>
    <col min="6145" max="6145" width="38.28515625" style="864" customWidth="1"/>
    <col min="6146" max="6159" width="13.85546875" style="864" customWidth="1"/>
    <col min="6160" max="6160" width="14.140625" style="864" customWidth="1"/>
    <col min="6161" max="6161" width="12.140625" style="864" customWidth="1"/>
    <col min="6162" max="6162" width="2.5703125" style="864" customWidth="1"/>
    <col min="6163" max="6400" width="9.140625" style="864"/>
    <col min="6401" max="6401" width="38.28515625" style="864" customWidth="1"/>
    <col min="6402" max="6415" width="13.85546875" style="864" customWidth="1"/>
    <col min="6416" max="6416" width="14.140625" style="864" customWidth="1"/>
    <col min="6417" max="6417" width="12.140625" style="864" customWidth="1"/>
    <col min="6418" max="6418" width="2.5703125" style="864" customWidth="1"/>
    <col min="6419" max="6656" width="9.140625" style="864"/>
    <col min="6657" max="6657" width="38.28515625" style="864" customWidth="1"/>
    <col min="6658" max="6671" width="13.85546875" style="864" customWidth="1"/>
    <col min="6672" max="6672" width="14.140625" style="864" customWidth="1"/>
    <col min="6673" max="6673" width="12.140625" style="864" customWidth="1"/>
    <col min="6674" max="6674" width="2.5703125" style="864" customWidth="1"/>
    <col min="6675" max="6912" width="9.140625" style="864"/>
    <col min="6913" max="6913" width="38.28515625" style="864" customWidth="1"/>
    <col min="6914" max="6927" width="13.85546875" style="864" customWidth="1"/>
    <col min="6928" max="6928" width="14.140625" style="864" customWidth="1"/>
    <col min="6929" max="6929" width="12.140625" style="864" customWidth="1"/>
    <col min="6930" max="6930" width="2.5703125" style="864" customWidth="1"/>
    <col min="6931" max="7168" width="9.140625" style="864"/>
    <col min="7169" max="7169" width="38.28515625" style="864" customWidth="1"/>
    <col min="7170" max="7183" width="13.85546875" style="864" customWidth="1"/>
    <col min="7184" max="7184" width="14.140625" style="864" customWidth="1"/>
    <col min="7185" max="7185" width="12.140625" style="864" customWidth="1"/>
    <col min="7186" max="7186" width="2.5703125" style="864" customWidth="1"/>
    <col min="7187" max="7424" width="9.140625" style="864"/>
    <col min="7425" max="7425" width="38.28515625" style="864" customWidth="1"/>
    <col min="7426" max="7439" width="13.85546875" style="864" customWidth="1"/>
    <col min="7440" max="7440" width="14.140625" style="864" customWidth="1"/>
    <col min="7441" max="7441" width="12.140625" style="864" customWidth="1"/>
    <col min="7442" max="7442" width="2.5703125" style="864" customWidth="1"/>
    <col min="7443" max="7680" width="9.140625" style="864"/>
    <col min="7681" max="7681" width="38.28515625" style="864" customWidth="1"/>
    <col min="7682" max="7695" width="13.85546875" style="864" customWidth="1"/>
    <col min="7696" max="7696" width="14.140625" style="864" customWidth="1"/>
    <col min="7697" max="7697" width="12.140625" style="864" customWidth="1"/>
    <col min="7698" max="7698" width="2.5703125" style="864" customWidth="1"/>
    <col min="7699" max="7936" width="9.140625" style="864"/>
    <col min="7937" max="7937" width="38.28515625" style="864" customWidth="1"/>
    <col min="7938" max="7951" width="13.85546875" style="864" customWidth="1"/>
    <col min="7952" max="7952" width="14.140625" style="864" customWidth="1"/>
    <col min="7953" max="7953" width="12.140625" style="864" customWidth="1"/>
    <col min="7954" max="7954" width="2.5703125" style="864" customWidth="1"/>
    <col min="7955" max="8192" width="9.140625" style="864"/>
    <col min="8193" max="8193" width="38.28515625" style="864" customWidth="1"/>
    <col min="8194" max="8207" width="13.85546875" style="864" customWidth="1"/>
    <col min="8208" max="8208" width="14.140625" style="864" customWidth="1"/>
    <col min="8209" max="8209" width="12.140625" style="864" customWidth="1"/>
    <col min="8210" max="8210" width="2.5703125" style="864" customWidth="1"/>
    <col min="8211" max="8448" width="9.140625" style="864"/>
    <col min="8449" max="8449" width="38.28515625" style="864" customWidth="1"/>
    <col min="8450" max="8463" width="13.85546875" style="864" customWidth="1"/>
    <col min="8464" max="8464" width="14.140625" style="864" customWidth="1"/>
    <col min="8465" max="8465" width="12.140625" style="864" customWidth="1"/>
    <col min="8466" max="8466" width="2.5703125" style="864" customWidth="1"/>
    <col min="8467" max="8704" width="9.140625" style="864"/>
    <col min="8705" max="8705" width="38.28515625" style="864" customWidth="1"/>
    <col min="8706" max="8719" width="13.85546875" style="864" customWidth="1"/>
    <col min="8720" max="8720" width="14.140625" style="864" customWidth="1"/>
    <col min="8721" max="8721" width="12.140625" style="864" customWidth="1"/>
    <col min="8722" max="8722" width="2.5703125" style="864" customWidth="1"/>
    <col min="8723" max="8960" width="9.140625" style="864"/>
    <col min="8961" max="8961" width="38.28515625" style="864" customWidth="1"/>
    <col min="8962" max="8975" width="13.85546875" style="864" customWidth="1"/>
    <col min="8976" max="8976" width="14.140625" style="864" customWidth="1"/>
    <col min="8977" max="8977" width="12.140625" style="864" customWidth="1"/>
    <col min="8978" max="8978" width="2.5703125" style="864" customWidth="1"/>
    <col min="8979" max="9216" width="9.140625" style="864"/>
    <col min="9217" max="9217" width="38.28515625" style="864" customWidth="1"/>
    <col min="9218" max="9231" width="13.85546875" style="864" customWidth="1"/>
    <col min="9232" max="9232" width="14.140625" style="864" customWidth="1"/>
    <col min="9233" max="9233" width="12.140625" style="864" customWidth="1"/>
    <col min="9234" max="9234" width="2.5703125" style="864" customWidth="1"/>
    <col min="9235" max="9472" width="9.140625" style="864"/>
    <col min="9473" max="9473" width="38.28515625" style="864" customWidth="1"/>
    <col min="9474" max="9487" width="13.85546875" style="864" customWidth="1"/>
    <col min="9488" max="9488" width="14.140625" style="864" customWidth="1"/>
    <col min="9489" max="9489" width="12.140625" style="864" customWidth="1"/>
    <col min="9490" max="9490" width="2.5703125" style="864" customWidth="1"/>
    <col min="9491" max="9728" width="9.140625" style="864"/>
    <col min="9729" max="9729" width="38.28515625" style="864" customWidth="1"/>
    <col min="9730" max="9743" width="13.85546875" style="864" customWidth="1"/>
    <col min="9744" max="9744" width="14.140625" style="864" customWidth="1"/>
    <col min="9745" max="9745" width="12.140625" style="864" customWidth="1"/>
    <col min="9746" max="9746" width="2.5703125" style="864" customWidth="1"/>
    <col min="9747" max="9984" width="9.140625" style="864"/>
    <col min="9985" max="9985" width="38.28515625" style="864" customWidth="1"/>
    <col min="9986" max="9999" width="13.85546875" style="864" customWidth="1"/>
    <col min="10000" max="10000" width="14.140625" style="864" customWidth="1"/>
    <col min="10001" max="10001" width="12.140625" style="864" customWidth="1"/>
    <col min="10002" max="10002" width="2.5703125" style="864" customWidth="1"/>
    <col min="10003" max="10240" width="9.140625" style="864"/>
    <col min="10241" max="10241" width="38.28515625" style="864" customWidth="1"/>
    <col min="10242" max="10255" width="13.85546875" style="864" customWidth="1"/>
    <col min="10256" max="10256" width="14.140625" style="864" customWidth="1"/>
    <col min="10257" max="10257" width="12.140625" style="864" customWidth="1"/>
    <col min="10258" max="10258" width="2.5703125" style="864" customWidth="1"/>
    <col min="10259" max="10496" width="9.140625" style="864"/>
    <col min="10497" max="10497" width="38.28515625" style="864" customWidth="1"/>
    <col min="10498" max="10511" width="13.85546875" style="864" customWidth="1"/>
    <col min="10512" max="10512" width="14.140625" style="864" customWidth="1"/>
    <col min="10513" max="10513" width="12.140625" style="864" customWidth="1"/>
    <col min="10514" max="10514" width="2.5703125" style="864" customWidth="1"/>
    <col min="10515" max="10752" width="9.140625" style="864"/>
    <col min="10753" max="10753" width="38.28515625" style="864" customWidth="1"/>
    <col min="10754" max="10767" width="13.85546875" style="864" customWidth="1"/>
    <col min="10768" max="10768" width="14.140625" style="864" customWidth="1"/>
    <col min="10769" max="10769" width="12.140625" style="864" customWidth="1"/>
    <col min="10770" max="10770" width="2.5703125" style="864" customWidth="1"/>
    <col min="10771" max="11008" width="9.140625" style="864"/>
    <col min="11009" max="11009" width="38.28515625" style="864" customWidth="1"/>
    <col min="11010" max="11023" width="13.85546875" style="864" customWidth="1"/>
    <col min="11024" max="11024" width="14.140625" style="864" customWidth="1"/>
    <col min="11025" max="11025" width="12.140625" style="864" customWidth="1"/>
    <col min="11026" max="11026" width="2.5703125" style="864" customWidth="1"/>
    <col min="11027" max="11264" width="9.140625" style="864"/>
    <col min="11265" max="11265" width="38.28515625" style="864" customWidth="1"/>
    <col min="11266" max="11279" width="13.85546875" style="864" customWidth="1"/>
    <col min="11280" max="11280" width="14.140625" style="864" customWidth="1"/>
    <col min="11281" max="11281" width="12.140625" style="864" customWidth="1"/>
    <col min="11282" max="11282" width="2.5703125" style="864" customWidth="1"/>
    <col min="11283" max="11520" width="9.140625" style="864"/>
    <col min="11521" max="11521" width="38.28515625" style="864" customWidth="1"/>
    <col min="11522" max="11535" width="13.85546875" style="864" customWidth="1"/>
    <col min="11536" max="11536" width="14.140625" style="864" customWidth="1"/>
    <col min="11537" max="11537" width="12.140625" style="864" customWidth="1"/>
    <col min="11538" max="11538" width="2.5703125" style="864" customWidth="1"/>
    <col min="11539" max="11776" width="9.140625" style="864"/>
    <col min="11777" max="11777" width="38.28515625" style="864" customWidth="1"/>
    <col min="11778" max="11791" width="13.85546875" style="864" customWidth="1"/>
    <col min="11792" max="11792" width="14.140625" style="864" customWidth="1"/>
    <col min="11793" max="11793" width="12.140625" style="864" customWidth="1"/>
    <col min="11794" max="11794" width="2.5703125" style="864" customWidth="1"/>
    <col min="11795" max="12032" width="9.140625" style="864"/>
    <col min="12033" max="12033" width="38.28515625" style="864" customWidth="1"/>
    <col min="12034" max="12047" width="13.85546875" style="864" customWidth="1"/>
    <col min="12048" max="12048" width="14.140625" style="864" customWidth="1"/>
    <col min="12049" max="12049" width="12.140625" style="864" customWidth="1"/>
    <col min="12050" max="12050" width="2.5703125" style="864" customWidth="1"/>
    <col min="12051" max="12288" width="9.140625" style="864"/>
    <col min="12289" max="12289" width="38.28515625" style="864" customWidth="1"/>
    <col min="12290" max="12303" width="13.85546875" style="864" customWidth="1"/>
    <col min="12304" max="12304" width="14.140625" style="864" customWidth="1"/>
    <col min="12305" max="12305" width="12.140625" style="864" customWidth="1"/>
    <col min="12306" max="12306" width="2.5703125" style="864" customWidth="1"/>
    <col min="12307" max="12544" width="9.140625" style="864"/>
    <col min="12545" max="12545" width="38.28515625" style="864" customWidth="1"/>
    <col min="12546" max="12559" width="13.85546875" style="864" customWidth="1"/>
    <col min="12560" max="12560" width="14.140625" style="864" customWidth="1"/>
    <col min="12561" max="12561" width="12.140625" style="864" customWidth="1"/>
    <col min="12562" max="12562" width="2.5703125" style="864" customWidth="1"/>
    <col min="12563" max="12800" width="9.140625" style="864"/>
    <col min="12801" max="12801" width="38.28515625" style="864" customWidth="1"/>
    <col min="12802" max="12815" width="13.85546875" style="864" customWidth="1"/>
    <col min="12816" max="12816" width="14.140625" style="864" customWidth="1"/>
    <col min="12817" max="12817" width="12.140625" style="864" customWidth="1"/>
    <col min="12818" max="12818" width="2.5703125" style="864" customWidth="1"/>
    <col min="12819" max="13056" width="9.140625" style="864"/>
    <col min="13057" max="13057" width="38.28515625" style="864" customWidth="1"/>
    <col min="13058" max="13071" width="13.85546875" style="864" customWidth="1"/>
    <col min="13072" max="13072" width="14.140625" style="864" customWidth="1"/>
    <col min="13073" max="13073" width="12.140625" style="864" customWidth="1"/>
    <col min="13074" max="13074" width="2.5703125" style="864" customWidth="1"/>
    <col min="13075" max="13312" width="9.140625" style="864"/>
    <col min="13313" max="13313" width="38.28515625" style="864" customWidth="1"/>
    <col min="13314" max="13327" width="13.85546875" style="864" customWidth="1"/>
    <col min="13328" max="13328" width="14.140625" style="864" customWidth="1"/>
    <col min="13329" max="13329" width="12.140625" style="864" customWidth="1"/>
    <col min="13330" max="13330" width="2.5703125" style="864" customWidth="1"/>
    <col min="13331" max="13568" width="9.140625" style="864"/>
    <col min="13569" max="13569" width="38.28515625" style="864" customWidth="1"/>
    <col min="13570" max="13583" width="13.85546875" style="864" customWidth="1"/>
    <col min="13584" max="13584" width="14.140625" style="864" customWidth="1"/>
    <col min="13585" max="13585" width="12.140625" style="864" customWidth="1"/>
    <col min="13586" max="13586" width="2.5703125" style="864" customWidth="1"/>
    <col min="13587" max="13824" width="9.140625" style="864"/>
    <col min="13825" max="13825" width="38.28515625" style="864" customWidth="1"/>
    <col min="13826" max="13839" width="13.85546875" style="864" customWidth="1"/>
    <col min="13840" max="13840" width="14.140625" style="864" customWidth="1"/>
    <col min="13841" max="13841" width="12.140625" style="864" customWidth="1"/>
    <col min="13842" max="13842" width="2.5703125" style="864" customWidth="1"/>
    <col min="13843" max="14080" width="9.140625" style="864"/>
    <col min="14081" max="14081" width="38.28515625" style="864" customWidth="1"/>
    <col min="14082" max="14095" width="13.85546875" style="864" customWidth="1"/>
    <col min="14096" max="14096" width="14.140625" style="864" customWidth="1"/>
    <col min="14097" max="14097" width="12.140625" style="864" customWidth="1"/>
    <col min="14098" max="14098" width="2.5703125" style="864" customWidth="1"/>
    <col min="14099" max="14336" width="9.140625" style="864"/>
    <col min="14337" max="14337" width="38.28515625" style="864" customWidth="1"/>
    <col min="14338" max="14351" width="13.85546875" style="864" customWidth="1"/>
    <col min="14352" max="14352" width="14.140625" style="864" customWidth="1"/>
    <col min="14353" max="14353" width="12.140625" style="864" customWidth="1"/>
    <col min="14354" max="14354" width="2.5703125" style="864" customWidth="1"/>
    <col min="14355" max="14592" width="9.140625" style="864"/>
    <col min="14593" max="14593" width="38.28515625" style="864" customWidth="1"/>
    <col min="14594" max="14607" width="13.85546875" style="864" customWidth="1"/>
    <col min="14608" max="14608" width="14.140625" style="864" customWidth="1"/>
    <col min="14609" max="14609" width="12.140625" style="864" customWidth="1"/>
    <col min="14610" max="14610" width="2.5703125" style="864" customWidth="1"/>
    <col min="14611" max="14848" width="9.140625" style="864"/>
    <col min="14849" max="14849" width="38.28515625" style="864" customWidth="1"/>
    <col min="14850" max="14863" width="13.85546875" style="864" customWidth="1"/>
    <col min="14864" max="14864" width="14.140625" style="864" customWidth="1"/>
    <col min="14865" max="14865" width="12.140625" style="864" customWidth="1"/>
    <col min="14866" max="14866" width="2.5703125" style="864" customWidth="1"/>
    <col min="14867" max="15104" width="9.140625" style="864"/>
    <col min="15105" max="15105" width="38.28515625" style="864" customWidth="1"/>
    <col min="15106" max="15119" width="13.85546875" style="864" customWidth="1"/>
    <col min="15120" max="15120" width="14.140625" style="864" customWidth="1"/>
    <col min="15121" max="15121" width="12.140625" style="864" customWidth="1"/>
    <col min="15122" max="15122" width="2.5703125" style="864" customWidth="1"/>
    <col min="15123" max="15360" width="9.140625" style="864"/>
    <col min="15361" max="15361" width="38.28515625" style="864" customWidth="1"/>
    <col min="15362" max="15375" width="13.85546875" style="864" customWidth="1"/>
    <col min="15376" max="15376" width="14.140625" style="864" customWidth="1"/>
    <col min="15377" max="15377" width="12.140625" style="864" customWidth="1"/>
    <col min="15378" max="15378" width="2.5703125" style="864" customWidth="1"/>
    <col min="15379" max="15616" width="9.140625" style="864"/>
    <col min="15617" max="15617" width="38.28515625" style="864" customWidth="1"/>
    <col min="15618" max="15631" width="13.85546875" style="864" customWidth="1"/>
    <col min="15632" max="15632" width="14.140625" style="864" customWidth="1"/>
    <col min="15633" max="15633" width="12.140625" style="864" customWidth="1"/>
    <col min="15634" max="15634" width="2.5703125" style="864" customWidth="1"/>
    <col min="15635" max="15872" width="9.140625" style="864"/>
    <col min="15873" max="15873" width="38.28515625" style="864" customWidth="1"/>
    <col min="15874" max="15887" width="13.85546875" style="864" customWidth="1"/>
    <col min="15888" max="15888" width="14.140625" style="864" customWidth="1"/>
    <col min="15889" max="15889" width="12.140625" style="864" customWidth="1"/>
    <col min="15890" max="15890" width="2.5703125" style="864" customWidth="1"/>
    <col min="15891" max="16128" width="9.140625" style="864"/>
    <col min="16129" max="16129" width="38.28515625" style="864" customWidth="1"/>
    <col min="16130" max="16143" width="13.85546875" style="864" customWidth="1"/>
    <col min="16144" max="16144" width="14.140625" style="864" customWidth="1"/>
    <col min="16145" max="16145" width="12.140625" style="864" customWidth="1"/>
    <col min="16146" max="16146" width="2.5703125" style="864" customWidth="1"/>
    <col min="16147" max="16384" width="9.140625" style="864"/>
  </cols>
  <sheetData>
    <row r="1" spans="1:17" s="176" customFormat="1" ht="3.75" customHeight="1">
      <c r="A1" s="304">
        <f>ABS(HN1)</f>
        <v>0</v>
      </c>
      <c r="B1" s="305"/>
      <c r="C1" s="305"/>
      <c r="D1" s="305"/>
      <c r="E1" s="305"/>
      <c r="F1" s="305"/>
      <c r="G1" s="305"/>
      <c r="H1" s="305"/>
      <c r="I1" s="305"/>
      <c r="J1" s="305"/>
      <c r="K1" s="305"/>
      <c r="L1" s="305"/>
      <c r="M1" s="305"/>
      <c r="N1" s="305"/>
      <c r="O1" s="305"/>
      <c r="P1" s="305"/>
      <c r="Q1" s="305"/>
    </row>
    <row r="2" spans="1:17" s="176" customFormat="1" ht="38.25" customHeight="1">
      <c r="A2" s="1208" t="s">
        <v>1286</v>
      </c>
      <c r="B2" s="1208"/>
      <c r="C2" s="1208"/>
      <c r="D2" s="1208"/>
      <c r="E2" s="1208"/>
      <c r="F2" s="1208"/>
      <c r="G2" s="1208"/>
      <c r="H2" s="1208"/>
      <c r="I2" s="1208"/>
      <c r="J2" s="1208"/>
      <c r="K2" s="1208"/>
      <c r="L2" s="1208"/>
      <c r="M2" s="1208"/>
      <c r="N2" s="1208"/>
      <c r="O2" s="1208"/>
      <c r="P2" s="1208"/>
      <c r="Q2" s="1208"/>
    </row>
    <row r="3" spans="1:17" s="176" customFormat="1" ht="20.25" customHeight="1">
      <c r="A3" s="1208" t="s">
        <v>727</v>
      </c>
      <c r="B3" s="1208"/>
      <c r="C3" s="1208"/>
      <c r="D3" s="1208"/>
      <c r="E3" s="1208"/>
      <c r="F3" s="1208"/>
      <c r="G3" s="1208"/>
      <c r="H3" s="1208"/>
      <c r="I3" s="1208"/>
      <c r="J3" s="1208"/>
      <c r="K3" s="1208"/>
      <c r="L3" s="1208"/>
      <c r="M3" s="1208"/>
      <c r="N3" s="1208"/>
      <c r="O3" s="1208"/>
      <c r="P3" s="1208"/>
      <c r="Q3" s="1208"/>
    </row>
    <row r="4" spans="1:17" s="176" customFormat="1" ht="20.25" customHeight="1">
      <c r="A4" s="1208" t="s">
        <v>1550</v>
      </c>
      <c r="B4" s="1208"/>
      <c r="C4" s="1208"/>
      <c r="D4" s="1208"/>
      <c r="E4" s="1208"/>
      <c r="F4" s="1208"/>
      <c r="G4" s="1208"/>
      <c r="H4" s="1208"/>
      <c r="I4" s="1208"/>
      <c r="J4" s="1208"/>
      <c r="K4" s="1208"/>
      <c r="L4" s="1208"/>
      <c r="M4" s="1208"/>
      <c r="N4" s="1208"/>
      <c r="O4" s="1208"/>
      <c r="P4" s="1208"/>
      <c r="Q4" s="1208"/>
    </row>
    <row r="5" spans="1:17" s="306" customFormat="1" ht="39" customHeight="1">
      <c r="A5" s="1209" t="s">
        <v>2</v>
      </c>
      <c r="B5" s="1209"/>
      <c r="C5" s="1209"/>
      <c r="D5" s="1209"/>
      <c r="E5" s="1209"/>
      <c r="F5" s="1209"/>
      <c r="G5" s="1209"/>
      <c r="H5" s="1209"/>
      <c r="I5" s="1209"/>
      <c r="J5" s="1209"/>
      <c r="K5" s="1209"/>
      <c r="L5" s="1209"/>
      <c r="M5" s="1209"/>
      <c r="N5" s="1209"/>
      <c r="O5" s="1209"/>
      <c r="P5" s="1209"/>
      <c r="Q5" s="1209"/>
    </row>
    <row r="6" spans="1:17" s="864" customFormat="1" ht="7.5" customHeight="1">
      <c r="A6" s="307"/>
    </row>
    <row r="7" spans="1:17" s="864" customFormat="1" ht="10.5" customHeight="1" thickBot="1">
      <c r="A7" s="308"/>
      <c r="B7" s="309"/>
      <c r="C7" s="309"/>
      <c r="D7" s="309"/>
      <c r="E7" s="309"/>
      <c r="F7" s="309"/>
      <c r="G7" s="310"/>
      <c r="H7" s="310"/>
      <c r="I7" s="310"/>
      <c r="J7" s="311"/>
      <c r="K7" s="310"/>
      <c r="L7" s="310"/>
      <c r="M7" s="310"/>
      <c r="N7" s="310"/>
      <c r="O7" s="310"/>
      <c r="P7" s="310"/>
      <c r="Q7" s="310"/>
    </row>
    <row r="8" spans="1:17" s="864" customFormat="1" ht="51" customHeight="1" thickTop="1" thickBot="1">
      <c r="A8" s="312"/>
      <c r="B8" s="312" t="s">
        <v>307</v>
      </c>
      <c r="C8" s="312" t="s">
        <v>308</v>
      </c>
      <c r="D8" s="312" t="s">
        <v>309</v>
      </c>
      <c r="E8" s="312" t="s">
        <v>310</v>
      </c>
      <c r="F8" s="312" t="s">
        <v>311</v>
      </c>
      <c r="G8" s="312" t="s">
        <v>312</v>
      </c>
      <c r="H8" s="312" t="s">
        <v>313</v>
      </c>
      <c r="I8" s="312" t="s">
        <v>314</v>
      </c>
      <c r="J8" s="312" t="s">
        <v>315</v>
      </c>
      <c r="K8" s="312" t="s">
        <v>316</v>
      </c>
      <c r="L8" s="312" t="s">
        <v>317</v>
      </c>
      <c r="M8" s="312" t="s">
        <v>318</v>
      </c>
      <c r="N8" s="312" t="s">
        <v>1290</v>
      </c>
      <c r="O8" s="312" t="s">
        <v>1291</v>
      </c>
      <c r="P8" s="313" t="s">
        <v>319</v>
      </c>
      <c r="Q8" s="314" t="s">
        <v>728</v>
      </c>
    </row>
    <row r="9" spans="1:17" s="864" customFormat="1" ht="42.75" customHeight="1" thickTop="1">
      <c r="A9" s="315" t="s">
        <v>729</v>
      </c>
      <c r="B9" s="316">
        <v>12402075.513600001</v>
      </c>
      <c r="C9" s="316">
        <v>10225941.455430001</v>
      </c>
      <c r="D9" s="316">
        <v>14048149.70572</v>
      </c>
      <c r="E9" s="316">
        <v>11912515.751799999</v>
      </c>
      <c r="F9" s="316">
        <v>9640889.0066800006</v>
      </c>
      <c r="G9" s="316">
        <v>5378023.7944900002</v>
      </c>
      <c r="H9" s="316">
        <v>4941467.5551999994</v>
      </c>
      <c r="I9" s="316">
        <v>7187077.4678223999</v>
      </c>
      <c r="J9" s="316">
        <v>165060.93175999998</v>
      </c>
      <c r="K9" s="316">
        <v>333324.27929000003</v>
      </c>
      <c r="L9" s="316">
        <v>7089243.1342500001</v>
      </c>
      <c r="M9" s="316">
        <v>1514862.39521</v>
      </c>
      <c r="N9" s="316">
        <v>4086302.2209899998</v>
      </c>
      <c r="O9" s="315">
        <v>5113841.2205799995</v>
      </c>
      <c r="P9" s="315">
        <v>94038774.432822406</v>
      </c>
      <c r="Q9" s="317">
        <f>P9/P$21</f>
        <v>0.97057488911913825</v>
      </c>
    </row>
    <row r="10" spans="1:17" s="864" customFormat="1" ht="27" customHeight="1">
      <c r="A10" s="315" t="s">
        <v>730</v>
      </c>
      <c r="B10" s="316">
        <v>59401.129329999996</v>
      </c>
      <c r="C10" s="316">
        <v>50446.25275</v>
      </c>
      <c r="D10" s="316">
        <v>59265.833530000004</v>
      </c>
      <c r="E10" s="316">
        <v>36878.964249999997</v>
      </c>
      <c r="F10" s="316">
        <v>41512.53542</v>
      </c>
      <c r="G10" s="316">
        <v>25757.764010000003</v>
      </c>
      <c r="H10" s="316">
        <v>24758.652850000002</v>
      </c>
      <c r="I10" s="316">
        <v>59214.696605999998</v>
      </c>
      <c r="J10" s="316">
        <v>705.51056000000005</v>
      </c>
      <c r="K10" s="316">
        <v>1473.0479700000001</v>
      </c>
      <c r="L10" s="316">
        <v>64226.408490000002</v>
      </c>
      <c r="M10" s="316">
        <v>5408.0120399999996</v>
      </c>
      <c r="N10" s="316">
        <v>7566.51368</v>
      </c>
      <c r="O10" s="315">
        <v>15795.492910000001</v>
      </c>
      <c r="P10" s="315">
        <v>452410.814396</v>
      </c>
      <c r="Q10" s="317">
        <f t="shared" ref="Q10:Q21" si="0">P10/P$21</f>
        <v>4.6693353743393522E-3</v>
      </c>
    </row>
    <row r="11" spans="1:17" s="864" customFormat="1" ht="42.75" customHeight="1">
      <c r="A11" s="315" t="s">
        <v>731</v>
      </c>
      <c r="B11" s="316">
        <v>173771.63188999999</v>
      </c>
      <c r="C11" s="316">
        <v>75952.334310000006</v>
      </c>
      <c r="D11" s="316">
        <v>301405.88886000001</v>
      </c>
      <c r="E11" s="316">
        <v>212095.73916999999</v>
      </c>
      <c r="F11" s="316">
        <v>119125.34733</v>
      </c>
      <c r="G11" s="316">
        <v>81531.201450000008</v>
      </c>
      <c r="H11" s="316">
        <v>132733.07316999999</v>
      </c>
      <c r="I11" s="316">
        <v>4222.4683592000001</v>
      </c>
      <c r="J11" s="316">
        <v>33.49192</v>
      </c>
      <c r="K11" s="316">
        <v>0</v>
      </c>
      <c r="L11" s="316">
        <v>16117.623089999999</v>
      </c>
      <c r="M11" s="316">
        <v>24403.396049999999</v>
      </c>
      <c r="N11" s="316">
        <v>5130.0152699999999</v>
      </c>
      <c r="O11" s="315">
        <v>25675.548210000001</v>
      </c>
      <c r="P11" s="315">
        <v>1172197.7590792</v>
      </c>
      <c r="Q11" s="317">
        <f t="shared" si="0"/>
        <v>1.2098261774527155E-2</v>
      </c>
    </row>
    <row r="12" spans="1:17" s="864" customFormat="1" ht="27" customHeight="1">
      <c r="A12" s="315" t="s">
        <v>732</v>
      </c>
      <c r="B12" s="316">
        <v>4752.4283499999992</v>
      </c>
      <c r="C12" s="316">
        <v>2276.3752200000004</v>
      </c>
      <c r="D12" s="316">
        <v>6393.1232199999995</v>
      </c>
      <c r="E12" s="316">
        <v>4996.3489200000004</v>
      </c>
      <c r="F12" s="316">
        <v>3848.7434399999997</v>
      </c>
      <c r="G12" s="316">
        <v>1813.12717</v>
      </c>
      <c r="H12" s="316">
        <v>2961.89023</v>
      </c>
      <c r="I12" s="316">
        <v>192.4194924</v>
      </c>
      <c r="J12" s="316">
        <v>2.1769699999999998</v>
      </c>
      <c r="K12" s="316">
        <v>0</v>
      </c>
      <c r="L12" s="316">
        <v>717.60772999999995</v>
      </c>
      <c r="M12" s="316">
        <v>656.42031999999995</v>
      </c>
      <c r="N12" s="316">
        <v>193.56139999999999</v>
      </c>
      <c r="O12" s="315">
        <v>1079.33926</v>
      </c>
      <c r="P12" s="315">
        <v>29883.561722400002</v>
      </c>
      <c r="Q12" s="317">
        <f t="shared" si="0"/>
        <v>3.0842846240964982E-4</v>
      </c>
    </row>
    <row r="13" spans="1:17" s="864" customFormat="1" ht="42.75" customHeight="1">
      <c r="A13" s="315" t="s">
        <v>733</v>
      </c>
      <c r="B13" s="316">
        <v>33474.096709999998</v>
      </c>
      <c r="C13" s="316">
        <v>26677.58641</v>
      </c>
      <c r="D13" s="316">
        <v>63603.281149999995</v>
      </c>
      <c r="E13" s="316">
        <v>19456.727609999998</v>
      </c>
      <c r="F13" s="316">
        <v>23899.865429999998</v>
      </c>
      <c r="G13" s="316">
        <v>14557.760900000001</v>
      </c>
      <c r="H13" s="316">
        <v>33126.311289999998</v>
      </c>
      <c r="I13" s="316">
        <v>13179.654004599999</v>
      </c>
      <c r="J13" s="316">
        <v>0</v>
      </c>
      <c r="K13" s="316">
        <v>0</v>
      </c>
      <c r="L13" s="316">
        <v>5908.2820099999999</v>
      </c>
      <c r="M13" s="316">
        <v>10966.600970000001</v>
      </c>
      <c r="N13" s="316">
        <v>2855.6820899999998</v>
      </c>
      <c r="O13" s="315">
        <v>3798.9678599999997</v>
      </c>
      <c r="P13" s="315">
        <v>251504.81643459995</v>
      </c>
      <c r="Q13" s="317">
        <f t="shared" si="0"/>
        <v>2.5957830777379974E-3</v>
      </c>
    </row>
    <row r="14" spans="1:17" s="864" customFormat="1" ht="27" customHeight="1">
      <c r="A14" s="315" t="s">
        <v>734</v>
      </c>
      <c r="B14" s="316">
        <v>3814.0564599999998</v>
      </c>
      <c r="C14" s="316">
        <v>3218.5164100000002</v>
      </c>
      <c r="D14" s="316">
        <v>6998.8862499999996</v>
      </c>
      <c r="E14" s="316">
        <v>2686.7003300000001</v>
      </c>
      <c r="F14" s="316">
        <v>3534.7887900000001</v>
      </c>
      <c r="G14" s="316">
        <v>1655.07086</v>
      </c>
      <c r="H14" s="316">
        <v>3809.0396800000003</v>
      </c>
      <c r="I14" s="316">
        <v>2608.4156771999997</v>
      </c>
      <c r="J14" s="316">
        <v>0</v>
      </c>
      <c r="K14" s="316">
        <v>0</v>
      </c>
      <c r="L14" s="316">
        <v>1230.5600099999999</v>
      </c>
      <c r="M14" s="316">
        <v>1579.1333999999999</v>
      </c>
      <c r="N14" s="316">
        <v>441.54185999999999</v>
      </c>
      <c r="O14" s="315">
        <v>687.57432999999992</v>
      </c>
      <c r="P14" s="315">
        <v>32264.284057199999</v>
      </c>
      <c r="Q14" s="317">
        <f t="shared" si="0"/>
        <v>3.3299991530297323E-4</v>
      </c>
    </row>
    <row r="15" spans="1:17" s="864" customFormat="1" ht="42.75" customHeight="1">
      <c r="A15" s="315" t="s">
        <v>735</v>
      </c>
      <c r="B15" s="316">
        <v>22852.765230000001</v>
      </c>
      <c r="C15" s="316">
        <v>11581.153350000001</v>
      </c>
      <c r="D15" s="316">
        <v>12860.300300000001</v>
      </c>
      <c r="E15" s="316">
        <v>104389.43931999999</v>
      </c>
      <c r="F15" s="316">
        <v>21832.757570000002</v>
      </c>
      <c r="G15" s="316">
        <v>14273.39322</v>
      </c>
      <c r="H15" s="316">
        <v>17760.488140000001</v>
      </c>
      <c r="I15" s="316">
        <v>1839.9735658</v>
      </c>
      <c r="J15" s="316">
        <v>0</v>
      </c>
      <c r="K15" s="316">
        <v>0</v>
      </c>
      <c r="L15" s="316">
        <v>3707.93352</v>
      </c>
      <c r="M15" s="316">
        <v>8758.2717300000004</v>
      </c>
      <c r="N15" s="316">
        <v>337.7319</v>
      </c>
      <c r="O15" s="315">
        <v>2877.5835099999999</v>
      </c>
      <c r="P15" s="315">
        <v>223071.79135580003</v>
      </c>
      <c r="Q15" s="317">
        <f t="shared" si="0"/>
        <v>2.3023256147965631E-3</v>
      </c>
    </row>
    <row r="16" spans="1:17" s="864" customFormat="1" ht="27" customHeight="1">
      <c r="A16" s="315" t="s">
        <v>736</v>
      </c>
      <c r="B16" s="316">
        <v>7512.2531600000002</v>
      </c>
      <c r="C16" s="316">
        <v>3611.9899</v>
      </c>
      <c r="D16" s="316">
        <v>3704.1561200000001</v>
      </c>
      <c r="E16" s="316">
        <v>35473.950850000001</v>
      </c>
      <c r="F16" s="316">
        <v>6260.6829200000002</v>
      </c>
      <c r="G16" s="316">
        <v>3718.3456299999998</v>
      </c>
      <c r="H16" s="316">
        <v>4863.4456700000001</v>
      </c>
      <c r="I16" s="316">
        <v>919.98720220000007</v>
      </c>
      <c r="J16" s="316">
        <v>0</v>
      </c>
      <c r="K16" s="316">
        <v>0</v>
      </c>
      <c r="L16" s="316">
        <v>2001.98182</v>
      </c>
      <c r="M16" s="316">
        <v>2510.8584799999999</v>
      </c>
      <c r="N16" s="316">
        <v>102.29910000000001</v>
      </c>
      <c r="O16" s="315">
        <v>1119.2556499999998</v>
      </c>
      <c r="P16" s="315">
        <v>71799.206502200017</v>
      </c>
      <c r="Q16" s="317">
        <f t="shared" si="0"/>
        <v>7.4104014338783393E-4</v>
      </c>
    </row>
    <row r="17" spans="1:17" s="864" customFormat="1" ht="42.75" customHeight="1">
      <c r="A17" s="315" t="s">
        <v>737</v>
      </c>
      <c r="B17" s="316">
        <v>23024.2539</v>
      </c>
      <c r="C17" s="316">
        <v>29582.80746</v>
      </c>
      <c r="D17" s="316">
        <v>15564.366539999999</v>
      </c>
      <c r="E17" s="316">
        <v>55259.049610000002</v>
      </c>
      <c r="F17" s="316">
        <v>11483.19011</v>
      </c>
      <c r="G17" s="316">
        <v>32766.742449999998</v>
      </c>
      <c r="H17" s="316">
        <v>14855.86066</v>
      </c>
      <c r="I17" s="316">
        <v>4651.3959210000003</v>
      </c>
      <c r="J17" s="316">
        <v>285.81892999999997</v>
      </c>
      <c r="K17" s="316">
        <v>0</v>
      </c>
      <c r="L17" s="316">
        <v>5813.4099200000001</v>
      </c>
      <c r="M17" s="316">
        <v>6840.6435599999995</v>
      </c>
      <c r="N17" s="316">
        <v>694.49745999999993</v>
      </c>
      <c r="O17" s="315">
        <v>4965.9748399999999</v>
      </c>
      <c r="P17" s="315">
        <v>205788.01136100001</v>
      </c>
      <c r="Q17" s="317">
        <f t="shared" si="0"/>
        <v>2.1239395931455028E-3</v>
      </c>
    </row>
    <row r="18" spans="1:17" s="864" customFormat="1" ht="27" customHeight="1">
      <c r="A18" s="315" t="s">
        <v>738</v>
      </c>
      <c r="B18" s="316">
        <v>10767.14299</v>
      </c>
      <c r="C18" s="316">
        <v>15156.365019999999</v>
      </c>
      <c r="D18" s="316">
        <v>6982.9591799999998</v>
      </c>
      <c r="E18" s="316">
        <v>27055.108210000002</v>
      </c>
      <c r="F18" s="316">
        <v>6094.1612999999998</v>
      </c>
      <c r="G18" s="316">
        <v>17761.282320000002</v>
      </c>
      <c r="H18" s="316">
        <v>7427.8693499999999</v>
      </c>
      <c r="I18" s="316">
        <v>3683.0891332000001</v>
      </c>
      <c r="J18" s="316">
        <v>118.89514</v>
      </c>
      <c r="K18" s="316">
        <v>0</v>
      </c>
      <c r="L18" s="316">
        <v>4714.3356599999997</v>
      </c>
      <c r="M18" s="316">
        <v>4074.27997</v>
      </c>
      <c r="N18" s="316">
        <v>293.98228999999998</v>
      </c>
      <c r="O18" s="315">
        <v>3591.5418399999999</v>
      </c>
      <c r="P18" s="315">
        <v>107721.0124032</v>
      </c>
      <c r="Q18" s="317">
        <f t="shared" si="0"/>
        <v>1.1117893687962138E-3</v>
      </c>
    </row>
    <row r="19" spans="1:17" s="864" customFormat="1" ht="42.75" customHeight="1">
      <c r="A19" s="315" t="s">
        <v>739</v>
      </c>
      <c r="B19" s="316">
        <v>87505.228860000003</v>
      </c>
      <c r="C19" s="316">
        <v>117762.07468000001</v>
      </c>
      <c r="D19" s="316">
        <v>237694.12756999998</v>
      </c>
      <c r="E19" s="316">
        <v>130771.98024999999</v>
      </c>
      <c r="F19" s="316">
        <v>87400.069269999993</v>
      </c>
      <c r="G19" s="316">
        <v>39772.132010000001</v>
      </c>
      <c r="H19" s="316">
        <v>54385.798350000005</v>
      </c>
      <c r="I19" s="316">
        <v>61903.073229400004</v>
      </c>
      <c r="J19" s="316">
        <v>6.4290900000000004</v>
      </c>
      <c r="K19" s="316">
        <v>0</v>
      </c>
      <c r="L19" s="316">
        <v>81274.157769999991</v>
      </c>
      <c r="M19" s="316">
        <v>26160.848670000003</v>
      </c>
      <c r="N19" s="316">
        <v>6274.3914299999997</v>
      </c>
      <c r="O19" s="315">
        <v>67519.43475</v>
      </c>
      <c r="P19" s="315">
        <v>998429.74592939985</v>
      </c>
      <c r="Q19" s="317">
        <f t="shared" si="0"/>
        <v>1.0304800820654339E-2</v>
      </c>
    </row>
    <row r="20" spans="1:17" s="864" customFormat="1" ht="27" customHeight="1" thickBot="1">
      <c r="A20" s="315" t="s">
        <v>740</v>
      </c>
      <c r="B20" s="316">
        <v>67097.20624</v>
      </c>
      <c r="C20" s="316">
        <v>93971.253909999999</v>
      </c>
      <c r="D20" s="316">
        <v>149609.04217</v>
      </c>
      <c r="E20" s="316">
        <v>107322.58816</v>
      </c>
      <c r="F20" s="316">
        <v>62763.427770000002</v>
      </c>
      <c r="G20" s="316">
        <v>26614.580190000001</v>
      </c>
      <c r="H20" s="316">
        <v>45017.880130000005</v>
      </c>
      <c r="I20" s="316">
        <v>61707.038185999998</v>
      </c>
      <c r="J20" s="316">
        <v>6.4290900000000004</v>
      </c>
      <c r="K20" s="316">
        <v>0</v>
      </c>
      <c r="L20" s="316">
        <v>81274.157769999991</v>
      </c>
      <c r="M20" s="316">
        <v>24290.640760000002</v>
      </c>
      <c r="N20" s="316">
        <v>4185.0302700000002</v>
      </c>
      <c r="O20" s="315">
        <v>62815.631649999996</v>
      </c>
      <c r="P20" s="315">
        <v>786674.90629599988</v>
      </c>
      <c r="Q20" s="317">
        <f t="shared" si="0"/>
        <v>8.1192775486082294E-3</v>
      </c>
    </row>
    <row r="21" spans="1:17" s="864" customFormat="1" ht="36" customHeight="1" thickTop="1" thickBot="1">
      <c r="A21" s="318" t="s">
        <v>741</v>
      </c>
      <c r="B21" s="319">
        <v>12742703.490190003</v>
      </c>
      <c r="C21" s="319">
        <v>10487497.411640003</v>
      </c>
      <c r="D21" s="319">
        <v>14679277.67014</v>
      </c>
      <c r="E21" s="319">
        <v>12434488.687759997</v>
      </c>
      <c r="F21" s="319">
        <v>9904630.2363900002</v>
      </c>
      <c r="G21" s="319">
        <v>5560925.0245199995</v>
      </c>
      <c r="H21" s="319">
        <v>5194329.0868099984</v>
      </c>
      <c r="I21" s="319">
        <v>7272874.0329024009</v>
      </c>
      <c r="J21" s="319">
        <v>165386.67169999998</v>
      </c>
      <c r="K21" s="319">
        <v>333324.27929000003</v>
      </c>
      <c r="L21" s="319">
        <v>7202064.5405600006</v>
      </c>
      <c r="M21" s="319">
        <v>1591992.15619</v>
      </c>
      <c r="N21" s="319">
        <v>4101594.5391399995</v>
      </c>
      <c r="O21" s="319">
        <v>5218678.7297499999</v>
      </c>
      <c r="P21" s="319">
        <v>96889766.556982428</v>
      </c>
      <c r="Q21" s="320">
        <f t="shared" si="0"/>
        <v>1</v>
      </c>
    </row>
    <row r="22" spans="1:17" s="864" customFormat="1" ht="56.25" customHeight="1" thickTop="1">
      <c r="A22" s="321" t="s">
        <v>742</v>
      </c>
      <c r="B22" s="322">
        <v>153344.21652999998</v>
      </c>
      <c r="C22" s="322">
        <v>168680.75321</v>
      </c>
      <c r="D22" s="322">
        <v>232954.00047</v>
      </c>
      <c r="E22" s="322">
        <v>214413.66071999999</v>
      </c>
      <c r="F22" s="322">
        <v>124014.33963999999</v>
      </c>
      <c r="G22" s="322">
        <v>77320.170180000016</v>
      </c>
      <c r="H22" s="322">
        <v>88838.777910000004</v>
      </c>
      <c r="I22" s="322">
        <v>128325.646297</v>
      </c>
      <c r="J22" s="322">
        <v>833.01175999999998</v>
      </c>
      <c r="K22" s="322">
        <v>1473.0479700000001</v>
      </c>
      <c r="L22" s="322">
        <v>154165.05147999999</v>
      </c>
      <c r="M22" s="322">
        <v>38519.344970000006</v>
      </c>
      <c r="N22" s="322">
        <v>12782.928599999999</v>
      </c>
      <c r="O22" s="322">
        <v>85088.835640000005</v>
      </c>
      <c r="P22" s="322">
        <v>1480753.785377</v>
      </c>
      <c r="Q22" s="323"/>
    </row>
    <row r="23" spans="1:17" s="327" customFormat="1" ht="56.25" customHeight="1" thickBot="1">
      <c r="A23" s="324" t="s">
        <v>743</v>
      </c>
      <c r="B23" s="325">
        <v>0.1315175373314148</v>
      </c>
      <c r="C23" s="325">
        <v>0.10824153865075253</v>
      </c>
      <c r="D23" s="325">
        <v>0.1515049338209199</v>
      </c>
      <c r="E23" s="325">
        <v>0.12833645006717068</v>
      </c>
      <c r="F23" s="325">
        <v>0.10222576220745591</v>
      </c>
      <c r="G23" s="325">
        <v>5.7394348465578462E-2</v>
      </c>
      <c r="H23" s="325">
        <v>5.3610709070654329E-2</v>
      </c>
      <c r="I23" s="325">
        <v>7.5063386891587841E-2</v>
      </c>
      <c r="J23" s="325">
        <v>1.706957066541526E-3</v>
      </c>
      <c r="K23" s="325">
        <v>3.4402423613433589E-3</v>
      </c>
      <c r="L23" s="325">
        <v>7.4332561595391505E-2</v>
      </c>
      <c r="M23" s="325">
        <v>1.6430962863902904E-2</v>
      </c>
      <c r="N23" s="325">
        <v>4.233258769106215E-2</v>
      </c>
      <c r="O23" s="325">
        <v>5.386202191622385E-2</v>
      </c>
      <c r="P23" s="325">
        <v>1</v>
      </c>
      <c r="Q23" s="326"/>
    </row>
    <row r="24" spans="1:17" s="864" customFormat="1" ht="13.5" customHeight="1" thickTop="1">
      <c r="A24" s="328" t="s">
        <v>744</v>
      </c>
      <c r="B24" s="329"/>
      <c r="C24" s="329"/>
      <c r="D24" s="329"/>
      <c r="E24" s="329"/>
      <c r="F24" s="329"/>
      <c r="G24" s="330"/>
      <c r="H24" s="330"/>
      <c r="I24" s="330"/>
      <c r="J24" s="330"/>
      <c r="K24" s="330"/>
      <c r="L24" s="330"/>
      <c r="M24" s="330"/>
      <c r="N24" s="330"/>
      <c r="O24" s="330"/>
      <c r="P24" s="330"/>
      <c r="Q24" s="330"/>
    </row>
    <row r="25" spans="1:17" s="864" customFormat="1" ht="40.5" customHeight="1">
      <c r="A25" s="1206" t="s">
        <v>365</v>
      </c>
      <c r="B25" s="1210"/>
      <c r="C25" s="1210"/>
      <c r="D25" s="1210"/>
      <c r="E25" s="1210"/>
      <c r="F25" s="1210"/>
      <c r="G25" s="1210"/>
      <c r="H25" s="1210"/>
      <c r="I25" s="1210"/>
      <c r="J25" s="1210"/>
      <c r="K25" s="1210"/>
      <c r="L25" s="1210"/>
      <c r="M25" s="1210"/>
      <c r="N25" s="1210"/>
      <c r="O25" s="1210"/>
      <c r="P25" s="1210"/>
      <c r="Q25" s="1210"/>
    </row>
    <row r="26" spans="1:17" s="864" customFormat="1" ht="39" customHeight="1">
      <c r="A26" s="1206" t="s">
        <v>366</v>
      </c>
      <c r="B26" s="1207"/>
      <c r="C26" s="1207"/>
      <c r="D26" s="1207"/>
      <c r="E26" s="1207"/>
      <c r="F26" s="1207"/>
      <c r="G26" s="1207"/>
      <c r="H26" s="1207"/>
      <c r="I26" s="1207"/>
      <c r="J26" s="1207"/>
      <c r="K26" s="1207"/>
      <c r="L26" s="1207"/>
      <c r="M26" s="1207"/>
      <c r="N26" s="1207"/>
      <c r="O26" s="1207"/>
      <c r="P26" s="1207"/>
      <c r="Q26" s="1207"/>
    </row>
    <row r="27" spans="1:17" s="864" customFormat="1" ht="12" customHeight="1">
      <c r="A27" s="328" t="s">
        <v>745</v>
      </c>
      <c r="B27" s="331"/>
      <c r="C27" s="331"/>
      <c r="D27" s="331"/>
      <c r="E27" s="331"/>
      <c r="F27" s="331"/>
      <c r="G27" s="332"/>
      <c r="H27" s="332"/>
      <c r="I27" s="332"/>
      <c r="J27" s="332"/>
      <c r="K27" s="332"/>
      <c r="L27" s="332"/>
      <c r="M27" s="332"/>
      <c r="N27" s="332"/>
      <c r="O27" s="332"/>
      <c r="P27" s="332"/>
      <c r="Q27" s="332"/>
    </row>
    <row r="28" spans="1:17" s="864" customFormat="1" ht="9" customHeight="1">
      <c r="A28" s="333"/>
      <c r="B28" s="334"/>
      <c r="C28" s="334"/>
      <c r="D28" s="334"/>
      <c r="E28" s="334"/>
      <c r="F28" s="334"/>
      <c r="G28" s="181"/>
      <c r="H28" s="181"/>
      <c r="I28" s="181"/>
      <c r="J28" s="181"/>
      <c r="K28" s="181"/>
      <c r="L28" s="181"/>
      <c r="M28" s="181"/>
      <c r="N28" s="181"/>
      <c r="O28" s="181"/>
      <c r="P28" s="181"/>
      <c r="Q28" s="181"/>
    </row>
    <row r="29" spans="1:17" s="864" customFormat="1" ht="9" customHeight="1">
      <c r="A29" s="333"/>
      <c r="B29" s="334"/>
      <c r="C29" s="334"/>
      <c r="D29" s="334"/>
      <c r="E29" s="334"/>
      <c r="F29" s="334"/>
      <c r="G29" s="181"/>
      <c r="H29" s="181"/>
      <c r="I29" s="181"/>
      <c r="J29" s="181"/>
      <c r="K29" s="181"/>
      <c r="L29" s="181"/>
      <c r="M29" s="181"/>
      <c r="N29" s="181"/>
      <c r="O29" s="181"/>
      <c r="P29" s="181"/>
      <c r="Q29" s="181"/>
    </row>
    <row r="30" spans="1:17" s="864" customFormat="1" ht="9" customHeight="1">
      <c r="A30" s="333"/>
      <c r="B30" s="334"/>
      <c r="C30" s="334"/>
      <c r="D30" s="334"/>
      <c r="E30" s="334"/>
      <c r="F30" s="334"/>
      <c r="G30" s="181"/>
      <c r="H30" s="181"/>
      <c r="I30" s="181"/>
      <c r="J30" s="181"/>
      <c r="K30" s="181"/>
      <c r="L30" s="181"/>
      <c r="M30" s="181"/>
      <c r="N30" s="181"/>
      <c r="O30" s="181"/>
      <c r="P30" s="181"/>
      <c r="Q30" s="181"/>
    </row>
    <row r="31" spans="1:17" s="864" customFormat="1" ht="9" customHeight="1">
      <c r="A31" s="333"/>
      <c r="B31" s="334"/>
      <c r="C31" s="334"/>
      <c r="D31" s="334"/>
      <c r="E31" s="334"/>
      <c r="F31" s="334"/>
      <c r="G31" s="181"/>
      <c r="H31" s="181"/>
      <c r="I31" s="181"/>
      <c r="J31" s="181"/>
      <c r="K31" s="181"/>
      <c r="L31" s="181"/>
      <c r="M31" s="181"/>
      <c r="N31" s="181"/>
      <c r="O31" s="181"/>
      <c r="P31" s="181"/>
      <c r="Q31" s="181"/>
    </row>
    <row r="32" spans="1:17" s="864" customFormat="1" ht="9" customHeight="1">
      <c r="A32" s="333"/>
      <c r="B32" s="334"/>
      <c r="C32" s="334"/>
      <c r="D32" s="334"/>
      <c r="E32" s="334"/>
      <c r="F32" s="334"/>
      <c r="G32" s="181"/>
      <c r="H32" s="181"/>
      <c r="I32" s="181"/>
      <c r="J32" s="181"/>
      <c r="K32" s="181"/>
      <c r="L32" s="181"/>
      <c r="M32" s="181"/>
      <c r="N32" s="181"/>
      <c r="O32" s="181"/>
      <c r="P32" s="181"/>
      <c r="Q32" s="181"/>
    </row>
    <row r="33" spans="1:17" s="864" customFormat="1" ht="9" customHeight="1">
      <c r="A33" s="335"/>
      <c r="B33" s="334"/>
      <c r="C33" s="334"/>
      <c r="D33" s="334"/>
      <c r="E33" s="334"/>
      <c r="F33" s="334"/>
      <c r="G33" s="181"/>
      <c r="H33" s="181"/>
      <c r="I33" s="181"/>
      <c r="J33" s="181"/>
      <c r="K33" s="181"/>
      <c r="L33" s="181"/>
      <c r="M33" s="181"/>
      <c r="N33" s="181"/>
      <c r="O33" s="181"/>
      <c r="P33" s="181"/>
      <c r="Q33" s="181"/>
    </row>
    <row r="34" spans="1:17" s="864" customFormat="1" ht="9" customHeight="1">
      <c r="A34" s="333"/>
      <c r="B34" s="334"/>
      <c r="C34" s="334"/>
      <c r="D34" s="334"/>
      <c r="E34" s="334"/>
      <c r="F34" s="334"/>
      <c r="G34" s="181"/>
      <c r="H34" s="181"/>
      <c r="I34" s="181"/>
      <c r="J34" s="181"/>
      <c r="K34" s="181"/>
      <c r="L34" s="181"/>
      <c r="M34" s="181"/>
      <c r="N34" s="181"/>
      <c r="O34" s="181"/>
      <c r="P34" s="181"/>
      <c r="Q34" s="181"/>
    </row>
    <row r="35" spans="1:17" s="864" customFormat="1" ht="9" customHeight="1">
      <c r="A35" s="333"/>
      <c r="B35" s="334"/>
      <c r="C35" s="334"/>
      <c r="D35" s="334"/>
      <c r="E35" s="334"/>
      <c r="F35" s="334"/>
      <c r="G35" s="181"/>
      <c r="H35" s="181"/>
      <c r="I35" s="181"/>
      <c r="J35" s="181"/>
      <c r="K35" s="181"/>
      <c r="L35" s="181"/>
      <c r="M35" s="181"/>
      <c r="N35" s="181"/>
      <c r="O35" s="181"/>
      <c r="P35" s="181"/>
      <c r="Q35" s="181"/>
    </row>
    <row r="36" spans="1:17" s="864" customFormat="1" ht="9" customHeight="1">
      <c r="A36" s="333"/>
      <c r="B36" s="334"/>
      <c r="C36" s="334"/>
      <c r="D36" s="334"/>
      <c r="E36" s="334"/>
      <c r="F36" s="334"/>
      <c r="G36" s="181"/>
      <c r="H36" s="181"/>
      <c r="I36" s="181"/>
      <c r="J36" s="181"/>
      <c r="K36" s="181"/>
      <c r="L36" s="181"/>
      <c r="M36" s="181"/>
      <c r="N36" s="181"/>
      <c r="O36" s="181"/>
      <c r="P36" s="181"/>
      <c r="Q36" s="181"/>
    </row>
    <row r="37" spans="1:17" s="864" customFormat="1" ht="9" customHeight="1">
      <c r="A37" s="333"/>
      <c r="B37" s="334"/>
      <c r="C37" s="334"/>
      <c r="D37" s="334"/>
      <c r="E37" s="334"/>
      <c r="F37" s="334"/>
      <c r="G37" s="181"/>
      <c r="H37" s="181"/>
      <c r="I37" s="181"/>
      <c r="J37" s="181"/>
      <c r="K37" s="181"/>
      <c r="L37" s="181"/>
      <c r="M37" s="181"/>
      <c r="N37" s="181"/>
      <c r="O37" s="181"/>
      <c r="P37" s="181"/>
      <c r="Q37" s="181"/>
    </row>
    <row r="38" spans="1:17" s="864" customFormat="1" ht="9" customHeight="1">
      <c r="A38" s="333"/>
      <c r="B38" s="334"/>
      <c r="C38" s="334"/>
      <c r="D38" s="334"/>
      <c r="E38" s="334"/>
      <c r="F38" s="334"/>
      <c r="G38" s="181"/>
      <c r="H38" s="181"/>
      <c r="I38" s="181"/>
      <c r="J38" s="181"/>
      <c r="K38" s="181"/>
      <c r="L38" s="181"/>
      <c r="M38" s="181"/>
      <c r="N38" s="181"/>
      <c r="O38" s="181"/>
      <c r="P38" s="181"/>
      <c r="Q38" s="181"/>
    </row>
    <row r="39" spans="1:17" s="864" customFormat="1" ht="9" customHeight="1">
      <c r="A39" s="335"/>
      <c r="B39" s="334"/>
      <c r="C39" s="334"/>
      <c r="D39" s="334"/>
      <c r="E39" s="334"/>
      <c r="F39" s="334"/>
      <c r="G39" s="181"/>
      <c r="H39" s="181"/>
      <c r="I39" s="181"/>
      <c r="J39" s="181"/>
      <c r="K39" s="181"/>
      <c r="L39" s="181"/>
      <c r="M39" s="181"/>
      <c r="N39" s="181"/>
      <c r="O39" s="181"/>
      <c r="P39" s="181"/>
      <c r="Q39" s="181"/>
    </row>
    <row r="40" spans="1:17" s="864" customFormat="1" ht="9" customHeight="1">
      <c r="A40" s="333"/>
      <c r="B40" s="334"/>
      <c r="C40" s="334"/>
      <c r="D40" s="334"/>
      <c r="E40" s="334"/>
      <c r="F40" s="334"/>
      <c r="G40" s="181"/>
      <c r="H40" s="181"/>
      <c r="I40" s="181"/>
      <c r="J40" s="181"/>
      <c r="K40" s="181"/>
      <c r="L40" s="181"/>
      <c r="M40" s="181"/>
      <c r="N40" s="181"/>
      <c r="O40" s="181"/>
      <c r="P40" s="181"/>
      <c r="Q40" s="181"/>
    </row>
    <row r="41" spans="1:17" s="864" customFormat="1" ht="9" customHeight="1">
      <c r="A41" s="333"/>
      <c r="B41" s="334"/>
      <c r="C41" s="334"/>
      <c r="D41" s="334"/>
      <c r="E41" s="334"/>
      <c r="F41" s="334"/>
      <c r="G41" s="181"/>
      <c r="H41" s="181"/>
      <c r="I41" s="181"/>
      <c r="J41" s="181"/>
      <c r="K41" s="181"/>
      <c r="L41" s="181"/>
      <c r="M41" s="181"/>
      <c r="N41" s="181"/>
      <c r="O41" s="181"/>
      <c r="P41" s="181"/>
      <c r="Q41" s="181"/>
    </row>
    <row r="42" spans="1:17" s="864" customFormat="1" ht="9" customHeight="1">
      <c r="A42" s="333"/>
      <c r="B42" s="334"/>
      <c r="C42" s="334"/>
      <c r="D42" s="334"/>
      <c r="E42" s="334"/>
      <c r="F42" s="334"/>
      <c r="G42" s="181"/>
      <c r="H42" s="181"/>
      <c r="I42" s="181"/>
      <c r="J42" s="181"/>
      <c r="K42" s="181"/>
      <c r="L42" s="181"/>
      <c r="M42" s="181"/>
      <c r="N42" s="181"/>
      <c r="O42" s="181"/>
      <c r="P42" s="181"/>
      <c r="Q42" s="181"/>
    </row>
    <row r="43" spans="1:17" s="864" customFormat="1" ht="9" customHeight="1">
      <c r="A43" s="333"/>
      <c r="B43" s="334"/>
      <c r="C43" s="334"/>
      <c r="D43" s="334"/>
      <c r="E43" s="334"/>
      <c r="F43" s="334"/>
      <c r="G43" s="181"/>
      <c r="H43" s="181"/>
      <c r="I43" s="181"/>
      <c r="J43" s="181"/>
      <c r="K43" s="181"/>
      <c r="L43" s="181"/>
      <c r="M43" s="181"/>
      <c r="N43" s="181"/>
      <c r="O43" s="181"/>
      <c r="P43" s="181"/>
      <c r="Q43" s="181"/>
    </row>
    <row r="44" spans="1:17" s="864" customFormat="1" ht="9" customHeight="1">
      <c r="A44" s="333"/>
      <c r="B44" s="334"/>
      <c r="C44" s="334"/>
      <c r="D44" s="334"/>
      <c r="E44" s="334"/>
      <c r="F44" s="334"/>
      <c r="G44" s="181"/>
      <c r="H44" s="181"/>
      <c r="I44" s="181"/>
      <c r="J44" s="181"/>
      <c r="K44" s="181"/>
      <c r="L44" s="181"/>
      <c r="M44" s="181"/>
      <c r="N44" s="181"/>
      <c r="O44" s="181"/>
      <c r="P44" s="181"/>
      <c r="Q44" s="181"/>
    </row>
    <row r="45" spans="1:17" s="864" customFormat="1" ht="9" customHeight="1">
      <c r="A45" s="335"/>
      <c r="B45" s="334"/>
      <c r="C45" s="334"/>
      <c r="D45" s="334"/>
      <c r="E45" s="334"/>
      <c r="F45" s="334"/>
      <c r="G45" s="181"/>
      <c r="H45" s="181"/>
      <c r="I45" s="181"/>
      <c r="J45" s="181"/>
      <c r="K45" s="181"/>
      <c r="L45" s="181"/>
      <c r="M45" s="181"/>
      <c r="N45" s="181"/>
      <c r="O45" s="181"/>
      <c r="P45" s="181"/>
      <c r="Q45" s="181"/>
    </row>
    <row r="46" spans="1:17" s="864" customFormat="1" ht="9" customHeight="1">
      <c r="A46" s="333"/>
      <c r="B46" s="334"/>
      <c r="C46" s="334"/>
      <c r="D46" s="334"/>
      <c r="E46" s="334"/>
      <c r="F46" s="334"/>
      <c r="G46" s="181"/>
      <c r="H46" s="181"/>
      <c r="I46" s="181"/>
      <c r="J46" s="181"/>
      <c r="K46" s="181"/>
      <c r="L46" s="181"/>
      <c r="M46" s="181"/>
      <c r="N46" s="181"/>
      <c r="O46" s="181"/>
      <c r="P46" s="181"/>
      <c r="Q46" s="181"/>
    </row>
    <row r="47" spans="1:17" s="864" customFormat="1" ht="9" customHeight="1">
      <c r="A47" s="333"/>
      <c r="B47" s="334"/>
      <c r="C47" s="334"/>
      <c r="D47" s="334"/>
      <c r="E47" s="334"/>
      <c r="F47" s="334"/>
      <c r="G47" s="181"/>
      <c r="H47" s="181"/>
      <c r="I47" s="181"/>
      <c r="J47" s="181"/>
      <c r="K47" s="181"/>
      <c r="L47" s="181"/>
      <c r="M47" s="181"/>
      <c r="N47" s="181"/>
      <c r="O47" s="181"/>
      <c r="P47" s="181"/>
      <c r="Q47" s="181"/>
    </row>
    <row r="48" spans="1:17" s="864" customFormat="1" ht="9" customHeight="1">
      <c r="A48" s="333"/>
      <c r="B48" s="334"/>
      <c r="C48" s="334"/>
      <c r="D48" s="334"/>
      <c r="E48" s="334"/>
      <c r="F48" s="334"/>
      <c r="G48" s="181"/>
      <c r="H48" s="181"/>
      <c r="I48" s="181"/>
      <c r="J48" s="181"/>
      <c r="K48" s="181"/>
      <c r="L48" s="181"/>
      <c r="M48" s="181"/>
      <c r="N48" s="181"/>
      <c r="O48" s="181"/>
      <c r="P48" s="181"/>
      <c r="Q48" s="181"/>
    </row>
    <row r="49" spans="1:17" s="864" customFormat="1" ht="9" customHeight="1">
      <c r="A49" s="333"/>
      <c r="B49" s="334"/>
      <c r="C49" s="334"/>
      <c r="D49" s="334"/>
      <c r="E49" s="334"/>
      <c r="F49" s="334"/>
      <c r="G49" s="181"/>
      <c r="H49" s="181"/>
      <c r="I49" s="181"/>
      <c r="J49" s="181"/>
      <c r="K49" s="181"/>
      <c r="L49" s="181"/>
      <c r="M49" s="181"/>
      <c r="N49" s="181"/>
      <c r="O49" s="181"/>
      <c r="P49" s="181"/>
      <c r="Q49" s="181"/>
    </row>
    <row r="50" spans="1:17" s="864" customFormat="1" ht="9" customHeight="1">
      <c r="A50" s="335"/>
      <c r="B50" s="334"/>
      <c r="C50" s="334"/>
      <c r="D50" s="334"/>
      <c r="E50" s="334"/>
      <c r="F50" s="334"/>
      <c r="G50" s="181"/>
      <c r="H50" s="181"/>
      <c r="I50" s="181"/>
      <c r="J50" s="181"/>
      <c r="K50" s="181"/>
      <c r="L50" s="181"/>
      <c r="M50" s="181"/>
      <c r="N50" s="181"/>
      <c r="O50" s="181"/>
      <c r="P50" s="181"/>
      <c r="Q50" s="181"/>
    </row>
    <row r="51" spans="1:17" s="864" customFormat="1" ht="9" customHeight="1">
      <c r="A51" s="336"/>
      <c r="B51" s="334"/>
      <c r="C51" s="334"/>
      <c r="D51" s="334"/>
      <c r="E51" s="334"/>
      <c r="F51" s="334"/>
      <c r="G51" s="181"/>
      <c r="H51" s="181"/>
      <c r="I51" s="181"/>
      <c r="J51" s="181"/>
      <c r="K51" s="181"/>
      <c r="L51" s="181"/>
      <c r="M51" s="181"/>
      <c r="N51" s="181"/>
      <c r="O51" s="181"/>
      <c r="P51" s="181"/>
      <c r="Q51" s="181"/>
    </row>
    <row r="52" spans="1:17" s="864" customFormat="1" ht="9" customHeight="1">
      <c r="A52" s="336"/>
      <c r="B52" s="334"/>
      <c r="C52" s="334"/>
      <c r="D52" s="334"/>
      <c r="E52" s="334"/>
      <c r="F52" s="334"/>
      <c r="G52" s="181"/>
      <c r="H52" s="181"/>
      <c r="I52" s="181"/>
      <c r="J52" s="181"/>
      <c r="K52" s="181"/>
      <c r="L52" s="181"/>
      <c r="M52" s="181"/>
      <c r="N52" s="181"/>
      <c r="O52" s="181"/>
      <c r="P52" s="181"/>
      <c r="Q52" s="181"/>
    </row>
    <row r="53" spans="1:17" s="864" customFormat="1" ht="9" customHeight="1">
      <c r="A53" s="336"/>
      <c r="B53" s="334"/>
      <c r="C53" s="334"/>
      <c r="D53" s="334"/>
      <c r="E53" s="334"/>
      <c r="F53" s="334"/>
      <c r="G53" s="181"/>
      <c r="H53" s="181"/>
      <c r="I53" s="181"/>
      <c r="J53" s="181"/>
      <c r="K53" s="181"/>
      <c r="L53" s="181"/>
      <c r="M53" s="181"/>
      <c r="N53" s="181"/>
      <c r="O53" s="181"/>
      <c r="P53" s="181"/>
      <c r="Q53" s="181"/>
    </row>
    <row r="54" spans="1:17" s="864" customFormat="1" ht="9" customHeight="1">
      <c r="A54" s="336"/>
      <c r="B54" s="334"/>
      <c r="C54" s="334"/>
      <c r="D54" s="334"/>
      <c r="E54" s="334"/>
      <c r="F54" s="334"/>
      <c r="G54" s="181"/>
      <c r="H54" s="181"/>
      <c r="I54" s="181"/>
      <c r="J54" s="181"/>
      <c r="K54" s="181"/>
      <c r="L54" s="181"/>
      <c r="M54" s="181"/>
      <c r="N54" s="181"/>
      <c r="O54" s="181"/>
      <c r="P54" s="181"/>
      <c r="Q54" s="181"/>
    </row>
    <row r="55" spans="1:17" s="864" customFormat="1" ht="9" customHeight="1">
      <c r="A55" s="337"/>
      <c r="B55" s="334"/>
      <c r="C55" s="334"/>
      <c r="D55" s="334"/>
      <c r="E55" s="334"/>
      <c r="F55" s="334"/>
      <c r="G55" s="181"/>
      <c r="H55" s="181"/>
      <c r="I55" s="181"/>
      <c r="J55" s="181"/>
      <c r="K55" s="181"/>
      <c r="L55" s="181"/>
      <c r="M55" s="181"/>
      <c r="N55" s="181"/>
      <c r="O55" s="181"/>
      <c r="P55" s="181"/>
      <c r="Q55" s="181"/>
    </row>
    <row r="56" spans="1:17" s="864" customFormat="1" ht="9" customHeight="1">
      <c r="A56" s="337"/>
      <c r="B56" s="334"/>
      <c r="C56" s="334"/>
      <c r="D56" s="334"/>
      <c r="E56" s="334"/>
      <c r="F56" s="334"/>
      <c r="G56" s="181"/>
      <c r="H56" s="181"/>
      <c r="I56" s="181"/>
      <c r="J56" s="181"/>
      <c r="K56" s="181"/>
      <c r="L56" s="181"/>
      <c r="M56" s="181"/>
      <c r="N56" s="181"/>
      <c r="O56" s="181"/>
      <c r="P56" s="181"/>
      <c r="Q56" s="181"/>
    </row>
    <row r="57" spans="1:17" s="864" customFormat="1" ht="9" customHeight="1">
      <c r="A57" s="338"/>
      <c r="B57" s="334"/>
      <c r="C57" s="334"/>
      <c r="D57" s="334"/>
      <c r="E57" s="334"/>
      <c r="F57" s="334"/>
      <c r="G57" s="181"/>
      <c r="H57" s="181"/>
      <c r="I57" s="181"/>
      <c r="J57" s="181"/>
      <c r="K57" s="181"/>
      <c r="L57" s="181"/>
      <c r="M57" s="181"/>
      <c r="N57" s="181"/>
      <c r="O57" s="181"/>
      <c r="P57" s="181"/>
      <c r="Q57" s="181"/>
    </row>
    <row r="58" spans="1:17" s="864" customFormat="1" ht="9" customHeight="1">
      <c r="A58" s="333"/>
      <c r="B58" s="334"/>
      <c r="C58" s="334"/>
      <c r="D58" s="334"/>
      <c r="E58" s="334"/>
      <c r="F58" s="334"/>
      <c r="G58" s="181"/>
      <c r="H58" s="181"/>
      <c r="I58" s="181"/>
      <c r="J58" s="181"/>
      <c r="K58" s="181"/>
      <c r="L58" s="181"/>
      <c r="M58" s="181"/>
      <c r="N58" s="181"/>
      <c r="O58" s="181"/>
      <c r="P58" s="181"/>
      <c r="Q58" s="181"/>
    </row>
    <row r="59" spans="1:17" s="864" customFormat="1" ht="9" customHeight="1">
      <c r="A59" s="333"/>
      <c r="B59" s="334"/>
      <c r="C59" s="334"/>
      <c r="D59" s="334"/>
      <c r="E59" s="334"/>
      <c r="F59" s="334"/>
      <c r="G59" s="181"/>
      <c r="H59" s="181"/>
      <c r="I59" s="181"/>
      <c r="J59" s="181"/>
      <c r="K59" s="181"/>
      <c r="L59" s="181"/>
      <c r="M59" s="181"/>
      <c r="N59" s="181"/>
      <c r="O59" s="181"/>
      <c r="P59" s="181"/>
      <c r="Q59" s="181"/>
    </row>
    <row r="60" spans="1:17" s="864" customFormat="1" ht="9" customHeight="1">
      <c r="A60" s="333"/>
      <c r="B60" s="334"/>
      <c r="C60" s="334"/>
      <c r="D60" s="334"/>
      <c r="E60" s="334"/>
      <c r="F60" s="334"/>
      <c r="G60" s="181"/>
      <c r="H60" s="181"/>
      <c r="I60" s="181"/>
      <c r="J60" s="181"/>
      <c r="K60" s="181"/>
      <c r="L60" s="181"/>
      <c r="M60" s="181"/>
      <c r="N60" s="181"/>
      <c r="O60" s="181"/>
      <c r="P60" s="181"/>
      <c r="Q60" s="181"/>
    </row>
    <row r="61" spans="1:17" s="864" customFormat="1" ht="9" customHeight="1">
      <c r="A61" s="333"/>
      <c r="B61" s="334"/>
      <c r="C61" s="334"/>
      <c r="D61" s="334"/>
      <c r="E61" s="334"/>
      <c r="F61" s="334"/>
      <c r="G61" s="181"/>
      <c r="H61" s="181"/>
      <c r="I61" s="181"/>
      <c r="J61" s="181"/>
      <c r="K61" s="181"/>
      <c r="L61" s="181"/>
      <c r="M61" s="181"/>
      <c r="N61" s="181"/>
      <c r="O61" s="181"/>
      <c r="P61" s="181"/>
      <c r="Q61" s="181"/>
    </row>
    <row r="62" spans="1:17" s="864" customFormat="1" ht="9" customHeight="1">
      <c r="A62" s="336"/>
      <c r="B62" s="334"/>
      <c r="C62" s="334"/>
      <c r="D62" s="334"/>
      <c r="E62" s="334"/>
      <c r="F62" s="334"/>
      <c r="G62" s="181"/>
      <c r="H62" s="181"/>
      <c r="I62" s="181"/>
      <c r="J62" s="181"/>
      <c r="K62" s="181"/>
      <c r="L62" s="181"/>
      <c r="M62" s="181"/>
      <c r="N62" s="181"/>
      <c r="O62" s="181"/>
      <c r="P62" s="181"/>
      <c r="Q62" s="181"/>
    </row>
    <row r="63" spans="1:17" s="864" customFormat="1" ht="9" customHeight="1">
      <c r="A63" s="338"/>
      <c r="B63" s="334"/>
      <c r="C63" s="334"/>
      <c r="D63" s="334"/>
      <c r="E63" s="334"/>
      <c r="F63" s="334"/>
      <c r="G63" s="181"/>
      <c r="H63" s="181"/>
      <c r="I63" s="181"/>
      <c r="J63" s="181"/>
      <c r="K63" s="181"/>
      <c r="L63" s="181"/>
      <c r="M63" s="181"/>
      <c r="N63" s="181"/>
      <c r="O63" s="181"/>
      <c r="P63" s="181"/>
      <c r="Q63" s="181"/>
    </row>
    <row r="64" spans="1:17" s="864" customFormat="1" ht="9" customHeight="1">
      <c r="A64" s="333"/>
      <c r="B64" s="334"/>
      <c r="C64" s="334"/>
      <c r="D64" s="334"/>
      <c r="E64" s="334"/>
      <c r="F64" s="334"/>
      <c r="G64" s="181"/>
      <c r="H64" s="181"/>
      <c r="I64" s="181"/>
      <c r="J64" s="181"/>
      <c r="K64" s="181"/>
      <c r="L64" s="181"/>
      <c r="M64" s="181"/>
      <c r="N64" s="181"/>
      <c r="O64" s="181"/>
      <c r="P64" s="181"/>
      <c r="Q64" s="181"/>
    </row>
    <row r="65" spans="1:17" s="864" customFormat="1" ht="9" customHeight="1">
      <c r="A65" s="333"/>
      <c r="B65" s="334"/>
      <c r="C65" s="334"/>
      <c r="D65" s="334"/>
      <c r="E65" s="334"/>
      <c r="F65" s="334"/>
      <c r="G65" s="181"/>
      <c r="H65" s="181"/>
      <c r="I65" s="181"/>
      <c r="J65" s="181"/>
      <c r="K65" s="181"/>
      <c r="L65" s="181"/>
      <c r="M65" s="181"/>
      <c r="N65" s="181"/>
      <c r="O65" s="181"/>
      <c r="P65" s="181"/>
      <c r="Q65" s="181"/>
    </row>
    <row r="66" spans="1:17" s="864" customFormat="1" ht="9" customHeight="1">
      <c r="A66" s="333"/>
      <c r="B66" s="334"/>
      <c r="C66" s="334"/>
      <c r="D66" s="334"/>
      <c r="E66" s="334"/>
      <c r="F66" s="334"/>
      <c r="G66" s="181"/>
      <c r="H66" s="181"/>
      <c r="I66" s="181"/>
      <c r="J66" s="181"/>
      <c r="K66" s="181"/>
      <c r="L66" s="181"/>
      <c r="M66" s="181"/>
      <c r="N66" s="181"/>
      <c r="O66" s="181"/>
      <c r="P66" s="181"/>
      <c r="Q66" s="181"/>
    </row>
    <row r="67" spans="1:17" s="864" customFormat="1" ht="9" customHeight="1">
      <c r="A67" s="333"/>
      <c r="B67" s="334"/>
      <c r="C67" s="334"/>
      <c r="D67" s="334"/>
      <c r="E67" s="334"/>
      <c r="F67" s="334"/>
      <c r="G67" s="181"/>
      <c r="H67" s="181"/>
      <c r="I67" s="181"/>
      <c r="J67" s="181"/>
      <c r="K67" s="181"/>
      <c r="L67" s="181"/>
      <c r="M67" s="181"/>
      <c r="N67" s="181"/>
      <c r="O67" s="181"/>
      <c r="P67" s="181"/>
      <c r="Q67" s="181"/>
    </row>
    <row r="68" spans="1:17" s="864" customFormat="1" ht="9" customHeight="1">
      <c r="A68" s="336"/>
      <c r="B68" s="334"/>
      <c r="C68" s="334"/>
      <c r="D68" s="334"/>
      <c r="E68" s="334"/>
      <c r="F68" s="334"/>
      <c r="G68" s="181"/>
      <c r="H68" s="181"/>
      <c r="I68" s="181"/>
      <c r="J68" s="181"/>
      <c r="K68" s="181"/>
      <c r="L68" s="181"/>
      <c r="M68" s="181"/>
      <c r="N68" s="181"/>
      <c r="O68" s="181"/>
      <c r="P68" s="181"/>
      <c r="Q68" s="181"/>
    </row>
    <row r="69" spans="1:17" s="864" customFormat="1" ht="9" customHeight="1">
      <c r="A69" s="338"/>
      <c r="B69" s="334"/>
      <c r="C69" s="334"/>
      <c r="D69" s="334"/>
      <c r="E69" s="334"/>
      <c r="F69" s="334"/>
      <c r="G69" s="181"/>
      <c r="H69" s="181"/>
      <c r="I69" s="181"/>
      <c r="J69" s="181"/>
      <c r="K69" s="181"/>
      <c r="L69" s="181"/>
      <c r="M69" s="181"/>
      <c r="N69" s="181"/>
      <c r="O69" s="181"/>
      <c r="P69" s="181"/>
      <c r="Q69" s="181"/>
    </row>
    <row r="70" spans="1:17" s="864" customFormat="1" ht="9" customHeight="1">
      <c r="A70" s="333"/>
      <c r="B70" s="334"/>
      <c r="C70" s="334"/>
      <c r="D70" s="334"/>
      <c r="E70" s="334"/>
      <c r="F70" s="334"/>
      <c r="G70" s="181"/>
      <c r="H70" s="181"/>
      <c r="I70" s="181"/>
      <c r="J70" s="181"/>
      <c r="K70" s="181"/>
      <c r="L70" s="181"/>
      <c r="M70" s="181"/>
      <c r="N70" s="181"/>
      <c r="O70" s="181"/>
      <c r="P70" s="181"/>
      <c r="Q70" s="181"/>
    </row>
    <row r="71" spans="1:17" s="864" customFormat="1" ht="9" customHeight="1">
      <c r="A71" s="333"/>
      <c r="B71" s="334"/>
      <c r="C71" s="334"/>
      <c r="D71" s="334"/>
      <c r="E71" s="334"/>
      <c r="F71" s="334"/>
      <c r="G71" s="181"/>
      <c r="H71" s="181"/>
      <c r="I71" s="181"/>
      <c r="J71" s="181"/>
      <c r="K71" s="181"/>
      <c r="L71" s="181"/>
      <c r="M71" s="181"/>
      <c r="N71" s="181"/>
      <c r="O71" s="181"/>
      <c r="P71" s="181"/>
      <c r="Q71" s="181"/>
    </row>
    <row r="72" spans="1:17" s="864" customFormat="1" ht="9" customHeight="1">
      <c r="A72" s="333"/>
      <c r="B72" s="182"/>
      <c r="C72" s="182"/>
      <c r="D72" s="182"/>
      <c r="E72" s="182"/>
      <c r="F72" s="182"/>
    </row>
    <row r="73" spans="1:17" s="864" customFormat="1" ht="9" customHeight="1">
      <c r="A73" s="333"/>
      <c r="B73" s="182"/>
      <c r="C73" s="182"/>
      <c r="D73" s="182"/>
      <c r="E73" s="182"/>
      <c r="F73" s="182"/>
    </row>
    <row r="74" spans="1:17" s="864" customFormat="1" ht="9" customHeight="1">
      <c r="A74" s="333"/>
      <c r="B74" s="182"/>
      <c r="C74" s="182"/>
      <c r="D74" s="182"/>
      <c r="E74" s="182"/>
      <c r="F74" s="182"/>
    </row>
    <row r="75" spans="1:17" s="864" customFormat="1" ht="9" customHeight="1">
      <c r="A75" s="333"/>
      <c r="B75" s="182"/>
      <c r="C75" s="182"/>
      <c r="D75" s="182"/>
      <c r="E75" s="182"/>
      <c r="F75" s="182"/>
    </row>
    <row r="76" spans="1:17" s="864" customFormat="1" ht="9" customHeight="1">
      <c r="A76" s="333"/>
      <c r="B76" s="182"/>
      <c r="C76" s="182"/>
      <c r="D76" s="182"/>
      <c r="E76" s="182"/>
      <c r="F76" s="182"/>
    </row>
    <row r="77" spans="1:17" s="864" customFormat="1" ht="9" customHeight="1">
      <c r="A77" s="333"/>
      <c r="B77" s="182"/>
      <c r="C77" s="182"/>
      <c r="D77" s="182"/>
      <c r="E77" s="182"/>
      <c r="F77" s="182"/>
    </row>
    <row r="78" spans="1:17" s="864" customFormat="1" ht="9" customHeight="1">
      <c r="A78" s="336"/>
      <c r="B78" s="182"/>
      <c r="C78" s="182"/>
      <c r="D78" s="182"/>
      <c r="E78" s="182"/>
      <c r="F78" s="182"/>
    </row>
    <row r="79" spans="1:17" s="864" customFormat="1" ht="9" customHeight="1">
      <c r="A79" s="338"/>
      <c r="B79" s="182"/>
      <c r="C79" s="182"/>
      <c r="D79" s="182"/>
      <c r="E79" s="182"/>
      <c r="F79" s="182"/>
    </row>
    <row r="80" spans="1:17" s="864" customFormat="1" ht="9" customHeight="1">
      <c r="A80" s="333"/>
      <c r="B80" s="182"/>
      <c r="C80" s="182"/>
      <c r="D80" s="182"/>
      <c r="E80" s="182"/>
      <c r="F80" s="182"/>
    </row>
    <row r="81" spans="1:6" s="864" customFormat="1" ht="9" customHeight="1">
      <c r="A81" s="333"/>
      <c r="B81" s="182"/>
      <c r="C81" s="182"/>
      <c r="D81" s="182"/>
      <c r="E81" s="182"/>
      <c r="F81" s="182"/>
    </row>
    <row r="82" spans="1:6" s="864" customFormat="1" ht="9" customHeight="1">
      <c r="A82" s="333"/>
      <c r="B82" s="182"/>
      <c r="C82" s="182"/>
      <c r="D82" s="182"/>
      <c r="E82" s="182"/>
      <c r="F82" s="182"/>
    </row>
    <row r="83" spans="1:6" s="864" customFormat="1" ht="9" customHeight="1">
      <c r="A83" s="333"/>
      <c r="B83" s="182"/>
      <c r="C83" s="182"/>
      <c r="D83" s="182"/>
      <c r="E83" s="182"/>
      <c r="F83" s="182"/>
    </row>
    <row r="84" spans="1:6" s="864" customFormat="1" ht="9" customHeight="1">
      <c r="A84" s="333"/>
      <c r="B84" s="182"/>
      <c r="C84" s="182"/>
      <c r="D84" s="182"/>
      <c r="E84" s="182"/>
      <c r="F84" s="182"/>
    </row>
    <row r="85" spans="1:6" s="864" customFormat="1" ht="9" customHeight="1">
      <c r="A85" s="333"/>
      <c r="B85" s="182"/>
      <c r="C85" s="182"/>
      <c r="D85" s="182"/>
      <c r="E85" s="182"/>
      <c r="F85" s="182"/>
    </row>
    <row r="86" spans="1:6" s="864" customFormat="1" ht="9" customHeight="1">
      <c r="A86" s="333"/>
      <c r="B86" s="182"/>
      <c r="C86" s="182"/>
      <c r="D86" s="182"/>
      <c r="E86" s="182"/>
      <c r="F86" s="182"/>
    </row>
    <row r="87" spans="1:6" s="864" customFormat="1" ht="9" customHeight="1">
      <c r="A87" s="333"/>
      <c r="B87" s="182"/>
      <c r="C87" s="182"/>
      <c r="D87" s="182"/>
      <c r="E87" s="182"/>
      <c r="F87" s="182"/>
    </row>
    <row r="88" spans="1:6" s="864" customFormat="1" ht="9" customHeight="1">
      <c r="A88" s="333"/>
      <c r="B88" s="182"/>
      <c r="C88" s="182"/>
      <c r="D88" s="182"/>
      <c r="E88" s="182"/>
      <c r="F88" s="182"/>
    </row>
    <row r="89" spans="1:6" s="864" customFormat="1" ht="9" customHeight="1">
      <c r="A89" s="338"/>
      <c r="B89" s="182"/>
      <c r="C89" s="182"/>
      <c r="D89" s="182"/>
      <c r="E89" s="182"/>
      <c r="F89" s="182"/>
    </row>
    <row r="90" spans="1:6" s="864" customFormat="1" ht="9" customHeight="1">
      <c r="A90" s="333"/>
      <c r="B90" s="182"/>
      <c r="C90" s="182"/>
      <c r="D90" s="182"/>
      <c r="E90" s="182"/>
      <c r="F90" s="182"/>
    </row>
    <row r="91" spans="1:6" s="864" customFormat="1" ht="9" customHeight="1">
      <c r="A91" s="333"/>
      <c r="B91" s="182"/>
      <c r="C91" s="182"/>
      <c r="D91" s="182"/>
      <c r="E91" s="182"/>
      <c r="F91" s="182"/>
    </row>
    <row r="92" spans="1:6" s="864" customFormat="1" ht="9" customHeight="1">
      <c r="A92" s="333"/>
      <c r="B92" s="182"/>
      <c r="C92" s="182"/>
      <c r="D92" s="182"/>
      <c r="E92" s="182"/>
      <c r="F92" s="182"/>
    </row>
    <row r="93" spans="1:6" s="864" customFormat="1">
      <c r="A93" s="339"/>
      <c r="B93" s="182"/>
      <c r="C93" s="182"/>
      <c r="D93" s="182"/>
      <c r="E93" s="182"/>
      <c r="F93" s="182"/>
    </row>
    <row r="94" spans="1:6" s="864" customFormat="1">
      <c r="A94" s="339"/>
      <c r="B94" s="182"/>
      <c r="C94" s="182"/>
      <c r="D94" s="182"/>
      <c r="E94" s="182"/>
      <c r="F94" s="182"/>
    </row>
    <row r="95" spans="1:6" s="864" customFormat="1">
      <c r="A95" s="339"/>
      <c r="B95" s="182"/>
      <c r="C95" s="182"/>
      <c r="D95" s="182"/>
      <c r="E95" s="182"/>
      <c r="F95" s="182"/>
    </row>
    <row r="96" spans="1:6" s="864" customFormat="1">
      <c r="A96" s="339"/>
      <c r="B96" s="182"/>
      <c r="C96" s="182"/>
      <c r="D96" s="182"/>
      <c r="E96" s="182"/>
      <c r="F96" s="182"/>
    </row>
    <row r="97" spans="1:6" s="864" customFormat="1">
      <c r="A97" s="339"/>
      <c r="B97" s="182"/>
      <c r="C97" s="182"/>
      <c r="D97" s="182"/>
      <c r="E97" s="182"/>
      <c r="F97" s="182"/>
    </row>
    <row r="98" spans="1:6" s="864" customFormat="1">
      <c r="A98" s="339"/>
      <c r="B98" s="182"/>
      <c r="C98" s="182"/>
      <c r="D98" s="182"/>
      <c r="E98" s="182"/>
      <c r="F98" s="182"/>
    </row>
    <row r="99" spans="1:6" s="864" customFormat="1">
      <c r="A99" s="339"/>
      <c r="B99" s="182"/>
      <c r="C99" s="182"/>
      <c r="D99" s="182"/>
      <c r="E99" s="182"/>
      <c r="F99" s="182"/>
    </row>
    <row r="100" spans="1:6" s="864" customFormat="1" ht="15.75">
      <c r="A100" s="340"/>
      <c r="B100" s="182"/>
      <c r="C100" s="182"/>
      <c r="D100" s="182"/>
      <c r="E100" s="182"/>
      <c r="F100" s="182"/>
    </row>
    <row r="101" spans="1:6" s="864" customFormat="1" ht="15.75">
      <c r="A101" s="340"/>
      <c r="B101" s="182"/>
      <c r="C101" s="182"/>
      <c r="D101" s="182"/>
      <c r="E101" s="182"/>
      <c r="F101" s="182"/>
    </row>
    <row r="102" spans="1:6" s="864" customFormat="1" ht="15.75">
      <c r="A102" s="340"/>
      <c r="B102" s="182"/>
      <c r="C102" s="182"/>
      <c r="D102" s="182"/>
      <c r="E102" s="182"/>
      <c r="F102" s="182"/>
    </row>
    <row r="103" spans="1:6" s="864" customFormat="1" ht="15.75">
      <c r="A103" s="340"/>
      <c r="B103" s="182"/>
      <c r="C103" s="182"/>
      <c r="D103" s="182"/>
      <c r="E103" s="182"/>
      <c r="F103" s="182"/>
    </row>
    <row r="104" spans="1:6" s="864" customFormat="1" ht="15.75">
      <c r="A104" s="340"/>
      <c r="B104" s="182"/>
      <c r="C104" s="182"/>
      <c r="D104" s="182"/>
      <c r="E104" s="182"/>
      <c r="F104" s="182"/>
    </row>
    <row r="105" spans="1:6" s="864" customFormat="1" ht="15.75">
      <c r="A105" s="340"/>
      <c r="B105" s="182"/>
      <c r="C105" s="182"/>
      <c r="D105" s="182"/>
      <c r="E105" s="182"/>
      <c r="F105" s="182"/>
    </row>
    <row r="106" spans="1:6" s="864" customFormat="1" ht="15.75">
      <c r="A106" s="340"/>
      <c r="B106" s="182"/>
      <c r="C106" s="182"/>
      <c r="D106" s="182"/>
      <c r="E106" s="182"/>
      <c r="F106" s="182"/>
    </row>
    <row r="107" spans="1:6" s="864" customFormat="1" ht="15.75">
      <c r="A107" s="340"/>
      <c r="B107" s="182"/>
      <c r="C107" s="182"/>
      <c r="D107" s="182"/>
      <c r="E107" s="182"/>
      <c r="F107" s="182"/>
    </row>
    <row r="108" spans="1:6" s="864" customFormat="1" ht="15.75">
      <c r="A108" s="340"/>
      <c r="B108" s="182"/>
      <c r="C108" s="182"/>
      <c r="D108" s="182"/>
      <c r="E108" s="182"/>
      <c r="F108" s="182"/>
    </row>
    <row r="109" spans="1:6" s="864" customFormat="1" ht="15.75">
      <c r="A109" s="340"/>
      <c r="B109" s="182"/>
      <c r="C109" s="182"/>
      <c r="D109" s="182"/>
      <c r="E109" s="182"/>
      <c r="F109" s="182"/>
    </row>
    <row r="110" spans="1:6" s="864" customFormat="1" ht="15.75">
      <c r="A110" s="340"/>
      <c r="B110" s="182"/>
      <c r="C110" s="182"/>
      <c r="D110" s="182"/>
      <c r="E110" s="182"/>
      <c r="F110" s="182"/>
    </row>
    <row r="111" spans="1:6" s="864" customFormat="1" ht="15.75">
      <c r="A111" s="340"/>
      <c r="B111" s="182"/>
      <c r="C111" s="182"/>
      <c r="D111" s="182"/>
      <c r="E111" s="182"/>
      <c r="F111" s="182"/>
    </row>
    <row r="112" spans="1:6" s="864" customFormat="1" ht="15.75">
      <c r="A112" s="340"/>
      <c r="B112" s="182"/>
      <c r="C112" s="182"/>
      <c r="D112" s="182"/>
      <c r="E112" s="182"/>
      <c r="F112" s="182"/>
    </row>
    <row r="113" spans="1:6" s="864" customFormat="1" ht="15.75">
      <c r="A113" s="340"/>
      <c r="B113" s="182"/>
      <c r="C113" s="182"/>
      <c r="D113" s="182"/>
      <c r="E113" s="182"/>
      <c r="F113" s="182"/>
    </row>
    <row r="114" spans="1:6" s="864" customFormat="1" ht="15.75">
      <c r="A114" s="340"/>
      <c r="B114" s="182"/>
      <c r="C114" s="182"/>
      <c r="D114" s="182"/>
      <c r="E114" s="182"/>
      <c r="F114" s="182"/>
    </row>
    <row r="115" spans="1:6" s="864" customFormat="1" ht="15.75">
      <c r="A115" s="340"/>
      <c r="B115" s="182"/>
      <c r="C115" s="182"/>
      <c r="D115" s="182"/>
      <c r="E115" s="182"/>
      <c r="F115" s="182"/>
    </row>
    <row r="116" spans="1:6" s="864" customFormat="1" ht="15.75">
      <c r="A116" s="340"/>
      <c r="B116" s="182"/>
      <c r="C116" s="182"/>
      <c r="D116" s="182"/>
      <c r="E116" s="182"/>
      <c r="F116" s="182"/>
    </row>
    <row r="117" spans="1:6" s="864" customFormat="1" ht="15.75">
      <c r="A117" s="340"/>
      <c r="B117" s="182"/>
      <c r="C117" s="182"/>
      <c r="D117" s="182"/>
      <c r="E117" s="182"/>
      <c r="F117" s="182"/>
    </row>
    <row r="118" spans="1:6" s="864" customFormat="1" ht="15.75">
      <c r="A118" s="340"/>
      <c r="B118" s="182"/>
      <c r="C118" s="182"/>
      <c r="D118" s="182"/>
      <c r="E118" s="182"/>
      <c r="F118" s="182"/>
    </row>
    <row r="119" spans="1:6" s="864" customFormat="1" ht="15.75">
      <c r="A119" s="340"/>
      <c r="B119" s="182"/>
      <c r="C119" s="182"/>
      <c r="D119" s="182"/>
      <c r="E119" s="182"/>
      <c r="F119" s="182"/>
    </row>
    <row r="120" spans="1:6" s="864" customFormat="1" ht="15.75">
      <c r="A120" s="340"/>
      <c r="B120" s="182"/>
      <c r="C120" s="182"/>
      <c r="D120" s="182"/>
      <c r="E120" s="182"/>
      <c r="F120" s="182"/>
    </row>
    <row r="121" spans="1:6" s="864" customFormat="1" ht="15.75">
      <c r="A121" s="340"/>
      <c r="B121" s="182"/>
      <c r="C121" s="182"/>
      <c r="D121" s="182"/>
      <c r="E121" s="182"/>
      <c r="F121" s="182"/>
    </row>
    <row r="122" spans="1:6" s="864" customFormat="1" ht="15.75">
      <c r="A122" s="340"/>
      <c r="B122" s="182"/>
      <c r="C122" s="182"/>
      <c r="D122" s="182"/>
      <c r="E122" s="182"/>
      <c r="F122" s="182"/>
    </row>
    <row r="123" spans="1:6" s="864" customFormat="1" ht="15.75">
      <c r="A123" s="340"/>
      <c r="B123" s="182"/>
      <c r="C123" s="182"/>
      <c r="D123" s="182"/>
      <c r="E123" s="182"/>
      <c r="F123" s="182"/>
    </row>
    <row r="124" spans="1:6" s="864" customFormat="1" ht="15.75">
      <c r="A124" s="340"/>
      <c r="B124" s="182"/>
      <c r="C124" s="182"/>
      <c r="D124" s="182"/>
      <c r="E124" s="182"/>
      <c r="F124" s="182"/>
    </row>
    <row r="125" spans="1:6" s="864" customFormat="1" ht="15.75">
      <c r="A125" s="340"/>
      <c r="B125" s="182"/>
      <c r="C125" s="182"/>
      <c r="D125" s="182"/>
      <c r="E125" s="182"/>
      <c r="F125" s="182"/>
    </row>
    <row r="126" spans="1:6" s="864" customFormat="1" ht="15.75">
      <c r="A126" s="340"/>
      <c r="B126" s="182"/>
      <c r="C126" s="182"/>
      <c r="D126" s="182"/>
      <c r="E126" s="182"/>
      <c r="F126" s="182"/>
    </row>
    <row r="127" spans="1:6" s="864" customFormat="1" ht="15.75">
      <c r="A127" s="340"/>
      <c r="B127" s="182"/>
      <c r="C127" s="182"/>
      <c r="D127" s="182"/>
      <c r="E127" s="182"/>
      <c r="F127" s="182"/>
    </row>
    <row r="128" spans="1:6" s="864" customFormat="1" ht="15.75">
      <c r="A128" s="340"/>
      <c r="B128" s="182"/>
      <c r="C128" s="182"/>
      <c r="D128" s="182"/>
      <c r="E128" s="182"/>
      <c r="F128" s="182"/>
    </row>
    <row r="129" spans="1:6" s="864" customFormat="1" ht="15.75">
      <c r="A129" s="340"/>
      <c r="B129" s="182"/>
      <c r="C129" s="182"/>
      <c r="D129" s="182"/>
      <c r="E129" s="182"/>
      <c r="F129" s="182"/>
    </row>
    <row r="130" spans="1:6" s="864" customFormat="1" ht="15.75">
      <c r="A130" s="340"/>
      <c r="B130" s="182"/>
      <c r="C130" s="182"/>
      <c r="D130" s="182"/>
      <c r="E130" s="182"/>
      <c r="F130" s="182"/>
    </row>
    <row r="131" spans="1:6" s="864" customFormat="1" ht="15.75">
      <c r="A131" s="340"/>
      <c r="B131" s="182"/>
      <c r="C131" s="182"/>
      <c r="D131" s="182"/>
      <c r="E131" s="182"/>
      <c r="F131" s="182"/>
    </row>
    <row r="132" spans="1:6" s="864" customFormat="1" ht="15.75">
      <c r="A132" s="340"/>
      <c r="B132" s="182"/>
      <c r="C132" s="182"/>
      <c r="D132" s="182"/>
      <c r="E132" s="182"/>
      <c r="F132" s="182"/>
    </row>
    <row r="133" spans="1:6" s="864" customFormat="1" ht="15.75">
      <c r="A133" s="340"/>
      <c r="B133" s="182"/>
      <c r="C133" s="182"/>
      <c r="D133" s="182"/>
      <c r="E133" s="182"/>
      <c r="F133" s="182"/>
    </row>
    <row r="134" spans="1:6" s="864" customFormat="1" ht="15.75">
      <c r="A134" s="340"/>
      <c r="B134" s="182"/>
      <c r="C134" s="182"/>
      <c r="D134" s="182"/>
      <c r="E134" s="182"/>
      <c r="F134" s="182"/>
    </row>
    <row r="135" spans="1:6" s="864" customFormat="1" ht="15.75">
      <c r="A135" s="340"/>
      <c r="B135" s="182"/>
      <c r="C135" s="182"/>
      <c r="D135" s="182"/>
      <c r="E135" s="182"/>
      <c r="F135" s="182"/>
    </row>
    <row r="136" spans="1:6" s="864" customFormat="1" ht="15.75">
      <c r="A136" s="340"/>
      <c r="B136" s="182"/>
      <c r="C136" s="182"/>
      <c r="D136" s="182"/>
      <c r="E136" s="182"/>
      <c r="F136" s="182"/>
    </row>
    <row r="137" spans="1:6" s="864" customFormat="1" ht="15.75">
      <c r="A137" s="340"/>
      <c r="B137" s="182"/>
      <c r="C137" s="182"/>
      <c r="D137" s="182"/>
      <c r="E137" s="182"/>
      <c r="F137" s="182"/>
    </row>
    <row r="138" spans="1:6" s="864" customFormat="1" ht="15.75">
      <c r="A138" s="340"/>
      <c r="B138" s="182"/>
      <c r="C138" s="182"/>
      <c r="D138" s="182"/>
      <c r="E138" s="182"/>
      <c r="F138" s="182"/>
    </row>
    <row r="139" spans="1:6" s="864" customFormat="1" ht="15.75">
      <c r="A139" s="340"/>
      <c r="B139" s="182"/>
      <c r="C139" s="182"/>
      <c r="D139" s="182"/>
      <c r="E139" s="182"/>
      <c r="F139" s="182"/>
    </row>
    <row r="140" spans="1:6" s="864" customFormat="1" ht="15.75">
      <c r="A140" s="340"/>
      <c r="B140" s="182"/>
      <c r="C140" s="182"/>
      <c r="D140" s="182"/>
      <c r="E140" s="182"/>
      <c r="F140" s="182"/>
    </row>
    <row r="141" spans="1:6" s="864" customFormat="1" ht="15.75">
      <c r="A141" s="340"/>
      <c r="B141" s="182"/>
      <c r="C141" s="182"/>
      <c r="D141" s="182"/>
      <c r="E141" s="182"/>
      <c r="F141" s="182"/>
    </row>
    <row r="142" spans="1:6" s="864" customFormat="1" ht="15.75">
      <c r="A142" s="340"/>
      <c r="B142" s="182"/>
      <c r="C142" s="182"/>
      <c r="D142" s="182"/>
      <c r="E142" s="182"/>
      <c r="F142" s="182"/>
    </row>
    <row r="143" spans="1:6" s="864" customFormat="1" ht="15.75">
      <c r="A143" s="340"/>
      <c r="B143" s="182"/>
      <c r="C143" s="182"/>
      <c r="D143" s="182"/>
      <c r="E143" s="182"/>
      <c r="F143" s="182"/>
    </row>
    <row r="144" spans="1:6" s="864" customFormat="1" ht="15.75">
      <c r="A144" s="340"/>
      <c r="B144" s="182"/>
      <c r="C144" s="182"/>
      <c r="D144" s="182"/>
      <c r="E144" s="182"/>
      <c r="F144" s="182"/>
    </row>
    <row r="145" spans="1:6" s="864" customFormat="1" ht="15.75">
      <c r="A145" s="340"/>
      <c r="B145" s="182"/>
      <c r="C145" s="182"/>
      <c r="D145" s="182"/>
      <c r="E145" s="182"/>
      <c r="F145" s="182"/>
    </row>
    <row r="146" spans="1:6" s="864" customFormat="1" ht="15.75">
      <c r="A146" s="340"/>
      <c r="B146" s="182"/>
      <c r="C146" s="182"/>
      <c r="D146" s="182"/>
      <c r="E146" s="182"/>
      <c r="F146" s="182"/>
    </row>
    <row r="147" spans="1:6" s="864" customFormat="1" ht="15.75">
      <c r="A147" s="340"/>
      <c r="B147" s="182"/>
      <c r="C147" s="182"/>
      <c r="D147" s="182"/>
      <c r="E147" s="182"/>
      <c r="F147" s="182"/>
    </row>
    <row r="148" spans="1:6" s="864" customFormat="1" ht="15.75">
      <c r="A148" s="340"/>
      <c r="B148" s="182"/>
      <c r="C148" s="182"/>
      <c r="D148" s="182"/>
      <c r="E148" s="182"/>
      <c r="F148" s="182"/>
    </row>
    <row r="149" spans="1:6" s="864" customFormat="1" ht="15.75">
      <c r="A149" s="340"/>
      <c r="B149" s="182"/>
      <c r="C149" s="182"/>
      <c r="D149" s="182"/>
      <c r="E149" s="182"/>
      <c r="F149" s="182"/>
    </row>
    <row r="150" spans="1:6" s="864" customFormat="1" ht="15.75">
      <c r="A150" s="340"/>
      <c r="B150" s="182"/>
      <c r="C150" s="182"/>
      <c r="D150" s="182"/>
      <c r="E150" s="182"/>
      <c r="F150" s="182"/>
    </row>
    <row r="151" spans="1:6" s="864" customFormat="1" ht="15.75">
      <c r="A151" s="340"/>
      <c r="B151" s="182"/>
      <c r="C151" s="182"/>
      <c r="D151" s="182"/>
      <c r="E151" s="182"/>
      <c r="F151" s="182"/>
    </row>
    <row r="152" spans="1:6" s="864" customFormat="1" ht="15.75">
      <c r="A152" s="340"/>
      <c r="B152" s="182"/>
      <c r="C152" s="182"/>
      <c r="D152" s="182"/>
      <c r="E152" s="182"/>
      <c r="F152" s="182"/>
    </row>
    <row r="153" spans="1:6" s="864" customFormat="1" ht="15.75">
      <c r="A153" s="340"/>
      <c r="B153" s="182"/>
      <c r="C153" s="182"/>
      <c r="D153" s="182"/>
      <c r="E153" s="182"/>
      <c r="F153" s="182"/>
    </row>
    <row r="154" spans="1:6" s="864" customFormat="1" ht="15.75">
      <c r="A154" s="340"/>
      <c r="B154" s="182"/>
      <c r="C154" s="182"/>
      <c r="D154" s="182"/>
      <c r="E154" s="182"/>
      <c r="F154" s="182"/>
    </row>
    <row r="155" spans="1:6" s="864" customFormat="1" ht="15.75">
      <c r="A155" s="340"/>
      <c r="B155" s="182"/>
      <c r="C155" s="182"/>
      <c r="D155" s="182"/>
      <c r="E155" s="182"/>
      <c r="F155" s="182"/>
    </row>
    <row r="156" spans="1:6" s="864" customFormat="1" ht="15.75">
      <c r="A156" s="340"/>
      <c r="B156" s="182"/>
      <c r="C156" s="182"/>
      <c r="D156" s="182"/>
      <c r="E156" s="182"/>
      <c r="F156" s="182"/>
    </row>
    <row r="157" spans="1:6" s="864" customFormat="1" ht="15.75">
      <c r="A157" s="340"/>
      <c r="B157" s="182"/>
      <c r="C157" s="182"/>
      <c r="D157" s="182"/>
      <c r="E157" s="182"/>
      <c r="F157" s="182"/>
    </row>
    <row r="158" spans="1:6" s="864" customFormat="1" ht="15.75">
      <c r="A158" s="340"/>
      <c r="B158" s="182"/>
      <c r="C158" s="182"/>
      <c r="D158" s="182"/>
      <c r="E158" s="182"/>
      <c r="F158" s="182"/>
    </row>
    <row r="159" spans="1:6" s="864" customFormat="1" ht="15.75">
      <c r="A159" s="340"/>
      <c r="B159" s="182"/>
      <c r="C159" s="182"/>
      <c r="D159" s="182"/>
      <c r="E159" s="182"/>
      <c r="F159" s="182"/>
    </row>
    <row r="160" spans="1:6" s="864" customFormat="1" ht="15.75">
      <c r="A160" s="340"/>
      <c r="B160" s="182"/>
      <c r="C160" s="182"/>
      <c r="D160" s="182"/>
      <c r="E160" s="182"/>
      <c r="F160" s="182"/>
    </row>
    <row r="161" spans="1:6" s="864" customFormat="1" ht="15.75">
      <c r="A161" s="340"/>
      <c r="B161" s="182"/>
      <c r="C161" s="182"/>
      <c r="D161" s="182"/>
      <c r="E161" s="182"/>
      <c r="F161" s="182"/>
    </row>
    <row r="162" spans="1:6" s="864" customFormat="1" ht="15.75">
      <c r="A162" s="340"/>
      <c r="B162" s="182"/>
      <c r="C162" s="182"/>
      <c r="D162" s="182"/>
      <c r="E162" s="182"/>
      <c r="F162" s="182"/>
    </row>
    <row r="163" spans="1:6" s="864" customFormat="1" ht="15.75">
      <c r="A163" s="340"/>
      <c r="B163" s="182"/>
      <c r="C163" s="182"/>
      <c r="D163" s="182"/>
      <c r="E163" s="182"/>
      <c r="F163" s="182"/>
    </row>
    <row r="164" spans="1:6" s="864" customFormat="1" ht="15.75">
      <c r="A164" s="340"/>
      <c r="B164" s="182"/>
      <c r="C164" s="182"/>
      <c r="D164" s="182"/>
      <c r="E164" s="182"/>
      <c r="F164" s="182"/>
    </row>
    <row r="165" spans="1:6" s="864" customFormat="1" ht="15.75">
      <c r="A165" s="340"/>
      <c r="B165" s="182"/>
      <c r="C165" s="182"/>
      <c r="D165" s="182"/>
      <c r="E165" s="182"/>
      <c r="F165" s="182"/>
    </row>
    <row r="166" spans="1:6" s="864" customFormat="1" ht="15.75">
      <c r="A166" s="340"/>
      <c r="B166" s="182"/>
      <c r="C166" s="182"/>
      <c r="D166" s="182"/>
      <c r="E166" s="182"/>
      <c r="F166" s="182"/>
    </row>
    <row r="167" spans="1:6" s="864" customFormat="1" ht="15.75">
      <c r="A167" s="340"/>
      <c r="B167" s="182"/>
      <c r="C167" s="182"/>
      <c r="D167" s="182"/>
      <c r="E167" s="182"/>
      <c r="F167" s="182"/>
    </row>
    <row r="168" spans="1:6" s="864" customFormat="1" ht="15.75">
      <c r="A168" s="340"/>
      <c r="B168" s="182"/>
      <c r="C168" s="182"/>
      <c r="D168" s="182"/>
      <c r="E168" s="182"/>
      <c r="F168" s="182"/>
    </row>
    <row r="169" spans="1:6" s="864" customFormat="1" ht="15.75">
      <c r="A169" s="340"/>
      <c r="B169" s="182"/>
      <c r="C169" s="182"/>
      <c r="D169" s="182"/>
      <c r="E169" s="182"/>
      <c r="F169" s="182"/>
    </row>
    <row r="170" spans="1:6" s="864" customFormat="1" ht="15.75">
      <c r="A170" s="340"/>
      <c r="B170" s="182"/>
      <c r="C170" s="182"/>
      <c r="D170" s="182"/>
      <c r="E170" s="182"/>
      <c r="F170" s="182"/>
    </row>
    <row r="171" spans="1:6" s="864" customFormat="1" ht="15.75">
      <c r="A171" s="340"/>
      <c r="B171" s="182"/>
      <c r="C171" s="182"/>
      <c r="D171" s="182"/>
      <c r="E171" s="182"/>
      <c r="F171" s="182"/>
    </row>
    <row r="172" spans="1:6" s="864" customFormat="1" ht="15.75">
      <c r="A172" s="340"/>
      <c r="B172" s="182"/>
      <c r="C172" s="182"/>
      <c r="D172" s="182"/>
      <c r="E172" s="182"/>
      <c r="F172" s="182"/>
    </row>
    <row r="173" spans="1:6" s="864" customFormat="1" ht="15.75">
      <c r="A173" s="340"/>
      <c r="B173" s="182"/>
      <c r="C173" s="182"/>
      <c r="D173" s="182"/>
      <c r="E173" s="182"/>
      <c r="F173" s="182"/>
    </row>
    <row r="174" spans="1:6" s="864" customFormat="1" ht="15.75">
      <c r="A174" s="340"/>
      <c r="B174" s="182"/>
      <c r="C174" s="182"/>
      <c r="D174" s="182"/>
      <c r="E174" s="182"/>
      <c r="F174" s="182"/>
    </row>
    <row r="175" spans="1:6" s="864" customFormat="1" ht="15.75">
      <c r="A175" s="340"/>
      <c r="B175" s="182"/>
      <c r="C175" s="182"/>
      <c r="D175" s="182"/>
      <c r="E175" s="182"/>
      <c r="F175" s="182"/>
    </row>
    <row r="176" spans="1:6" s="864" customFormat="1" ht="15.75">
      <c r="A176" s="340"/>
      <c r="B176" s="182"/>
      <c r="C176" s="182"/>
      <c r="D176" s="182"/>
      <c r="E176" s="182"/>
      <c r="F176" s="182"/>
    </row>
    <row r="177" spans="1:6" s="864" customFormat="1" ht="15.75">
      <c r="A177" s="340"/>
      <c r="B177" s="182"/>
      <c r="C177" s="182"/>
      <c r="D177" s="182"/>
      <c r="E177" s="182"/>
      <c r="F177" s="182"/>
    </row>
    <row r="178" spans="1:6" s="864" customFormat="1" ht="15.75">
      <c r="A178" s="340"/>
      <c r="B178" s="182"/>
      <c r="C178" s="182"/>
      <c r="D178" s="182"/>
      <c r="E178" s="182"/>
      <c r="F178" s="182"/>
    </row>
    <row r="179" spans="1:6" s="864" customFormat="1" ht="15.75">
      <c r="A179" s="340"/>
      <c r="B179" s="182"/>
      <c r="C179" s="182"/>
      <c r="D179" s="182"/>
      <c r="E179" s="182"/>
      <c r="F179" s="182"/>
    </row>
    <row r="180" spans="1:6" s="864" customFormat="1" ht="15.75">
      <c r="A180" s="340"/>
      <c r="B180" s="182"/>
      <c r="C180" s="182"/>
      <c r="D180" s="182"/>
      <c r="E180" s="182"/>
      <c r="F180" s="182"/>
    </row>
    <row r="181" spans="1:6" s="864" customFormat="1" ht="15.75">
      <c r="A181" s="340"/>
      <c r="B181" s="182"/>
      <c r="C181" s="182"/>
      <c r="D181" s="182"/>
      <c r="E181" s="182"/>
      <c r="F181" s="182"/>
    </row>
    <row r="182" spans="1:6" s="864" customFormat="1" ht="15.75">
      <c r="A182" s="340"/>
      <c r="B182" s="182"/>
      <c r="C182" s="182"/>
      <c r="D182" s="182"/>
      <c r="E182" s="182"/>
      <c r="F182" s="182"/>
    </row>
    <row r="183" spans="1:6" s="864" customFormat="1" ht="15.75">
      <c r="A183" s="340"/>
      <c r="B183" s="182"/>
      <c r="C183" s="182"/>
      <c r="D183" s="182"/>
      <c r="E183" s="182"/>
      <c r="F183" s="182"/>
    </row>
    <row r="184" spans="1:6" s="864" customFormat="1" ht="15.75">
      <c r="A184" s="340"/>
      <c r="B184" s="182"/>
      <c r="C184" s="182"/>
      <c r="D184" s="182"/>
      <c r="E184" s="182"/>
      <c r="F184" s="182"/>
    </row>
    <row r="185" spans="1:6" s="864" customFormat="1" ht="15.75">
      <c r="A185" s="340"/>
      <c r="B185" s="182"/>
      <c r="C185" s="182"/>
      <c r="D185" s="182"/>
      <c r="E185" s="182"/>
      <c r="F185" s="182"/>
    </row>
    <row r="186" spans="1:6" s="864" customFormat="1" ht="15.75">
      <c r="A186" s="340"/>
      <c r="B186" s="182"/>
      <c r="C186" s="182"/>
      <c r="D186" s="182"/>
      <c r="E186" s="182"/>
      <c r="F186" s="182"/>
    </row>
    <row r="187" spans="1:6" s="864" customFormat="1" ht="15.75">
      <c r="A187" s="340"/>
      <c r="B187" s="182"/>
      <c r="C187" s="182"/>
      <c r="D187" s="182"/>
      <c r="E187" s="182"/>
      <c r="F187" s="182"/>
    </row>
    <row r="188" spans="1:6" s="864" customFormat="1" ht="15.75">
      <c r="A188" s="340"/>
      <c r="B188" s="182"/>
      <c r="C188" s="182"/>
      <c r="D188" s="182"/>
      <c r="E188" s="182"/>
      <c r="F188" s="182"/>
    </row>
    <row r="189" spans="1:6" s="864" customFormat="1" ht="15.75">
      <c r="A189" s="340"/>
      <c r="B189" s="182"/>
      <c r="C189" s="182"/>
      <c r="D189" s="182"/>
      <c r="E189" s="182"/>
      <c r="F189" s="182"/>
    </row>
    <row r="190" spans="1:6" s="864" customFormat="1" ht="15.75">
      <c r="A190" s="340"/>
      <c r="B190" s="182"/>
      <c r="C190" s="182"/>
      <c r="D190" s="182"/>
      <c r="E190" s="182"/>
      <c r="F190" s="182"/>
    </row>
    <row r="191" spans="1:6" s="864" customFormat="1" ht="15.75">
      <c r="A191" s="171"/>
      <c r="B191" s="182"/>
      <c r="C191" s="182"/>
      <c r="D191" s="182"/>
      <c r="E191" s="182"/>
      <c r="F191" s="182"/>
    </row>
    <row r="192" spans="1:6" s="864" customFormat="1" ht="15.75">
      <c r="A192" s="171"/>
      <c r="B192" s="182"/>
      <c r="C192" s="182"/>
      <c r="D192" s="182"/>
      <c r="E192" s="182"/>
      <c r="F192" s="182"/>
    </row>
    <row r="193" spans="1:18" ht="15.75">
      <c r="A193" s="171"/>
      <c r="B193" s="182"/>
      <c r="C193" s="182"/>
      <c r="D193" s="182"/>
      <c r="E193" s="182"/>
      <c r="F193" s="182"/>
      <c r="R193" s="864"/>
    </row>
    <row r="194" spans="1:18" ht="15.75">
      <c r="A194" s="171"/>
      <c r="B194" s="182"/>
      <c r="C194" s="182"/>
      <c r="D194" s="182"/>
      <c r="E194" s="182"/>
      <c r="F194" s="182"/>
      <c r="R194" s="864"/>
    </row>
    <row r="195" spans="1:18" ht="15.75">
      <c r="A195" s="171"/>
      <c r="B195" s="182"/>
      <c r="C195" s="182"/>
      <c r="D195" s="182"/>
      <c r="E195" s="182"/>
      <c r="F195" s="182"/>
      <c r="R195" s="864"/>
    </row>
    <row r="196" spans="1:18" ht="15.75">
      <c r="A196" s="171"/>
      <c r="B196" s="182"/>
      <c r="C196" s="182"/>
      <c r="D196" s="182"/>
      <c r="E196" s="182"/>
      <c r="F196" s="182"/>
      <c r="R196" s="864"/>
    </row>
    <row r="197" spans="1:18" ht="15.75">
      <c r="A197" s="171"/>
      <c r="B197" s="182"/>
      <c r="C197" s="182"/>
      <c r="D197" s="182"/>
      <c r="E197" s="182"/>
      <c r="F197" s="182"/>
      <c r="R197" s="864"/>
    </row>
    <row r="198" spans="1:18" ht="15.75">
      <c r="A198" s="171"/>
      <c r="B198" s="182"/>
      <c r="C198" s="182"/>
      <c r="D198" s="182"/>
      <c r="E198" s="182"/>
      <c r="F198" s="182"/>
      <c r="R198" s="864"/>
    </row>
    <row r="199" spans="1:18" ht="15.75">
      <c r="A199" s="171"/>
      <c r="B199" s="182"/>
      <c r="C199" s="182"/>
      <c r="D199" s="182"/>
      <c r="E199" s="182"/>
      <c r="F199" s="182"/>
      <c r="R199" s="864"/>
    </row>
    <row r="200" spans="1:18" ht="15.75">
      <c r="A200" s="171"/>
      <c r="B200" s="182"/>
      <c r="C200" s="182"/>
      <c r="D200" s="182"/>
      <c r="E200" s="182"/>
      <c r="F200" s="182"/>
      <c r="R200" s="864"/>
    </row>
    <row r="201" spans="1:18" ht="15.75">
      <c r="A201" s="171"/>
      <c r="B201" s="182"/>
      <c r="C201" s="182"/>
      <c r="D201" s="182"/>
      <c r="E201" s="182"/>
      <c r="F201" s="182"/>
    </row>
    <row r="202" spans="1:18" ht="15.75">
      <c r="A202" s="171"/>
      <c r="B202" s="182"/>
      <c r="C202" s="182"/>
      <c r="D202" s="182"/>
      <c r="E202" s="182"/>
      <c r="F202" s="182"/>
    </row>
    <row r="203" spans="1:18" ht="15.75">
      <c r="A203" s="171"/>
      <c r="B203" s="182"/>
      <c r="C203" s="182"/>
      <c r="D203" s="182"/>
      <c r="E203" s="182"/>
      <c r="F203" s="182"/>
    </row>
    <row r="204" spans="1:18" ht="15.75">
      <c r="A204" s="171"/>
      <c r="B204" s="182"/>
      <c r="C204" s="182"/>
      <c r="D204" s="182"/>
      <c r="E204" s="182"/>
      <c r="F204" s="182"/>
    </row>
    <row r="205" spans="1:18" ht="15.75">
      <c r="A205" s="171"/>
      <c r="B205" s="182"/>
      <c r="C205" s="182"/>
      <c r="D205" s="182"/>
      <c r="E205" s="182"/>
      <c r="F205" s="182"/>
    </row>
    <row r="206" spans="1:18" ht="15.75">
      <c r="A206" s="171"/>
      <c r="B206" s="182"/>
      <c r="C206" s="182"/>
      <c r="D206" s="182"/>
      <c r="E206" s="182"/>
      <c r="F206" s="182"/>
    </row>
    <row r="207" spans="1:18" ht="15.75">
      <c r="A207" s="171"/>
      <c r="B207" s="182"/>
      <c r="C207" s="182"/>
      <c r="D207" s="182"/>
      <c r="E207" s="182"/>
      <c r="F207" s="182"/>
    </row>
    <row r="208" spans="1:18" ht="15.75">
      <c r="A208" s="171"/>
      <c r="B208" s="182"/>
      <c r="C208" s="182"/>
      <c r="D208" s="182"/>
      <c r="E208" s="182"/>
      <c r="F208" s="182"/>
    </row>
    <row r="209" spans="1:6" ht="15.75">
      <c r="A209" s="171"/>
      <c r="B209" s="182"/>
      <c r="C209" s="182"/>
      <c r="D209" s="182"/>
      <c r="E209" s="182"/>
      <c r="F209" s="182"/>
    </row>
    <row r="210" spans="1:6" ht="15.75">
      <c r="A210" s="171"/>
      <c r="B210" s="182"/>
      <c r="C210" s="182"/>
      <c r="D210" s="182"/>
      <c r="E210" s="182"/>
      <c r="F210" s="182"/>
    </row>
    <row r="211" spans="1:6" ht="15.75">
      <c r="A211" s="171"/>
      <c r="B211" s="182"/>
      <c r="C211" s="182"/>
      <c r="D211" s="182"/>
      <c r="E211" s="182"/>
      <c r="F211" s="182"/>
    </row>
    <row r="212" spans="1:6" ht="15.75">
      <c r="A212" s="171"/>
      <c r="B212" s="182"/>
      <c r="C212" s="182"/>
      <c r="D212" s="182"/>
      <c r="E212" s="182"/>
      <c r="F212" s="182"/>
    </row>
    <row r="213" spans="1:6" ht="15.75">
      <c r="A213" s="171"/>
      <c r="B213" s="182"/>
      <c r="C213" s="182"/>
      <c r="D213" s="182"/>
      <c r="E213" s="182"/>
      <c r="F213" s="182"/>
    </row>
    <row r="214" spans="1:6" ht="15.75">
      <c r="A214" s="171"/>
      <c r="B214" s="182"/>
      <c r="C214" s="182"/>
      <c r="D214" s="182"/>
      <c r="E214" s="182"/>
      <c r="F214" s="182"/>
    </row>
    <row r="215" spans="1:6" ht="15.75">
      <c r="A215" s="171"/>
      <c r="B215" s="182"/>
      <c r="C215" s="182"/>
      <c r="D215" s="182"/>
      <c r="E215" s="182"/>
      <c r="F215" s="182"/>
    </row>
    <row r="216" spans="1:6" ht="15.75">
      <c r="A216" s="171"/>
      <c r="B216" s="182"/>
      <c r="C216" s="182"/>
      <c r="D216" s="182"/>
      <c r="E216" s="182"/>
      <c r="F216" s="182"/>
    </row>
    <row r="217" spans="1:6" ht="15.75">
      <c r="A217" s="171"/>
      <c r="B217" s="182"/>
      <c r="C217" s="182"/>
      <c r="D217" s="182"/>
      <c r="E217" s="182"/>
      <c r="F217" s="182"/>
    </row>
    <row r="218" spans="1:6" ht="15.75">
      <c r="A218" s="171"/>
      <c r="B218" s="182"/>
      <c r="C218" s="182"/>
      <c r="D218" s="182"/>
      <c r="E218" s="182"/>
      <c r="F218" s="182"/>
    </row>
    <row r="219" spans="1:6" ht="15.75">
      <c r="A219" s="171"/>
      <c r="B219" s="182"/>
      <c r="C219" s="182"/>
      <c r="D219" s="182"/>
      <c r="E219" s="182"/>
      <c r="F219" s="182"/>
    </row>
    <row r="220" spans="1:6" ht="15.75">
      <c r="A220" s="171"/>
      <c r="B220" s="182"/>
      <c r="C220" s="182"/>
      <c r="D220" s="182"/>
      <c r="E220" s="182"/>
      <c r="F220" s="182"/>
    </row>
    <row r="221" spans="1:6" ht="15.75">
      <c r="A221" s="171"/>
      <c r="B221" s="182"/>
      <c r="C221" s="182"/>
      <c r="D221" s="182"/>
      <c r="E221" s="182"/>
      <c r="F221" s="182"/>
    </row>
    <row r="222" spans="1:6" ht="15.75">
      <c r="A222" s="171"/>
      <c r="B222" s="182"/>
      <c r="C222" s="182"/>
      <c r="D222" s="182"/>
      <c r="E222" s="182"/>
      <c r="F222" s="182"/>
    </row>
    <row r="223" spans="1:6" ht="15.75">
      <c r="A223" s="171"/>
      <c r="B223" s="182"/>
      <c r="C223" s="182"/>
      <c r="D223" s="182"/>
      <c r="E223" s="182"/>
      <c r="F223" s="182"/>
    </row>
    <row r="224" spans="1:6" ht="15.75">
      <c r="A224" s="171"/>
      <c r="B224" s="182"/>
      <c r="C224" s="182"/>
      <c r="D224" s="182"/>
      <c r="E224" s="182"/>
      <c r="F224" s="182"/>
    </row>
    <row r="225" spans="1:6" ht="15.75">
      <c r="A225" s="171"/>
      <c r="B225" s="182"/>
      <c r="C225" s="182"/>
      <c r="D225" s="182"/>
      <c r="E225" s="182"/>
      <c r="F225" s="182"/>
    </row>
    <row r="226" spans="1:6" ht="15.75">
      <c r="A226" s="171"/>
      <c r="B226" s="182"/>
      <c r="C226" s="182"/>
      <c r="D226" s="182"/>
      <c r="E226" s="182"/>
      <c r="F226" s="182"/>
    </row>
    <row r="227" spans="1:6" ht="15.75">
      <c r="A227" s="171"/>
      <c r="B227" s="182"/>
      <c r="C227" s="182"/>
      <c r="D227" s="182"/>
      <c r="E227" s="182"/>
      <c r="F227" s="182"/>
    </row>
    <row r="228" spans="1:6" ht="15.75">
      <c r="A228" s="171"/>
      <c r="B228" s="182"/>
      <c r="C228" s="182"/>
      <c r="D228" s="182"/>
      <c r="E228" s="182"/>
      <c r="F228" s="182"/>
    </row>
    <row r="229" spans="1:6" ht="15.75">
      <c r="A229" s="171"/>
      <c r="B229" s="182"/>
      <c r="C229" s="182"/>
      <c r="D229" s="182"/>
      <c r="E229" s="182"/>
      <c r="F229" s="182"/>
    </row>
    <row r="230" spans="1:6" ht="15.75">
      <c r="A230" s="171"/>
      <c r="B230" s="182"/>
      <c r="C230" s="182"/>
      <c r="D230" s="182"/>
      <c r="E230" s="182"/>
      <c r="F230" s="182"/>
    </row>
    <row r="231" spans="1:6" ht="15.75">
      <c r="A231" s="171"/>
      <c r="B231" s="182"/>
      <c r="C231" s="182"/>
      <c r="D231" s="182"/>
      <c r="E231" s="182"/>
      <c r="F231" s="182"/>
    </row>
    <row r="232" spans="1:6" ht="15.75">
      <c r="A232" s="171"/>
      <c r="B232" s="182"/>
      <c r="C232" s="182"/>
      <c r="D232" s="182"/>
      <c r="E232" s="182"/>
      <c r="F232" s="182"/>
    </row>
    <row r="233" spans="1:6" ht="15.75">
      <c r="A233" s="171"/>
      <c r="B233" s="182"/>
      <c r="C233" s="182"/>
      <c r="D233" s="182"/>
      <c r="E233" s="182"/>
      <c r="F233" s="182"/>
    </row>
    <row r="234" spans="1:6" ht="15.75">
      <c r="A234" s="171"/>
      <c r="B234" s="182"/>
      <c r="C234" s="182"/>
      <c r="D234" s="182"/>
      <c r="E234" s="182"/>
      <c r="F234" s="182"/>
    </row>
    <row r="235" spans="1:6" ht="15.75">
      <c r="A235" s="171"/>
      <c r="B235" s="182"/>
      <c r="C235" s="182"/>
      <c r="D235" s="182"/>
      <c r="E235" s="182"/>
      <c r="F235" s="182"/>
    </row>
    <row r="236" spans="1:6" ht="15.75">
      <c r="A236" s="171"/>
      <c r="B236" s="182"/>
      <c r="C236" s="182"/>
      <c r="D236" s="182"/>
      <c r="E236" s="182"/>
      <c r="F236" s="182"/>
    </row>
    <row r="237" spans="1:6" ht="15.75">
      <c r="A237" s="171"/>
      <c r="B237" s="182"/>
      <c r="C237" s="182"/>
      <c r="D237" s="182"/>
      <c r="E237" s="182"/>
      <c r="F237" s="182"/>
    </row>
    <row r="238" spans="1:6" ht="15.75">
      <c r="A238" s="171"/>
      <c r="B238" s="182"/>
      <c r="C238" s="182"/>
      <c r="D238" s="182"/>
      <c r="E238" s="182"/>
      <c r="F238" s="182"/>
    </row>
    <row r="239" spans="1:6" ht="15.75">
      <c r="A239" s="171"/>
      <c r="B239" s="182"/>
      <c r="C239" s="182"/>
      <c r="D239" s="182"/>
      <c r="E239" s="182"/>
      <c r="F239" s="182"/>
    </row>
    <row r="240" spans="1:6" ht="15.75">
      <c r="A240" s="171"/>
      <c r="B240" s="182"/>
      <c r="C240" s="182"/>
      <c r="D240" s="182"/>
      <c r="E240" s="182"/>
      <c r="F240" s="182"/>
    </row>
    <row r="241" spans="1:6" ht="15.75">
      <c r="A241" s="171"/>
      <c r="B241" s="182"/>
      <c r="C241" s="182"/>
      <c r="D241" s="182"/>
      <c r="E241" s="182"/>
      <c r="F241" s="182"/>
    </row>
    <row r="242" spans="1:6" ht="15.75">
      <c r="A242" s="171"/>
      <c r="B242" s="182"/>
      <c r="C242" s="182"/>
      <c r="D242" s="182"/>
      <c r="E242" s="182"/>
      <c r="F242" s="182"/>
    </row>
    <row r="243" spans="1:6" ht="15.75">
      <c r="A243" s="171"/>
      <c r="B243" s="182"/>
      <c r="C243" s="182"/>
      <c r="D243" s="182"/>
      <c r="E243" s="182"/>
      <c r="F243" s="182"/>
    </row>
    <row r="244" spans="1:6" ht="15.75">
      <c r="A244" s="171"/>
      <c r="B244" s="182"/>
      <c r="C244" s="182"/>
      <c r="D244" s="182"/>
      <c r="E244" s="182"/>
      <c r="F244" s="182"/>
    </row>
    <row r="245" spans="1:6" ht="15.75">
      <c r="A245" s="171"/>
      <c r="B245" s="182"/>
      <c r="C245" s="182"/>
      <c r="D245" s="182"/>
      <c r="E245" s="182"/>
      <c r="F245" s="182"/>
    </row>
    <row r="246" spans="1:6" ht="15.75">
      <c r="A246" s="171"/>
      <c r="B246" s="182"/>
      <c r="C246" s="182"/>
      <c r="D246" s="182"/>
      <c r="E246" s="182"/>
      <c r="F246" s="182"/>
    </row>
    <row r="247" spans="1:6" ht="15.75">
      <c r="A247" s="171"/>
      <c r="B247" s="182"/>
      <c r="C247" s="182"/>
      <c r="D247" s="182"/>
      <c r="E247" s="182"/>
      <c r="F247" s="182"/>
    </row>
    <row r="248" spans="1:6" ht="15.75">
      <c r="A248" s="171"/>
      <c r="B248" s="182"/>
      <c r="C248" s="182"/>
      <c r="D248" s="182"/>
      <c r="E248" s="182"/>
      <c r="F248" s="182"/>
    </row>
    <row r="249" spans="1:6" ht="15.75">
      <c r="A249" s="171"/>
      <c r="B249" s="182"/>
      <c r="C249" s="182"/>
      <c r="D249" s="182"/>
      <c r="E249" s="182"/>
      <c r="F249" s="182"/>
    </row>
    <row r="250" spans="1:6" ht="15.75">
      <c r="A250" s="171"/>
      <c r="B250" s="182"/>
      <c r="C250" s="182"/>
      <c r="D250" s="182"/>
      <c r="E250" s="182"/>
      <c r="F250" s="182"/>
    </row>
    <row r="251" spans="1:6" ht="15.75">
      <c r="A251" s="171"/>
      <c r="B251" s="182"/>
      <c r="C251" s="182"/>
      <c r="D251" s="182"/>
      <c r="E251" s="182"/>
      <c r="F251" s="182"/>
    </row>
    <row r="252" spans="1:6" ht="15.75">
      <c r="A252" s="171"/>
      <c r="B252" s="182"/>
      <c r="C252" s="182"/>
      <c r="D252" s="182"/>
      <c r="E252" s="182"/>
      <c r="F252" s="182"/>
    </row>
    <row r="253" spans="1:6" ht="15.75">
      <c r="A253" s="171"/>
      <c r="B253" s="182"/>
      <c r="C253" s="182"/>
      <c r="D253" s="182"/>
      <c r="E253" s="182"/>
      <c r="F253" s="182"/>
    </row>
    <row r="254" spans="1:6" ht="15.75">
      <c r="A254" s="171"/>
      <c r="B254" s="182"/>
      <c r="C254" s="182"/>
      <c r="D254" s="182"/>
      <c r="E254" s="182"/>
      <c r="F254" s="182"/>
    </row>
    <row r="255" spans="1:6" ht="15.75">
      <c r="A255" s="171"/>
      <c r="B255" s="182"/>
      <c r="C255" s="182"/>
      <c r="D255" s="182"/>
      <c r="E255" s="182"/>
      <c r="F255" s="182"/>
    </row>
    <row r="256" spans="1:6" ht="15.75">
      <c r="A256" s="171"/>
      <c r="B256" s="182"/>
      <c r="C256" s="182"/>
      <c r="D256" s="182"/>
      <c r="E256" s="182"/>
      <c r="F256" s="182"/>
    </row>
    <row r="257" spans="1:6" ht="15.75">
      <c r="A257" s="171"/>
      <c r="B257" s="182"/>
      <c r="C257" s="182"/>
      <c r="D257" s="182"/>
      <c r="E257" s="182"/>
      <c r="F257" s="182"/>
    </row>
    <row r="258" spans="1:6" ht="15.75">
      <c r="A258" s="171"/>
      <c r="B258" s="182"/>
      <c r="C258" s="182"/>
      <c r="D258" s="182"/>
      <c r="E258" s="182"/>
      <c r="F258" s="182"/>
    </row>
    <row r="259" spans="1:6" ht="15.75">
      <c r="A259" s="171"/>
      <c r="B259" s="182"/>
      <c r="C259" s="182"/>
      <c r="D259" s="182"/>
      <c r="E259" s="182"/>
      <c r="F259" s="182"/>
    </row>
    <row r="260" spans="1:6" ht="15.75">
      <c r="A260" s="171"/>
      <c r="B260" s="182"/>
      <c r="C260" s="182"/>
      <c r="D260" s="182"/>
      <c r="E260" s="182"/>
      <c r="F260" s="182"/>
    </row>
    <row r="261" spans="1:6" ht="15.75">
      <c r="A261" s="171"/>
      <c r="B261" s="182"/>
      <c r="C261" s="182"/>
      <c r="D261" s="182"/>
      <c r="E261" s="182"/>
      <c r="F261" s="182"/>
    </row>
    <row r="262" spans="1:6" ht="15.75">
      <c r="A262" s="171"/>
      <c r="B262" s="182"/>
      <c r="C262" s="182"/>
      <c r="D262" s="182"/>
      <c r="E262" s="182"/>
      <c r="F262" s="182"/>
    </row>
    <row r="263" spans="1:6" ht="15.75">
      <c r="A263" s="171"/>
    </row>
    <row r="264" spans="1:6" ht="15.75">
      <c r="A264" s="171"/>
    </row>
    <row r="265" spans="1:6" ht="15.75">
      <c r="A265" s="171"/>
    </row>
    <row r="266" spans="1:6" ht="15.75">
      <c r="A266" s="171"/>
    </row>
    <row r="267" spans="1:6" ht="15.75">
      <c r="A267" s="171"/>
    </row>
    <row r="268" spans="1:6" ht="15.75">
      <c r="A268" s="171"/>
    </row>
    <row r="269" spans="1:6" ht="15.75">
      <c r="A269" s="171"/>
    </row>
    <row r="270" spans="1:6" ht="15.75">
      <c r="A270" s="171"/>
    </row>
    <row r="271" spans="1:6" ht="15.75">
      <c r="A271" s="171"/>
    </row>
    <row r="272" spans="1:6"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row r="640" spans="1:1" ht="15.75">
      <c r="A640" s="171"/>
    </row>
    <row r="641" spans="1:1" ht="15.75">
      <c r="A641" s="171"/>
    </row>
    <row r="642" spans="1:1" ht="15.75">
      <c r="A642" s="171"/>
    </row>
    <row r="643" spans="1:1" ht="15.75">
      <c r="A643" s="171"/>
    </row>
    <row r="644" spans="1:1" ht="15.75">
      <c r="A644" s="171"/>
    </row>
    <row r="645" spans="1:1" ht="15.75">
      <c r="A645" s="171"/>
    </row>
    <row r="646" spans="1:1" ht="15.75">
      <c r="A646" s="17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H13" sqref="H13"/>
    </sheetView>
  </sheetViews>
  <sheetFormatPr defaultColWidth="9.140625" defaultRowHeight="15"/>
  <cols>
    <col min="1" max="1" width="9.140625" style="864" customWidth="1"/>
    <col min="2" max="2" width="11.28515625" style="864" customWidth="1"/>
    <col min="3" max="3" width="12.140625" style="864" bestFit="1" customWidth="1"/>
    <col min="4" max="4" width="11.28515625" style="864" customWidth="1"/>
    <col min="5" max="5" width="12.28515625" style="864" bestFit="1" customWidth="1"/>
    <col min="6" max="6" width="11.28515625" style="864" customWidth="1"/>
    <col min="7" max="7" width="7.28515625" style="864" bestFit="1" customWidth="1"/>
    <col min="8" max="8" width="6.140625" style="864" customWidth="1"/>
    <col min="9" max="9" width="10" style="864" customWidth="1"/>
    <col min="10" max="10" width="11.28515625" style="864" bestFit="1" customWidth="1"/>
    <col min="11" max="11" width="10.28515625" style="864" bestFit="1" customWidth="1"/>
    <col min="12" max="12" width="7.85546875" style="864" bestFit="1" customWidth="1"/>
    <col min="13" max="13" width="6.7109375" style="864" bestFit="1" customWidth="1"/>
    <col min="14" max="14" width="11.28515625" style="864" bestFit="1" customWidth="1"/>
    <col min="15" max="15" width="7.28515625" style="864" bestFit="1" customWidth="1"/>
    <col min="16" max="16" width="4.7109375" style="864" customWidth="1"/>
    <col min="17" max="256" width="9.140625" style="864"/>
    <col min="257" max="257" width="9.140625" style="864" customWidth="1"/>
    <col min="258" max="258" width="11.28515625" style="864" customWidth="1"/>
    <col min="259" max="259" width="12.140625" style="864" bestFit="1" customWidth="1"/>
    <col min="260" max="260" width="11.28515625" style="864" customWidth="1"/>
    <col min="261" max="261" width="12.28515625" style="864" bestFit="1" customWidth="1"/>
    <col min="262" max="262" width="11.28515625" style="864" customWidth="1"/>
    <col min="263" max="263" width="7.28515625" style="864" bestFit="1" customWidth="1"/>
    <col min="264" max="264" width="6.140625" style="864" customWidth="1"/>
    <col min="265" max="265" width="10" style="864" customWidth="1"/>
    <col min="266" max="266" width="11.28515625" style="864" bestFit="1" customWidth="1"/>
    <col min="267" max="267" width="10.28515625" style="864" bestFit="1" customWidth="1"/>
    <col min="268" max="268" width="7.85546875" style="864" bestFit="1" customWidth="1"/>
    <col min="269" max="269" width="6.7109375" style="864" bestFit="1" customWidth="1"/>
    <col min="270" max="270" width="11.28515625" style="864" bestFit="1" customWidth="1"/>
    <col min="271" max="271" width="7.28515625" style="864" bestFit="1" customWidth="1"/>
    <col min="272" max="272" width="4.7109375" style="864" customWidth="1"/>
    <col min="273" max="512" width="9.140625" style="864"/>
    <col min="513" max="513" width="9.140625" style="864" customWidth="1"/>
    <col min="514" max="514" width="11.28515625" style="864" customWidth="1"/>
    <col min="515" max="515" width="12.140625" style="864" bestFit="1" customWidth="1"/>
    <col min="516" max="516" width="11.28515625" style="864" customWidth="1"/>
    <col min="517" max="517" width="12.28515625" style="864" bestFit="1" customWidth="1"/>
    <col min="518" max="518" width="11.28515625" style="864" customWidth="1"/>
    <col min="519" max="519" width="7.28515625" style="864" bestFit="1" customWidth="1"/>
    <col min="520" max="520" width="6.140625" style="864" customWidth="1"/>
    <col min="521" max="521" width="10" style="864" customWidth="1"/>
    <col min="522" max="522" width="11.28515625" style="864" bestFit="1" customWidth="1"/>
    <col min="523" max="523" width="10.28515625" style="864" bestFit="1" customWidth="1"/>
    <col min="524" max="524" width="7.85546875" style="864" bestFit="1" customWidth="1"/>
    <col min="525" max="525" width="6.7109375" style="864" bestFit="1" customWidth="1"/>
    <col min="526" max="526" width="11.28515625" style="864" bestFit="1" customWidth="1"/>
    <col min="527" max="527" width="7.28515625" style="864" bestFit="1" customWidth="1"/>
    <col min="528" max="528" width="4.7109375" style="864" customWidth="1"/>
    <col min="529" max="768" width="9.140625" style="864"/>
    <col min="769" max="769" width="9.140625" style="864" customWidth="1"/>
    <col min="770" max="770" width="11.28515625" style="864" customWidth="1"/>
    <col min="771" max="771" width="12.140625" style="864" bestFit="1" customWidth="1"/>
    <col min="772" max="772" width="11.28515625" style="864" customWidth="1"/>
    <col min="773" max="773" width="12.28515625" style="864" bestFit="1" customWidth="1"/>
    <col min="774" max="774" width="11.28515625" style="864" customWidth="1"/>
    <col min="775" max="775" width="7.28515625" style="864" bestFit="1" customWidth="1"/>
    <col min="776" max="776" width="6.140625" style="864" customWidth="1"/>
    <col min="777" max="777" width="10" style="864" customWidth="1"/>
    <col min="778" max="778" width="11.28515625" style="864" bestFit="1" customWidth="1"/>
    <col min="779" max="779" width="10.28515625" style="864" bestFit="1" customWidth="1"/>
    <col min="780" max="780" width="7.85546875" style="864" bestFit="1" customWidth="1"/>
    <col min="781" max="781" width="6.7109375" style="864" bestFit="1" customWidth="1"/>
    <col min="782" max="782" width="11.28515625" style="864" bestFit="1" customWidth="1"/>
    <col min="783" max="783" width="7.28515625" style="864" bestFit="1" customWidth="1"/>
    <col min="784" max="784" width="4.7109375" style="864" customWidth="1"/>
    <col min="785" max="1024" width="9.140625" style="864"/>
    <col min="1025" max="1025" width="9.140625" style="864" customWidth="1"/>
    <col min="1026" max="1026" width="11.28515625" style="864" customWidth="1"/>
    <col min="1027" max="1027" width="12.140625" style="864" bestFit="1" customWidth="1"/>
    <col min="1028" max="1028" width="11.28515625" style="864" customWidth="1"/>
    <col min="1029" max="1029" width="12.28515625" style="864" bestFit="1" customWidth="1"/>
    <col min="1030" max="1030" width="11.28515625" style="864" customWidth="1"/>
    <col min="1031" max="1031" width="7.28515625" style="864" bestFit="1" customWidth="1"/>
    <col min="1032" max="1032" width="6.140625" style="864" customWidth="1"/>
    <col min="1033" max="1033" width="10" style="864" customWidth="1"/>
    <col min="1034" max="1034" width="11.28515625" style="864" bestFit="1" customWidth="1"/>
    <col min="1035" max="1035" width="10.28515625" style="864" bestFit="1" customWidth="1"/>
    <col min="1036" max="1036" width="7.85546875" style="864" bestFit="1" customWidth="1"/>
    <col min="1037" max="1037" width="6.7109375" style="864" bestFit="1" customWidth="1"/>
    <col min="1038" max="1038" width="11.28515625" style="864" bestFit="1" customWidth="1"/>
    <col min="1039" max="1039" width="7.28515625" style="864" bestFit="1" customWidth="1"/>
    <col min="1040" max="1040" width="4.7109375" style="864" customWidth="1"/>
    <col min="1041" max="1280" width="9.140625" style="864"/>
    <col min="1281" max="1281" width="9.140625" style="864" customWidth="1"/>
    <col min="1282" max="1282" width="11.28515625" style="864" customWidth="1"/>
    <col min="1283" max="1283" width="12.140625" style="864" bestFit="1" customWidth="1"/>
    <col min="1284" max="1284" width="11.28515625" style="864" customWidth="1"/>
    <col min="1285" max="1285" width="12.28515625" style="864" bestFit="1" customWidth="1"/>
    <col min="1286" max="1286" width="11.28515625" style="864" customWidth="1"/>
    <col min="1287" max="1287" width="7.28515625" style="864" bestFit="1" customWidth="1"/>
    <col min="1288" max="1288" width="6.140625" style="864" customWidth="1"/>
    <col min="1289" max="1289" width="10" style="864" customWidth="1"/>
    <col min="1290" max="1290" width="11.28515625" style="864" bestFit="1" customWidth="1"/>
    <col min="1291" max="1291" width="10.28515625" style="864" bestFit="1" customWidth="1"/>
    <col min="1292" max="1292" width="7.85546875" style="864" bestFit="1" customWidth="1"/>
    <col min="1293" max="1293" width="6.7109375" style="864" bestFit="1" customWidth="1"/>
    <col min="1294" max="1294" width="11.28515625" style="864" bestFit="1" customWidth="1"/>
    <col min="1295" max="1295" width="7.28515625" style="864" bestFit="1" customWidth="1"/>
    <col min="1296" max="1296" width="4.7109375" style="864" customWidth="1"/>
    <col min="1297" max="1536" width="9.140625" style="864"/>
    <col min="1537" max="1537" width="9.140625" style="864" customWidth="1"/>
    <col min="1538" max="1538" width="11.28515625" style="864" customWidth="1"/>
    <col min="1539" max="1539" width="12.140625" style="864" bestFit="1" customWidth="1"/>
    <col min="1540" max="1540" width="11.28515625" style="864" customWidth="1"/>
    <col min="1541" max="1541" width="12.28515625" style="864" bestFit="1" customWidth="1"/>
    <col min="1542" max="1542" width="11.28515625" style="864" customWidth="1"/>
    <col min="1543" max="1543" width="7.28515625" style="864" bestFit="1" customWidth="1"/>
    <col min="1544" max="1544" width="6.140625" style="864" customWidth="1"/>
    <col min="1545" max="1545" width="10" style="864" customWidth="1"/>
    <col min="1546" max="1546" width="11.28515625" style="864" bestFit="1" customWidth="1"/>
    <col min="1547" max="1547" width="10.28515625" style="864" bestFit="1" customWidth="1"/>
    <col min="1548" max="1548" width="7.85546875" style="864" bestFit="1" customWidth="1"/>
    <col min="1549" max="1549" width="6.7109375" style="864" bestFit="1" customWidth="1"/>
    <col min="1550" max="1550" width="11.28515625" style="864" bestFit="1" customWidth="1"/>
    <col min="1551" max="1551" width="7.28515625" style="864" bestFit="1" customWidth="1"/>
    <col min="1552" max="1552" width="4.7109375" style="864" customWidth="1"/>
    <col min="1553" max="1792" width="9.140625" style="864"/>
    <col min="1793" max="1793" width="9.140625" style="864" customWidth="1"/>
    <col min="1794" max="1794" width="11.28515625" style="864" customWidth="1"/>
    <col min="1795" max="1795" width="12.140625" style="864" bestFit="1" customWidth="1"/>
    <col min="1796" max="1796" width="11.28515625" style="864" customWidth="1"/>
    <col min="1797" max="1797" width="12.28515625" style="864" bestFit="1" customWidth="1"/>
    <col min="1798" max="1798" width="11.28515625" style="864" customWidth="1"/>
    <col min="1799" max="1799" width="7.28515625" style="864" bestFit="1" customWidth="1"/>
    <col min="1800" max="1800" width="6.140625" style="864" customWidth="1"/>
    <col min="1801" max="1801" width="10" style="864" customWidth="1"/>
    <col min="1802" max="1802" width="11.28515625" style="864" bestFit="1" customWidth="1"/>
    <col min="1803" max="1803" width="10.28515625" style="864" bestFit="1" customWidth="1"/>
    <col min="1804" max="1804" width="7.85546875" style="864" bestFit="1" customWidth="1"/>
    <col min="1805" max="1805" width="6.7109375" style="864" bestFit="1" customWidth="1"/>
    <col min="1806" max="1806" width="11.28515625" style="864" bestFit="1" customWidth="1"/>
    <col min="1807" max="1807" width="7.28515625" style="864" bestFit="1" customWidth="1"/>
    <col min="1808" max="1808" width="4.7109375" style="864" customWidth="1"/>
    <col min="1809" max="2048" width="9.140625" style="864"/>
    <col min="2049" max="2049" width="9.140625" style="864" customWidth="1"/>
    <col min="2050" max="2050" width="11.28515625" style="864" customWidth="1"/>
    <col min="2051" max="2051" width="12.140625" style="864" bestFit="1" customWidth="1"/>
    <col min="2052" max="2052" width="11.28515625" style="864" customWidth="1"/>
    <col min="2053" max="2053" width="12.28515625" style="864" bestFit="1" customWidth="1"/>
    <col min="2054" max="2054" width="11.28515625" style="864" customWidth="1"/>
    <col min="2055" max="2055" width="7.28515625" style="864" bestFit="1" customWidth="1"/>
    <col min="2056" max="2056" width="6.140625" style="864" customWidth="1"/>
    <col min="2057" max="2057" width="10" style="864" customWidth="1"/>
    <col min="2058" max="2058" width="11.28515625" style="864" bestFit="1" customWidth="1"/>
    <col min="2059" max="2059" width="10.28515625" style="864" bestFit="1" customWidth="1"/>
    <col min="2060" max="2060" width="7.85546875" style="864" bestFit="1" customWidth="1"/>
    <col min="2061" max="2061" width="6.7109375" style="864" bestFit="1" customWidth="1"/>
    <col min="2062" max="2062" width="11.28515625" style="864" bestFit="1" customWidth="1"/>
    <col min="2063" max="2063" width="7.28515625" style="864" bestFit="1" customWidth="1"/>
    <col min="2064" max="2064" width="4.7109375" style="864" customWidth="1"/>
    <col min="2065" max="2304" width="9.140625" style="864"/>
    <col min="2305" max="2305" width="9.140625" style="864" customWidth="1"/>
    <col min="2306" max="2306" width="11.28515625" style="864" customWidth="1"/>
    <col min="2307" max="2307" width="12.140625" style="864" bestFit="1" customWidth="1"/>
    <col min="2308" max="2308" width="11.28515625" style="864" customWidth="1"/>
    <col min="2309" max="2309" width="12.28515625" style="864" bestFit="1" customWidth="1"/>
    <col min="2310" max="2310" width="11.28515625" style="864" customWidth="1"/>
    <col min="2311" max="2311" width="7.28515625" style="864" bestFit="1" customWidth="1"/>
    <col min="2312" max="2312" width="6.140625" style="864" customWidth="1"/>
    <col min="2313" max="2313" width="10" style="864" customWidth="1"/>
    <col min="2314" max="2314" width="11.28515625" style="864" bestFit="1" customWidth="1"/>
    <col min="2315" max="2315" width="10.28515625" style="864" bestFit="1" customWidth="1"/>
    <col min="2316" max="2316" width="7.85546875" style="864" bestFit="1" customWidth="1"/>
    <col min="2317" max="2317" width="6.7109375" style="864" bestFit="1" customWidth="1"/>
    <col min="2318" max="2318" width="11.28515625" style="864" bestFit="1" customWidth="1"/>
    <col min="2319" max="2319" width="7.28515625" style="864" bestFit="1" customWidth="1"/>
    <col min="2320" max="2320" width="4.7109375" style="864" customWidth="1"/>
    <col min="2321" max="2560" width="9.140625" style="864"/>
    <col min="2561" max="2561" width="9.140625" style="864" customWidth="1"/>
    <col min="2562" max="2562" width="11.28515625" style="864" customWidth="1"/>
    <col min="2563" max="2563" width="12.140625" style="864" bestFit="1" customWidth="1"/>
    <col min="2564" max="2564" width="11.28515625" style="864" customWidth="1"/>
    <col min="2565" max="2565" width="12.28515625" style="864" bestFit="1" customWidth="1"/>
    <col min="2566" max="2566" width="11.28515625" style="864" customWidth="1"/>
    <col min="2567" max="2567" width="7.28515625" style="864" bestFit="1" customWidth="1"/>
    <col min="2568" max="2568" width="6.140625" style="864" customWidth="1"/>
    <col min="2569" max="2569" width="10" style="864" customWidth="1"/>
    <col min="2570" max="2570" width="11.28515625" style="864" bestFit="1" customWidth="1"/>
    <col min="2571" max="2571" width="10.28515625" style="864" bestFit="1" customWidth="1"/>
    <col min="2572" max="2572" width="7.85546875" style="864" bestFit="1" customWidth="1"/>
    <col min="2573" max="2573" width="6.7109375" style="864" bestFit="1" customWidth="1"/>
    <col min="2574" max="2574" width="11.28515625" style="864" bestFit="1" customWidth="1"/>
    <col min="2575" max="2575" width="7.28515625" style="864" bestFit="1" customWidth="1"/>
    <col min="2576" max="2576" width="4.7109375" style="864" customWidth="1"/>
    <col min="2577" max="2816" width="9.140625" style="864"/>
    <col min="2817" max="2817" width="9.140625" style="864" customWidth="1"/>
    <col min="2818" max="2818" width="11.28515625" style="864" customWidth="1"/>
    <col min="2819" max="2819" width="12.140625" style="864" bestFit="1" customWidth="1"/>
    <col min="2820" max="2820" width="11.28515625" style="864" customWidth="1"/>
    <col min="2821" max="2821" width="12.28515625" style="864" bestFit="1" customWidth="1"/>
    <col min="2822" max="2822" width="11.28515625" style="864" customWidth="1"/>
    <col min="2823" max="2823" width="7.28515625" style="864" bestFit="1" customWidth="1"/>
    <col min="2824" max="2824" width="6.140625" style="864" customWidth="1"/>
    <col min="2825" max="2825" width="10" style="864" customWidth="1"/>
    <col min="2826" max="2826" width="11.28515625" style="864" bestFit="1" customWidth="1"/>
    <col min="2827" max="2827" width="10.28515625" style="864" bestFit="1" customWidth="1"/>
    <col min="2828" max="2828" width="7.85546875" style="864" bestFit="1" customWidth="1"/>
    <col min="2829" max="2829" width="6.7109375" style="864" bestFit="1" customWidth="1"/>
    <col min="2830" max="2830" width="11.28515625" style="864" bestFit="1" customWidth="1"/>
    <col min="2831" max="2831" width="7.28515625" style="864" bestFit="1" customWidth="1"/>
    <col min="2832" max="2832" width="4.7109375" style="864" customWidth="1"/>
    <col min="2833" max="3072" width="9.140625" style="864"/>
    <col min="3073" max="3073" width="9.140625" style="864" customWidth="1"/>
    <col min="3074" max="3074" width="11.28515625" style="864" customWidth="1"/>
    <col min="3075" max="3075" width="12.140625" style="864" bestFit="1" customWidth="1"/>
    <col min="3076" max="3076" width="11.28515625" style="864" customWidth="1"/>
    <col min="3077" max="3077" width="12.28515625" style="864" bestFit="1" customWidth="1"/>
    <col min="3078" max="3078" width="11.28515625" style="864" customWidth="1"/>
    <col min="3079" max="3079" width="7.28515625" style="864" bestFit="1" customWidth="1"/>
    <col min="3080" max="3080" width="6.140625" style="864" customWidth="1"/>
    <col min="3081" max="3081" width="10" style="864" customWidth="1"/>
    <col min="3082" max="3082" width="11.28515625" style="864" bestFit="1" customWidth="1"/>
    <col min="3083" max="3083" width="10.28515625" style="864" bestFit="1" customWidth="1"/>
    <col min="3084" max="3084" width="7.85546875" style="864" bestFit="1" customWidth="1"/>
    <col min="3085" max="3085" width="6.7109375" style="864" bestFit="1" customWidth="1"/>
    <col min="3086" max="3086" width="11.28515625" style="864" bestFit="1" customWidth="1"/>
    <col min="3087" max="3087" width="7.28515625" style="864" bestFit="1" customWidth="1"/>
    <col min="3088" max="3088" width="4.7109375" style="864" customWidth="1"/>
    <col min="3089" max="3328" width="9.140625" style="864"/>
    <col min="3329" max="3329" width="9.140625" style="864" customWidth="1"/>
    <col min="3330" max="3330" width="11.28515625" style="864" customWidth="1"/>
    <col min="3331" max="3331" width="12.140625" style="864" bestFit="1" customWidth="1"/>
    <col min="3332" max="3332" width="11.28515625" style="864" customWidth="1"/>
    <col min="3333" max="3333" width="12.28515625" style="864" bestFit="1" customWidth="1"/>
    <col min="3334" max="3334" width="11.28515625" style="864" customWidth="1"/>
    <col min="3335" max="3335" width="7.28515625" style="864" bestFit="1" customWidth="1"/>
    <col min="3336" max="3336" width="6.140625" style="864" customWidth="1"/>
    <col min="3337" max="3337" width="10" style="864" customWidth="1"/>
    <col min="3338" max="3338" width="11.28515625" style="864" bestFit="1" customWidth="1"/>
    <col min="3339" max="3339" width="10.28515625" style="864" bestFit="1" customWidth="1"/>
    <col min="3340" max="3340" width="7.85546875" style="864" bestFit="1" customWidth="1"/>
    <col min="3341" max="3341" width="6.7109375" style="864" bestFit="1" customWidth="1"/>
    <col min="3342" max="3342" width="11.28515625" style="864" bestFit="1" customWidth="1"/>
    <col min="3343" max="3343" width="7.28515625" style="864" bestFit="1" customWidth="1"/>
    <col min="3344" max="3344" width="4.7109375" style="864" customWidth="1"/>
    <col min="3345" max="3584" width="9.140625" style="864"/>
    <col min="3585" max="3585" width="9.140625" style="864" customWidth="1"/>
    <col min="3586" max="3586" width="11.28515625" style="864" customWidth="1"/>
    <col min="3587" max="3587" width="12.140625" style="864" bestFit="1" customWidth="1"/>
    <col min="3588" max="3588" width="11.28515625" style="864" customWidth="1"/>
    <col min="3589" max="3589" width="12.28515625" style="864" bestFit="1" customWidth="1"/>
    <col min="3590" max="3590" width="11.28515625" style="864" customWidth="1"/>
    <col min="3591" max="3591" width="7.28515625" style="864" bestFit="1" customWidth="1"/>
    <col min="3592" max="3592" width="6.140625" style="864" customWidth="1"/>
    <col min="3593" max="3593" width="10" style="864" customWidth="1"/>
    <col min="3594" max="3594" width="11.28515625" style="864" bestFit="1" customWidth="1"/>
    <col min="3595" max="3595" width="10.28515625" style="864" bestFit="1" customWidth="1"/>
    <col min="3596" max="3596" width="7.85546875" style="864" bestFit="1" customWidth="1"/>
    <col min="3597" max="3597" width="6.7109375" style="864" bestFit="1" customWidth="1"/>
    <col min="3598" max="3598" width="11.28515625" style="864" bestFit="1" customWidth="1"/>
    <col min="3599" max="3599" width="7.28515625" style="864" bestFit="1" customWidth="1"/>
    <col min="3600" max="3600" width="4.7109375" style="864" customWidth="1"/>
    <col min="3601" max="3840" width="9.140625" style="864"/>
    <col min="3841" max="3841" width="9.140625" style="864" customWidth="1"/>
    <col min="3842" max="3842" width="11.28515625" style="864" customWidth="1"/>
    <col min="3843" max="3843" width="12.140625" style="864" bestFit="1" customWidth="1"/>
    <col min="3844" max="3844" width="11.28515625" style="864" customWidth="1"/>
    <col min="3845" max="3845" width="12.28515625" style="864" bestFit="1" customWidth="1"/>
    <col min="3846" max="3846" width="11.28515625" style="864" customWidth="1"/>
    <col min="3847" max="3847" width="7.28515625" style="864" bestFit="1" customWidth="1"/>
    <col min="3848" max="3848" width="6.140625" style="864" customWidth="1"/>
    <col min="3849" max="3849" width="10" style="864" customWidth="1"/>
    <col min="3850" max="3850" width="11.28515625" style="864" bestFit="1" customWidth="1"/>
    <col min="3851" max="3851" width="10.28515625" style="864" bestFit="1" customWidth="1"/>
    <col min="3852" max="3852" width="7.85546875" style="864" bestFit="1" customWidth="1"/>
    <col min="3853" max="3853" width="6.7109375" style="864" bestFit="1" customWidth="1"/>
    <col min="3854" max="3854" width="11.28515625" style="864" bestFit="1" customWidth="1"/>
    <col min="3855" max="3855" width="7.28515625" style="864" bestFit="1" customWidth="1"/>
    <col min="3856" max="3856" width="4.7109375" style="864" customWidth="1"/>
    <col min="3857" max="4096" width="9.140625" style="864"/>
    <col min="4097" max="4097" width="9.140625" style="864" customWidth="1"/>
    <col min="4098" max="4098" width="11.28515625" style="864" customWidth="1"/>
    <col min="4099" max="4099" width="12.140625" style="864" bestFit="1" customWidth="1"/>
    <col min="4100" max="4100" width="11.28515625" style="864" customWidth="1"/>
    <col min="4101" max="4101" width="12.28515625" style="864" bestFit="1" customWidth="1"/>
    <col min="4102" max="4102" width="11.28515625" style="864" customWidth="1"/>
    <col min="4103" max="4103" width="7.28515625" style="864" bestFit="1" customWidth="1"/>
    <col min="4104" max="4104" width="6.140625" style="864" customWidth="1"/>
    <col min="4105" max="4105" width="10" style="864" customWidth="1"/>
    <col min="4106" max="4106" width="11.28515625" style="864" bestFit="1" customWidth="1"/>
    <col min="4107" max="4107" width="10.28515625" style="864" bestFit="1" customWidth="1"/>
    <col min="4108" max="4108" width="7.85546875" style="864" bestFit="1" customWidth="1"/>
    <col min="4109" max="4109" width="6.7109375" style="864" bestFit="1" customWidth="1"/>
    <col min="4110" max="4110" width="11.28515625" style="864" bestFit="1" customWidth="1"/>
    <col min="4111" max="4111" width="7.28515625" style="864" bestFit="1" customWidth="1"/>
    <col min="4112" max="4112" width="4.7109375" style="864" customWidth="1"/>
    <col min="4113" max="4352" width="9.140625" style="864"/>
    <col min="4353" max="4353" width="9.140625" style="864" customWidth="1"/>
    <col min="4354" max="4354" width="11.28515625" style="864" customWidth="1"/>
    <col min="4355" max="4355" width="12.140625" style="864" bestFit="1" customWidth="1"/>
    <col min="4356" max="4356" width="11.28515625" style="864" customWidth="1"/>
    <col min="4357" max="4357" width="12.28515625" style="864" bestFit="1" customWidth="1"/>
    <col min="4358" max="4358" width="11.28515625" style="864" customWidth="1"/>
    <col min="4359" max="4359" width="7.28515625" style="864" bestFit="1" customWidth="1"/>
    <col min="4360" max="4360" width="6.140625" style="864" customWidth="1"/>
    <col min="4361" max="4361" width="10" style="864" customWidth="1"/>
    <col min="4362" max="4362" width="11.28515625" style="864" bestFit="1" customWidth="1"/>
    <col min="4363" max="4363" width="10.28515625" style="864" bestFit="1" customWidth="1"/>
    <col min="4364" max="4364" width="7.85546875" style="864" bestFit="1" customWidth="1"/>
    <col min="4365" max="4365" width="6.7109375" style="864" bestFit="1" customWidth="1"/>
    <col min="4366" max="4366" width="11.28515625" style="864" bestFit="1" customWidth="1"/>
    <col min="4367" max="4367" width="7.28515625" style="864" bestFit="1" customWidth="1"/>
    <col min="4368" max="4368" width="4.7109375" style="864" customWidth="1"/>
    <col min="4369" max="4608" width="9.140625" style="864"/>
    <col min="4609" max="4609" width="9.140625" style="864" customWidth="1"/>
    <col min="4610" max="4610" width="11.28515625" style="864" customWidth="1"/>
    <col min="4611" max="4611" width="12.140625" style="864" bestFit="1" customWidth="1"/>
    <col min="4612" max="4612" width="11.28515625" style="864" customWidth="1"/>
    <col min="4613" max="4613" width="12.28515625" style="864" bestFit="1" customWidth="1"/>
    <col min="4614" max="4614" width="11.28515625" style="864" customWidth="1"/>
    <col min="4615" max="4615" width="7.28515625" style="864" bestFit="1" customWidth="1"/>
    <col min="4616" max="4616" width="6.140625" style="864" customWidth="1"/>
    <col min="4617" max="4617" width="10" style="864" customWidth="1"/>
    <col min="4618" max="4618" width="11.28515625" style="864" bestFit="1" customWidth="1"/>
    <col min="4619" max="4619" width="10.28515625" style="864" bestFit="1" customWidth="1"/>
    <col min="4620" max="4620" width="7.85546875" style="864" bestFit="1" customWidth="1"/>
    <col min="4621" max="4621" width="6.7109375" style="864" bestFit="1" customWidth="1"/>
    <col min="4622" max="4622" width="11.28515625" style="864" bestFit="1" customWidth="1"/>
    <col min="4623" max="4623" width="7.28515625" style="864" bestFit="1" customWidth="1"/>
    <col min="4624" max="4624" width="4.7109375" style="864" customWidth="1"/>
    <col min="4625" max="4864" width="9.140625" style="864"/>
    <col min="4865" max="4865" width="9.140625" style="864" customWidth="1"/>
    <col min="4866" max="4866" width="11.28515625" style="864" customWidth="1"/>
    <col min="4867" max="4867" width="12.140625" style="864" bestFit="1" customWidth="1"/>
    <col min="4868" max="4868" width="11.28515625" style="864" customWidth="1"/>
    <col min="4869" max="4869" width="12.28515625" style="864" bestFit="1" customWidth="1"/>
    <col min="4870" max="4870" width="11.28515625" style="864" customWidth="1"/>
    <col min="4871" max="4871" width="7.28515625" style="864" bestFit="1" customWidth="1"/>
    <col min="4872" max="4872" width="6.140625" style="864" customWidth="1"/>
    <col min="4873" max="4873" width="10" style="864" customWidth="1"/>
    <col min="4874" max="4874" width="11.28515625" style="864" bestFit="1" customWidth="1"/>
    <col min="4875" max="4875" width="10.28515625" style="864" bestFit="1" customWidth="1"/>
    <col min="4876" max="4876" width="7.85546875" style="864" bestFit="1" customWidth="1"/>
    <col min="4877" max="4877" width="6.7109375" style="864" bestFit="1" customWidth="1"/>
    <col min="4878" max="4878" width="11.28515625" style="864" bestFit="1" customWidth="1"/>
    <col min="4879" max="4879" width="7.28515625" style="864" bestFit="1" customWidth="1"/>
    <col min="4880" max="4880" width="4.7109375" style="864" customWidth="1"/>
    <col min="4881" max="5120" width="9.140625" style="864"/>
    <col min="5121" max="5121" width="9.140625" style="864" customWidth="1"/>
    <col min="5122" max="5122" width="11.28515625" style="864" customWidth="1"/>
    <col min="5123" max="5123" width="12.140625" style="864" bestFit="1" customWidth="1"/>
    <col min="5124" max="5124" width="11.28515625" style="864" customWidth="1"/>
    <col min="5125" max="5125" width="12.28515625" style="864" bestFit="1" customWidth="1"/>
    <col min="5126" max="5126" width="11.28515625" style="864" customWidth="1"/>
    <col min="5127" max="5127" width="7.28515625" style="864" bestFit="1" customWidth="1"/>
    <col min="5128" max="5128" width="6.140625" style="864" customWidth="1"/>
    <col min="5129" max="5129" width="10" style="864" customWidth="1"/>
    <col min="5130" max="5130" width="11.28515625" style="864" bestFit="1" customWidth="1"/>
    <col min="5131" max="5131" width="10.28515625" style="864" bestFit="1" customWidth="1"/>
    <col min="5132" max="5132" width="7.85546875" style="864" bestFit="1" customWidth="1"/>
    <col min="5133" max="5133" width="6.7109375" style="864" bestFit="1" customWidth="1"/>
    <col min="5134" max="5134" width="11.28515625" style="864" bestFit="1" customWidth="1"/>
    <col min="5135" max="5135" width="7.28515625" style="864" bestFit="1" customWidth="1"/>
    <col min="5136" max="5136" width="4.7109375" style="864" customWidth="1"/>
    <col min="5137" max="5376" width="9.140625" style="864"/>
    <col min="5377" max="5377" width="9.140625" style="864" customWidth="1"/>
    <col min="5378" max="5378" width="11.28515625" style="864" customWidth="1"/>
    <col min="5379" max="5379" width="12.140625" style="864" bestFit="1" customWidth="1"/>
    <col min="5380" max="5380" width="11.28515625" style="864" customWidth="1"/>
    <col min="5381" max="5381" width="12.28515625" style="864" bestFit="1" customWidth="1"/>
    <col min="5382" max="5382" width="11.28515625" style="864" customWidth="1"/>
    <col min="5383" max="5383" width="7.28515625" style="864" bestFit="1" customWidth="1"/>
    <col min="5384" max="5384" width="6.140625" style="864" customWidth="1"/>
    <col min="5385" max="5385" width="10" style="864" customWidth="1"/>
    <col min="5386" max="5386" width="11.28515625" style="864" bestFit="1" customWidth="1"/>
    <col min="5387" max="5387" width="10.28515625" style="864" bestFit="1" customWidth="1"/>
    <col min="5388" max="5388" width="7.85546875" style="864" bestFit="1" customWidth="1"/>
    <col min="5389" max="5389" width="6.7109375" style="864" bestFit="1" customWidth="1"/>
    <col min="5390" max="5390" width="11.28515625" style="864" bestFit="1" customWidth="1"/>
    <col min="5391" max="5391" width="7.28515625" style="864" bestFit="1" customWidth="1"/>
    <col min="5392" max="5392" width="4.7109375" style="864" customWidth="1"/>
    <col min="5393" max="5632" width="9.140625" style="864"/>
    <col min="5633" max="5633" width="9.140625" style="864" customWidth="1"/>
    <col min="5634" max="5634" width="11.28515625" style="864" customWidth="1"/>
    <col min="5635" max="5635" width="12.140625" style="864" bestFit="1" customWidth="1"/>
    <col min="5636" max="5636" width="11.28515625" style="864" customWidth="1"/>
    <col min="5637" max="5637" width="12.28515625" style="864" bestFit="1" customWidth="1"/>
    <col min="5638" max="5638" width="11.28515625" style="864" customWidth="1"/>
    <col min="5639" max="5639" width="7.28515625" style="864" bestFit="1" customWidth="1"/>
    <col min="5640" max="5640" width="6.140625" style="864" customWidth="1"/>
    <col min="5641" max="5641" width="10" style="864" customWidth="1"/>
    <col min="5642" max="5642" width="11.28515625" style="864" bestFit="1" customWidth="1"/>
    <col min="5643" max="5643" width="10.28515625" style="864" bestFit="1" customWidth="1"/>
    <col min="5644" max="5644" width="7.85546875" style="864" bestFit="1" customWidth="1"/>
    <col min="5645" max="5645" width="6.7109375" style="864" bestFit="1" customWidth="1"/>
    <col min="5646" max="5646" width="11.28515625" style="864" bestFit="1" customWidth="1"/>
    <col min="5647" max="5647" width="7.28515625" style="864" bestFit="1" customWidth="1"/>
    <col min="5648" max="5648" width="4.7109375" style="864" customWidth="1"/>
    <col min="5649" max="5888" width="9.140625" style="864"/>
    <col min="5889" max="5889" width="9.140625" style="864" customWidth="1"/>
    <col min="5890" max="5890" width="11.28515625" style="864" customWidth="1"/>
    <col min="5891" max="5891" width="12.140625" style="864" bestFit="1" customWidth="1"/>
    <col min="5892" max="5892" width="11.28515625" style="864" customWidth="1"/>
    <col min="5893" max="5893" width="12.28515625" style="864" bestFit="1" customWidth="1"/>
    <col min="5894" max="5894" width="11.28515625" style="864" customWidth="1"/>
    <col min="5895" max="5895" width="7.28515625" style="864" bestFit="1" customWidth="1"/>
    <col min="5896" max="5896" width="6.140625" style="864" customWidth="1"/>
    <col min="5897" max="5897" width="10" style="864" customWidth="1"/>
    <col min="5898" max="5898" width="11.28515625" style="864" bestFit="1" customWidth="1"/>
    <col min="5899" max="5899" width="10.28515625" style="864" bestFit="1" customWidth="1"/>
    <col min="5900" max="5900" width="7.85546875" style="864" bestFit="1" customWidth="1"/>
    <col min="5901" max="5901" width="6.7109375" style="864" bestFit="1" customWidth="1"/>
    <col min="5902" max="5902" width="11.28515625" style="864" bestFit="1" customWidth="1"/>
    <col min="5903" max="5903" width="7.28515625" style="864" bestFit="1" customWidth="1"/>
    <col min="5904" max="5904" width="4.7109375" style="864" customWidth="1"/>
    <col min="5905" max="6144" width="9.140625" style="864"/>
    <col min="6145" max="6145" width="9.140625" style="864" customWidth="1"/>
    <col min="6146" max="6146" width="11.28515625" style="864" customWidth="1"/>
    <col min="6147" max="6147" width="12.140625" style="864" bestFit="1" customWidth="1"/>
    <col min="6148" max="6148" width="11.28515625" style="864" customWidth="1"/>
    <col min="6149" max="6149" width="12.28515625" style="864" bestFit="1" customWidth="1"/>
    <col min="6150" max="6150" width="11.28515625" style="864" customWidth="1"/>
    <col min="6151" max="6151" width="7.28515625" style="864" bestFit="1" customWidth="1"/>
    <col min="6152" max="6152" width="6.140625" style="864" customWidth="1"/>
    <col min="6153" max="6153" width="10" style="864" customWidth="1"/>
    <col min="6154" max="6154" width="11.28515625" style="864" bestFit="1" customWidth="1"/>
    <col min="6155" max="6155" width="10.28515625" style="864" bestFit="1" customWidth="1"/>
    <col min="6156" max="6156" width="7.85546875" style="864" bestFit="1" customWidth="1"/>
    <col min="6157" max="6157" width="6.7109375" style="864" bestFit="1" customWidth="1"/>
    <col min="6158" max="6158" width="11.28515625" style="864" bestFit="1" customWidth="1"/>
    <col min="6159" max="6159" width="7.28515625" style="864" bestFit="1" customWidth="1"/>
    <col min="6160" max="6160" width="4.7109375" style="864" customWidth="1"/>
    <col min="6161" max="6400" width="9.140625" style="864"/>
    <col min="6401" max="6401" width="9.140625" style="864" customWidth="1"/>
    <col min="6402" max="6402" width="11.28515625" style="864" customWidth="1"/>
    <col min="6403" max="6403" width="12.140625" style="864" bestFit="1" customWidth="1"/>
    <col min="6404" max="6404" width="11.28515625" style="864" customWidth="1"/>
    <col min="6405" max="6405" width="12.28515625" style="864" bestFit="1" customWidth="1"/>
    <col min="6406" max="6406" width="11.28515625" style="864" customWidth="1"/>
    <col min="6407" max="6407" width="7.28515625" style="864" bestFit="1" customWidth="1"/>
    <col min="6408" max="6408" width="6.140625" style="864" customWidth="1"/>
    <col min="6409" max="6409" width="10" style="864" customWidth="1"/>
    <col min="6410" max="6410" width="11.28515625" style="864" bestFit="1" customWidth="1"/>
    <col min="6411" max="6411" width="10.28515625" style="864" bestFit="1" customWidth="1"/>
    <col min="6412" max="6412" width="7.85546875" style="864" bestFit="1" customWidth="1"/>
    <col min="6413" max="6413" width="6.7109375" style="864" bestFit="1" customWidth="1"/>
    <col min="6414" max="6414" width="11.28515625" style="864" bestFit="1" customWidth="1"/>
    <col min="6415" max="6415" width="7.28515625" style="864" bestFit="1" customWidth="1"/>
    <col min="6416" max="6416" width="4.7109375" style="864" customWidth="1"/>
    <col min="6417" max="6656" width="9.140625" style="864"/>
    <col min="6657" max="6657" width="9.140625" style="864" customWidth="1"/>
    <col min="6658" max="6658" width="11.28515625" style="864" customWidth="1"/>
    <col min="6659" max="6659" width="12.140625" style="864" bestFit="1" customWidth="1"/>
    <col min="6660" max="6660" width="11.28515625" style="864" customWidth="1"/>
    <col min="6661" max="6661" width="12.28515625" style="864" bestFit="1" customWidth="1"/>
    <col min="6662" max="6662" width="11.28515625" style="864" customWidth="1"/>
    <col min="6663" max="6663" width="7.28515625" style="864" bestFit="1" customWidth="1"/>
    <col min="6664" max="6664" width="6.140625" style="864" customWidth="1"/>
    <col min="6665" max="6665" width="10" style="864" customWidth="1"/>
    <col min="6666" max="6666" width="11.28515625" style="864" bestFit="1" customWidth="1"/>
    <col min="6667" max="6667" width="10.28515625" style="864" bestFit="1" customWidth="1"/>
    <col min="6668" max="6668" width="7.85546875" style="864" bestFit="1" customWidth="1"/>
    <col min="6669" max="6669" width="6.7109375" style="864" bestFit="1" customWidth="1"/>
    <col min="6670" max="6670" width="11.28515625" style="864" bestFit="1" customWidth="1"/>
    <col min="6671" max="6671" width="7.28515625" style="864" bestFit="1" customWidth="1"/>
    <col min="6672" max="6672" width="4.7109375" style="864" customWidth="1"/>
    <col min="6673" max="6912" width="9.140625" style="864"/>
    <col min="6913" max="6913" width="9.140625" style="864" customWidth="1"/>
    <col min="6914" max="6914" width="11.28515625" style="864" customWidth="1"/>
    <col min="6915" max="6915" width="12.140625" style="864" bestFit="1" customWidth="1"/>
    <col min="6916" max="6916" width="11.28515625" style="864" customWidth="1"/>
    <col min="6917" max="6917" width="12.28515625" style="864" bestFit="1" customWidth="1"/>
    <col min="6918" max="6918" width="11.28515625" style="864" customWidth="1"/>
    <col min="6919" max="6919" width="7.28515625" style="864" bestFit="1" customWidth="1"/>
    <col min="6920" max="6920" width="6.140625" style="864" customWidth="1"/>
    <col min="6921" max="6921" width="10" style="864" customWidth="1"/>
    <col min="6922" max="6922" width="11.28515625" style="864" bestFit="1" customWidth="1"/>
    <col min="6923" max="6923" width="10.28515625" style="864" bestFit="1" customWidth="1"/>
    <col min="6924" max="6924" width="7.85546875" style="864" bestFit="1" customWidth="1"/>
    <col min="6925" max="6925" width="6.7109375" style="864" bestFit="1" customWidth="1"/>
    <col min="6926" max="6926" width="11.28515625" style="864" bestFit="1" customWidth="1"/>
    <col min="6927" max="6927" width="7.28515625" style="864" bestFit="1" customWidth="1"/>
    <col min="6928" max="6928" width="4.7109375" style="864" customWidth="1"/>
    <col min="6929" max="7168" width="9.140625" style="864"/>
    <col min="7169" max="7169" width="9.140625" style="864" customWidth="1"/>
    <col min="7170" max="7170" width="11.28515625" style="864" customWidth="1"/>
    <col min="7171" max="7171" width="12.140625" style="864" bestFit="1" customWidth="1"/>
    <col min="7172" max="7172" width="11.28515625" style="864" customWidth="1"/>
    <col min="7173" max="7173" width="12.28515625" style="864" bestFit="1" customWidth="1"/>
    <col min="7174" max="7174" width="11.28515625" style="864" customWidth="1"/>
    <col min="7175" max="7175" width="7.28515625" style="864" bestFit="1" customWidth="1"/>
    <col min="7176" max="7176" width="6.140625" style="864" customWidth="1"/>
    <col min="7177" max="7177" width="10" style="864" customWidth="1"/>
    <col min="7178" max="7178" width="11.28515625" style="864" bestFit="1" customWidth="1"/>
    <col min="7179" max="7179" width="10.28515625" style="864" bestFit="1" customWidth="1"/>
    <col min="7180" max="7180" width="7.85546875" style="864" bestFit="1" customWidth="1"/>
    <col min="7181" max="7181" width="6.7109375" style="864" bestFit="1" customWidth="1"/>
    <col min="7182" max="7182" width="11.28515625" style="864" bestFit="1" customWidth="1"/>
    <col min="7183" max="7183" width="7.28515625" style="864" bestFit="1" customWidth="1"/>
    <col min="7184" max="7184" width="4.7109375" style="864" customWidth="1"/>
    <col min="7185" max="7424" width="9.140625" style="864"/>
    <col min="7425" max="7425" width="9.140625" style="864" customWidth="1"/>
    <col min="7426" max="7426" width="11.28515625" style="864" customWidth="1"/>
    <col min="7427" max="7427" width="12.140625" style="864" bestFit="1" customWidth="1"/>
    <col min="7428" max="7428" width="11.28515625" style="864" customWidth="1"/>
    <col min="7429" max="7429" width="12.28515625" style="864" bestFit="1" customWidth="1"/>
    <col min="7430" max="7430" width="11.28515625" style="864" customWidth="1"/>
    <col min="7431" max="7431" width="7.28515625" style="864" bestFit="1" customWidth="1"/>
    <col min="7432" max="7432" width="6.140625" style="864" customWidth="1"/>
    <col min="7433" max="7433" width="10" style="864" customWidth="1"/>
    <col min="7434" max="7434" width="11.28515625" style="864" bestFit="1" customWidth="1"/>
    <col min="7435" max="7435" width="10.28515625" style="864" bestFit="1" customWidth="1"/>
    <col min="7436" max="7436" width="7.85546875" style="864" bestFit="1" customWidth="1"/>
    <col min="7437" max="7437" width="6.7109375" style="864" bestFit="1" customWidth="1"/>
    <col min="7438" max="7438" width="11.28515625" style="864" bestFit="1" customWidth="1"/>
    <col min="7439" max="7439" width="7.28515625" style="864" bestFit="1" customWidth="1"/>
    <col min="7440" max="7440" width="4.7109375" style="864" customWidth="1"/>
    <col min="7441" max="7680" width="9.140625" style="864"/>
    <col min="7681" max="7681" width="9.140625" style="864" customWidth="1"/>
    <col min="7682" max="7682" width="11.28515625" style="864" customWidth="1"/>
    <col min="7683" max="7683" width="12.140625" style="864" bestFit="1" customWidth="1"/>
    <col min="7684" max="7684" width="11.28515625" style="864" customWidth="1"/>
    <col min="7685" max="7685" width="12.28515625" style="864" bestFit="1" customWidth="1"/>
    <col min="7686" max="7686" width="11.28515625" style="864" customWidth="1"/>
    <col min="7687" max="7687" width="7.28515625" style="864" bestFit="1" customWidth="1"/>
    <col min="7688" max="7688" width="6.140625" style="864" customWidth="1"/>
    <col min="7689" max="7689" width="10" style="864" customWidth="1"/>
    <col min="7690" max="7690" width="11.28515625" style="864" bestFit="1" customWidth="1"/>
    <col min="7691" max="7691" width="10.28515625" style="864" bestFit="1" customWidth="1"/>
    <col min="7692" max="7692" width="7.85546875" style="864" bestFit="1" customWidth="1"/>
    <col min="7693" max="7693" width="6.7109375" style="864" bestFit="1" customWidth="1"/>
    <col min="7694" max="7694" width="11.28515625" style="864" bestFit="1" customWidth="1"/>
    <col min="7695" max="7695" width="7.28515625" style="864" bestFit="1" customWidth="1"/>
    <col min="7696" max="7696" width="4.7109375" style="864" customWidth="1"/>
    <col min="7697" max="7936" width="9.140625" style="864"/>
    <col min="7937" max="7937" width="9.140625" style="864" customWidth="1"/>
    <col min="7938" max="7938" width="11.28515625" style="864" customWidth="1"/>
    <col min="7939" max="7939" width="12.140625" style="864" bestFit="1" customWidth="1"/>
    <col min="7940" max="7940" width="11.28515625" style="864" customWidth="1"/>
    <col min="7941" max="7941" width="12.28515625" style="864" bestFit="1" customWidth="1"/>
    <col min="7942" max="7942" width="11.28515625" style="864" customWidth="1"/>
    <col min="7943" max="7943" width="7.28515625" style="864" bestFit="1" customWidth="1"/>
    <col min="7944" max="7944" width="6.140625" style="864" customWidth="1"/>
    <col min="7945" max="7945" width="10" style="864" customWidth="1"/>
    <col min="7946" max="7946" width="11.28515625" style="864" bestFit="1" customWidth="1"/>
    <col min="7947" max="7947" width="10.28515625" style="864" bestFit="1" customWidth="1"/>
    <col min="7948" max="7948" width="7.85546875" style="864" bestFit="1" customWidth="1"/>
    <col min="7949" max="7949" width="6.7109375" style="864" bestFit="1" customWidth="1"/>
    <col min="7950" max="7950" width="11.28515625" style="864" bestFit="1" customWidth="1"/>
    <col min="7951" max="7951" width="7.28515625" style="864" bestFit="1" customWidth="1"/>
    <col min="7952" max="7952" width="4.7109375" style="864" customWidth="1"/>
    <col min="7953" max="8192" width="9.140625" style="864"/>
    <col min="8193" max="8193" width="9.140625" style="864" customWidth="1"/>
    <col min="8194" max="8194" width="11.28515625" style="864" customWidth="1"/>
    <col min="8195" max="8195" width="12.140625" style="864" bestFit="1" customWidth="1"/>
    <col min="8196" max="8196" width="11.28515625" style="864" customWidth="1"/>
    <col min="8197" max="8197" width="12.28515625" style="864" bestFit="1" customWidth="1"/>
    <col min="8198" max="8198" width="11.28515625" style="864" customWidth="1"/>
    <col min="8199" max="8199" width="7.28515625" style="864" bestFit="1" customWidth="1"/>
    <col min="8200" max="8200" width="6.140625" style="864" customWidth="1"/>
    <col min="8201" max="8201" width="10" style="864" customWidth="1"/>
    <col min="8202" max="8202" width="11.28515625" style="864" bestFit="1" customWidth="1"/>
    <col min="8203" max="8203" width="10.28515625" style="864" bestFit="1" customWidth="1"/>
    <col min="8204" max="8204" width="7.85546875" style="864" bestFit="1" customWidth="1"/>
    <col min="8205" max="8205" width="6.7109375" style="864" bestFit="1" customWidth="1"/>
    <col min="8206" max="8206" width="11.28515625" style="864" bestFit="1" customWidth="1"/>
    <col min="8207" max="8207" width="7.28515625" style="864" bestFit="1" customWidth="1"/>
    <col min="8208" max="8208" width="4.7109375" style="864" customWidth="1"/>
    <col min="8209" max="8448" width="9.140625" style="864"/>
    <col min="8449" max="8449" width="9.140625" style="864" customWidth="1"/>
    <col min="8450" max="8450" width="11.28515625" style="864" customWidth="1"/>
    <col min="8451" max="8451" width="12.140625" style="864" bestFit="1" customWidth="1"/>
    <col min="8452" max="8452" width="11.28515625" style="864" customWidth="1"/>
    <col min="8453" max="8453" width="12.28515625" style="864" bestFit="1" customWidth="1"/>
    <col min="8454" max="8454" width="11.28515625" style="864" customWidth="1"/>
    <col min="8455" max="8455" width="7.28515625" style="864" bestFit="1" customWidth="1"/>
    <col min="8456" max="8456" width="6.140625" style="864" customWidth="1"/>
    <col min="8457" max="8457" width="10" style="864" customWidth="1"/>
    <col min="8458" max="8458" width="11.28515625" style="864" bestFit="1" customWidth="1"/>
    <col min="8459" max="8459" width="10.28515625" style="864" bestFit="1" customWidth="1"/>
    <col min="8460" max="8460" width="7.85546875" style="864" bestFit="1" customWidth="1"/>
    <col min="8461" max="8461" width="6.7109375" style="864" bestFit="1" customWidth="1"/>
    <col min="8462" max="8462" width="11.28515625" style="864" bestFit="1" customWidth="1"/>
    <col min="8463" max="8463" width="7.28515625" style="864" bestFit="1" customWidth="1"/>
    <col min="8464" max="8464" width="4.7109375" style="864" customWidth="1"/>
    <col min="8465" max="8704" width="9.140625" style="864"/>
    <col min="8705" max="8705" width="9.140625" style="864" customWidth="1"/>
    <col min="8706" max="8706" width="11.28515625" style="864" customWidth="1"/>
    <col min="8707" max="8707" width="12.140625" style="864" bestFit="1" customWidth="1"/>
    <col min="8708" max="8708" width="11.28515625" style="864" customWidth="1"/>
    <col min="8709" max="8709" width="12.28515625" style="864" bestFit="1" customWidth="1"/>
    <col min="8710" max="8710" width="11.28515625" style="864" customWidth="1"/>
    <col min="8711" max="8711" width="7.28515625" style="864" bestFit="1" customWidth="1"/>
    <col min="8712" max="8712" width="6.140625" style="864" customWidth="1"/>
    <col min="8713" max="8713" width="10" style="864" customWidth="1"/>
    <col min="8714" max="8714" width="11.28515625" style="864" bestFit="1" customWidth="1"/>
    <col min="8715" max="8715" width="10.28515625" style="864" bestFit="1" customWidth="1"/>
    <col min="8716" max="8716" width="7.85546875" style="864" bestFit="1" customWidth="1"/>
    <col min="8717" max="8717" width="6.7109375" style="864" bestFit="1" customWidth="1"/>
    <col min="8718" max="8718" width="11.28515625" style="864" bestFit="1" customWidth="1"/>
    <col min="8719" max="8719" width="7.28515625" style="864" bestFit="1" customWidth="1"/>
    <col min="8720" max="8720" width="4.7109375" style="864" customWidth="1"/>
    <col min="8721" max="8960" width="9.140625" style="864"/>
    <col min="8961" max="8961" width="9.140625" style="864" customWidth="1"/>
    <col min="8962" max="8962" width="11.28515625" style="864" customWidth="1"/>
    <col min="8963" max="8963" width="12.140625" style="864" bestFit="1" customWidth="1"/>
    <col min="8964" max="8964" width="11.28515625" style="864" customWidth="1"/>
    <col min="8965" max="8965" width="12.28515625" style="864" bestFit="1" customWidth="1"/>
    <col min="8966" max="8966" width="11.28515625" style="864" customWidth="1"/>
    <col min="8967" max="8967" width="7.28515625" style="864" bestFit="1" customWidth="1"/>
    <col min="8968" max="8968" width="6.140625" style="864" customWidth="1"/>
    <col min="8969" max="8969" width="10" style="864" customWidth="1"/>
    <col min="8970" max="8970" width="11.28515625" style="864" bestFit="1" customWidth="1"/>
    <col min="8971" max="8971" width="10.28515625" style="864" bestFit="1" customWidth="1"/>
    <col min="8972" max="8972" width="7.85546875" style="864" bestFit="1" customWidth="1"/>
    <col min="8973" max="8973" width="6.7109375" style="864" bestFit="1" customWidth="1"/>
    <col min="8974" max="8974" width="11.28515625" style="864" bestFit="1" customWidth="1"/>
    <col min="8975" max="8975" width="7.28515625" style="864" bestFit="1" customWidth="1"/>
    <col min="8976" max="8976" width="4.7109375" style="864" customWidth="1"/>
    <col min="8977" max="9216" width="9.140625" style="864"/>
    <col min="9217" max="9217" width="9.140625" style="864" customWidth="1"/>
    <col min="9218" max="9218" width="11.28515625" style="864" customWidth="1"/>
    <col min="9219" max="9219" width="12.140625" style="864" bestFit="1" customWidth="1"/>
    <col min="9220" max="9220" width="11.28515625" style="864" customWidth="1"/>
    <col min="9221" max="9221" width="12.28515625" style="864" bestFit="1" customWidth="1"/>
    <col min="9222" max="9222" width="11.28515625" style="864" customWidth="1"/>
    <col min="9223" max="9223" width="7.28515625" style="864" bestFit="1" customWidth="1"/>
    <col min="9224" max="9224" width="6.140625" style="864" customWidth="1"/>
    <col min="9225" max="9225" width="10" style="864" customWidth="1"/>
    <col min="9226" max="9226" width="11.28515625" style="864" bestFit="1" customWidth="1"/>
    <col min="9227" max="9227" width="10.28515625" style="864" bestFit="1" customWidth="1"/>
    <col min="9228" max="9228" width="7.85546875" style="864" bestFit="1" customWidth="1"/>
    <col min="9229" max="9229" width="6.7109375" style="864" bestFit="1" customWidth="1"/>
    <col min="9230" max="9230" width="11.28515625" style="864" bestFit="1" customWidth="1"/>
    <col min="9231" max="9231" width="7.28515625" style="864" bestFit="1" customWidth="1"/>
    <col min="9232" max="9232" width="4.7109375" style="864" customWidth="1"/>
    <col min="9233" max="9472" width="9.140625" style="864"/>
    <col min="9473" max="9473" width="9.140625" style="864" customWidth="1"/>
    <col min="9474" max="9474" width="11.28515625" style="864" customWidth="1"/>
    <col min="9475" max="9475" width="12.140625" style="864" bestFit="1" customWidth="1"/>
    <col min="9476" max="9476" width="11.28515625" style="864" customWidth="1"/>
    <col min="9477" max="9477" width="12.28515625" style="864" bestFit="1" customWidth="1"/>
    <col min="9478" max="9478" width="11.28515625" style="864" customWidth="1"/>
    <col min="9479" max="9479" width="7.28515625" style="864" bestFit="1" customWidth="1"/>
    <col min="9480" max="9480" width="6.140625" style="864" customWidth="1"/>
    <col min="9481" max="9481" width="10" style="864" customWidth="1"/>
    <col min="9482" max="9482" width="11.28515625" style="864" bestFit="1" customWidth="1"/>
    <col min="9483" max="9483" width="10.28515625" style="864" bestFit="1" customWidth="1"/>
    <col min="9484" max="9484" width="7.85546875" style="864" bestFit="1" customWidth="1"/>
    <col min="9485" max="9485" width="6.7109375" style="864" bestFit="1" customWidth="1"/>
    <col min="9486" max="9486" width="11.28515625" style="864" bestFit="1" customWidth="1"/>
    <col min="9487" max="9487" width="7.28515625" style="864" bestFit="1" customWidth="1"/>
    <col min="9488" max="9488" width="4.7109375" style="864" customWidth="1"/>
    <col min="9489" max="9728" width="9.140625" style="864"/>
    <col min="9729" max="9729" width="9.140625" style="864" customWidth="1"/>
    <col min="9730" max="9730" width="11.28515625" style="864" customWidth="1"/>
    <col min="9731" max="9731" width="12.140625" style="864" bestFit="1" customWidth="1"/>
    <col min="9732" max="9732" width="11.28515625" style="864" customWidth="1"/>
    <col min="9733" max="9733" width="12.28515625" style="864" bestFit="1" customWidth="1"/>
    <col min="9734" max="9734" width="11.28515625" style="864" customWidth="1"/>
    <col min="9735" max="9735" width="7.28515625" style="864" bestFit="1" customWidth="1"/>
    <col min="9736" max="9736" width="6.140625" style="864" customWidth="1"/>
    <col min="9737" max="9737" width="10" style="864" customWidth="1"/>
    <col min="9738" max="9738" width="11.28515625" style="864" bestFit="1" customWidth="1"/>
    <col min="9739" max="9739" width="10.28515625" style="864" bestFit="1" customWidth="1"/>
    <col min="9740" max="9740" width="7.85546875" style="864" bestFit="1" customWidth="1"/>
    <col min="9741" max="9741" width="6.7109375" style="864" bestFit="1" customWidth="1"/>
    <col min="9742" max="9742" width="11.28515625" style="864" bestFit="1" customWidth="1"/>
    <col min="9743" max="9743" width="7.28515625" style="864" bestFit="1" customWidth="1"/>
    <col min="9744" max="9744" width="4.7109375" style="864" customWidth="1"/>
    <col min="9745" max="9984" width="9.140625" style="864"/>
    <col min="9985" max="9985" width="9.140625" style="864" customWidth="1"/>
    <col min="9986" max="9986" width="11.28515625" style="864" customWidth="1"/>
    <col min="9987" max="9987" width="12.140625" style="864" bestFit="1" customWidth="1"/>
    <col min="9988" max="9988" width="11.28515625" style="864" customWidth="1"/>
    <col min="9989" max="9989" width="12.28515625" style="864" bestFit="1" customWidth="1"/>
    <col min="9990" max="9990" width="11.28515625" style="864" customWidth="1"/>
    <col min="9991" max="9991" width="7.28515625" style="864" bestFit="1" customWidth="1"/>
    <col min="9992" max="9992" width="6.140625" style="864" customWidth="1"/>
    <col min="9993" max="9993" width="10" style="864" customWidth="1"/>
    <col min="9994" max="9994" width="11.28515625" style="864" bestFit="1" customWidth="1"/>
    <col min="9995" max="9995" width="10.28515625" style="864" bestFit="1" customWidth="1"/>
    <col min="9996" max="9996" width="7.85546875" style="864" bestFit="1" customWidth="1"/>
    <col min="9997" max="9997" width="6.7109375" style="864" bestFit="1" customWidth="1"/>
    <col min="9998" max="9998" width="11.28515625" style="864" bestFit="1" customWidth="1"/>
    <col min="9999" max="9999" width="7.28515625" style="864" bestFit="1" customWidth="1"/>
    <col min="10000" max="10000" width="4.7109375" style="864" customWidth="1"/>
    <col min="10001" max="10240" width="9.140625" style="864"/>
    <col min="10241" max="10241" width="9.140625" style="864" customWidth="1"/>
    <col min="10242" max="10242" width="11.28515625" style="864" customWidth="1"/>
    <col min="10243" max="10243" width="12.140625" style="864" bestFit="1" customWidth="1"/>
    <col min="10244" max="10244" width="11.28515625" style="864" customWidth="1"/>
    <col min="10245" max="10245" width="12.28515625" style="864" bestFit="1" customWidth="1"/>
    <col min="10246" max="10246" width="11.28515625" style="864" customWidth="1"/>
    <col min="10247" max="10247" width="7.28515625" style="864" bestFit="1" customWidth="1"/>
    <col min="10248" max="10248" width="6.140625" style="864" customWidth="1"/>
    <col min="10249" max="10249" width="10" style="864" customWidth="1"/>
    <col min="10250" max="10250" width="11.28515625" style="864" bestFit="1" customWidth="1"/>
    <col min="10251" max="10251" width="10.28515625" style="864" bestFit="1" customWidth="1"/>
    <col min="10252" max="10252" width="7.85546875" style="864" bestFit="1" customWidth="1"/>
    <col min="10253" max="10253" width="6.7109375" style="864" bestFit="1" customWidth="1"/>
    <col min="10254" max="10254" width="11.28515625" style="864" bestFit="1" customWidth="1"/>
    <col min="10255" max="10255" width="7.28515625" style="864" bestFit="1" customWidth="1"/>
    <col min="10256" max="10256" width="4.7109375" style="864" customWidth="1"/>
    <col min="10257" max="10496" width="9.140625" style="864"/>
    <col min="10497" max="10497" width="9.140625" style="864" customWidth="1"/>
    <col min="10498" max="10498" width="11.28515625" style="864" customWidth="1"/>
    <col min="10499" max="10499" width="12.140625" style="864" bestFit="1" customWidth="1"/>
    <col min="10500" max="10500" width="11.28515625" style="864" customWidth="1"/>
    <col min="10501" max="10501" width="12.28515625" style="864" bestFit="1" customWidth="1"/>
    <col min="10502" max="10502" width="11.28515625" style="864" customWidth="1"/>
    <col min="10503" max="10503" width="7.28515625" style="864" bestFit="1" customWidth="1"/>
    <col min="10504" max="10504" width="6.140625" style="864" customWidth="1"/>
    <col min="10505" max="10505" width="10" style="864" customWidth="1"/>
    <col min="10506" max="10506" width="11.28515625" style="864" bestFit="1" customWidth="1"/>
    <col min="10507" max="10507" width="10.28515625" style="864" bestFit="1" customWidth="1"/>
    <col min="10508" max="10508" width="7.85546875" style="864" bestFit="1" customWidth="1"/>
    <col min="10509" max="10509" width="6.7109375" style="864" bestFit="1" customWidth="1"/>
    <col min="10510" max="10510" width="11.28515625" style="864" bestFit="1" customWidth="1"/>
    <col min="10511" max="10511" width="7.28515625" style="864" bestFit="1" customWidth="1"/>
    <col min="10512" max="10512" width="4.7109375" style="864" customWidth="1"/>
    <col min="10513" max="10752" width="9.140625" style="864"/>
    <col min="10753" max="10753" width="9.140625" style="864" customWidth="1"/>
    <col min="10754" max="10754" width="11.28515625" style="864" customWidth="1"/>
    <col min="10755" max="10755" width="12.140625" style="864" bestFit="1" customWidth="1"/>
    <col min="10756" max="10756" width="11.28515625" style="864" customWidth="1"/>
    <col min="10757" max="10757" width="12.28515625" style="864" bestFit="1" customWidth="1"/>
    <col min="10758" max="10758" width="11.28515625" style="864" customWidth="1"/>
    <col min="10759" max="10759" width="7.28515625" style="864" bestFit="1" customWidth="1"/>
    <col min="10760" max="10760" width="6.140625" style="864" customWidth="1"/>
    <col min="10761" max="10761" width="10" style="864" customWidth="1"/>
    <col min="10762" max="10762" width="11.28515625" style="864" bestFit="1" customWidth="1"/>
    <col min="10763" max="10763" width="10.28515625" style="864" bestFit="1" customWidth="1"/>
    <col min="10764" max="10764" width="7.85546875" style="864" bestFit="1" customWidth="1"/>
    <col min="10765" max="10765" width="6.7109375" style="864" bestFit="1" customWidth="1"/>
    <col min="10766" max="10766" width="11.28515625" style="864" bestFit="1" customWidth="1"/>
    <col min="10767" max="10767" width="7.28515625" style="864" bestFit="1" customWidth="1"/>
    <col min="10768" max="10768" width="4.7109375" style="864" customWidth="1"/>
    <col min="10769" max="11008" width="9.140625" style="864"/>
    <col min="11009" max="11009" width="9.140625" style="864" customWidth="1"/>
    <col min="11010" max="11010" width="11.28515625" style="864" customWidth="1"/>
    <col min="11011" max="11011" width="12.140625" style="864" bestFit="1" customWidth="1"/>
    <col min="11012" max="11012" width="11.28515625" style="864" customWidth="1"/>
    <col min="11013" max="11013" width="12.28515625" style="864" bestFit="1" customWidth="1"/>
    <col min="11014" max="11014" width="11.28515625" style="864" customWidth="1"/>
    <col min="11015" max="11015" width="7.28515625" style="864" bestFit="1" customWidth="1"/>
    <col min="11016" max="11016" width="6.140625" style="864" customWidth="1"/>
    <col min="11017" max="11017" width="10" style="864" customWidth="1"/>
    <col min="11018" max="11018" width="11.28515625" style="864" bestFit="1" customWidth="1"/>
    <col min="11019" max="11019" width="10.28515625" style="864" bestFit="1" customWidth="1"/>
    <col min="11020" max="11020" width="7.85546875" style="864" bestFit="1" customWidth="1"/>
    <col min="11021" max="11021" width="6.7109375" style="864" bestFit="1" customWidth="1"/>
    <col min="11022" max="11022" width="11.28515625" style="864" bestFit="1" customWidth="1"/>
    <col min="11023" max="11023" width="7.28515625" style="864" bestFit="1" customWidth="1"/>
    <col min="11024" max="11024" width="4.7109375" style="864" customWidth="1"/>
    <col min="11025" max="11264" width="9.140625" style="864"/>
    <col min="11265" max="11265" width="9.140625" style="864" customWidth="1"/>
    <col min="11266" max="11266" width="11.28515625" style="864" customWidth="1"/>
    <col min="11267" max="11267" width="12.140625" style="864" bestFit="1" customWidth="1"/>
    <col min="11268" max="11268" width="11.28515625" style="864" customWidth="1"/>
    <col min="11269" max="11269" width="12.28515625" style="864" bestFit="1" customWidth="1"/>
    <col min="11270" max="11270" width="11.28515625" style="864" customWidth="1"/>
    <col min="11271" max="11271" width="7.28515625" style="864" bestFit="1" customWidth="1"/>
    <col min="11272" max="11272" width="6.140625" style="864" customWidth="1"/>
    <col min="11273" max="11273" width="10" style="864" customWidth="1"/>
    <col min="11274" max="11274" width="11.28515625" style="864" bestFit="1" customWidth="1"/>
    <col min="11275" max="11275" width="10.28515625" style="864" bestFit="1" customWidth="1"/>
    <col min="11276" max="11276" width="7.85546875" style="864" bestFit="1" customWidth="1"/>
    <col min="11277" max="11277" width="6.7109375" style="864" bestFit="1" customWidth="1"/>
    <col min="11278" max="11278" width="11.28515625" style="864" bestFit="1" customWidth="1"/>
    <col min="11279" max="11279" width="7.28515625" style="864" bestFit="1" customWidth="1"/>
    <col min="11280" max="11280" width="4.7109375" style="864" customWidth="1"/>
    <col min="11281" max="11520" width="9.140625" style="864"/>
    <col min="11521" max="11521" width="9.140625" style="864" customWidth="1"/>
    <col min="11522" max="11522" width="11.28515625" style="864" customWidth="1"/>
    <col min="11523" max="11523" width="12.140625" style="864" bestFit="1" customWidth="1"/>
    <col min="11524" max="11524" width="11.28515625" style="864" customWidth="1"/>
    <col min="11525" max="11525" width="12.28515625" style="864" bestFit="1" customWidth="1"/>
    <col min="11526" max="11526" width="11.28515625" style="864" customWidth="1"/>
    <col min="11527" max="11527" width="7.28515625" style="864" bestFit="1" customWidth="1"/>
    <col min="11528" max="11528" width="6.140625" style="864" customWidth="1"/>
    <col min="11529" max="11529" width="10" style="864" customWidth="1"/>
    <col min="11530" max="11530" width="11.28515625" style="864" bestFit="1" customWidth="1"/>
    <col min="11531" max="11531" width="10.28515625" style="864" bestFit="1" customWidth="1"/>
    <col min="11532" max="11532" width="7.85546875" style="864" bestFit="1" customWidth="1"/>
    <col min="11533" max="11533" width="6.7109375" style="864" bestFit="1" customWidth="1"/>
    <col min="11534" max="11534" width="11.28515625" style="864" bestFit="1" customWidth="1"/>
    <col min="11535" max="11535" width="7.28515625" style="864" bestFit="1" customWidth="1"/>
    <col min="11536" max="11536" width="4.7109375" style="864" customWidth="1"/>
    <col min="11537" max="11776" width="9.140625" style="864"/>
    <col min="11777" max="11777" width="9.140625" style="864" customWidth="1"/>
    <col min="11778" max="11778" width="11.28515625" style="864" customWidth="1"/>
    <col min="11779" max="11779" width="12.140625" style="864" bestFit="1" customWidth="1"/>
    <col min="11780" max="11780" width="11.28515625" style="864" customWidth="1"/>
    <col min="11781" max="11781" width="12.28515625" style="864" bestFit="1" customWidth="1"/>
    <col min="11782" max="11782" width="11.28515625" style="864" customWidth="1"/>
    <col min="11783" max="11783" width="7.28515625" style="864" bestFit="1" customWidth="1"/>
    <col min="11784" max="11784" width="6.140625" style="864" customWidth="1"/>
    <col min="11785" max="11785" width="10" style="864" customWidth="1"/>
    <col min="11786" max="11786" width="11.28515625" style="864" bestFit="1" customWidth="1"/>
    <col min="11787" max="11787" width="10.28515625" style="864" bestFit="1" customWidth="1"/>
    <col min="11788" max="11788" width="7.85546875" style="864" bestFit="1" customWidth="1"/>
    <col min="11789" max="11789" width="6.7109375" style="864" bestFit="1" customWidth="1"/>
    <col min="11790" max="11790" width="11.28515625" style="864" bestFit="1" customWidth="1"/>
    <col min="11791" max="11791" width="7.28515625" style="864" bestFit="1" customWidth="1"/>
    <col min="11792" max="11792" width="4.7109375" style="864" customWidth="1"/>
    <col min="11793" max="12032" width="9.140625" style="864"/>
    <col min="12033" max="12033" width="9.140625" style="864" customWidth="1"/>
    <col min="12034" max="12034" width="11.28515625" style="864" customWidth="1"/>
    <col min="12035" max="12035" width="12.140625" style="864" bestFit="1" customWidth="1"/>
    <col min="12036" max="12036" width="11.28515625" style="864" customWidth="1"/>
    <col min="12037" max="12037" width="12.28515625" style="864" bestFit="1" customWidth="1"/>
    <col min="12038" max="12038" width="11.28515625" style="864" customWidth="1"/>
    <col min="12039" max="12039" width="7.28515625" style="864" bestFit="1" customWidth="1"/>
    <col min="12040" max="12040" width="6.140625" style="864" customWidth="1"/>
    <col min="12041" max="12041" width="10" style="864" customWidth="1"/>
    <col min="12042" max="12042" width="11.28515625" style="864" bestFit="1" customWidth="1"/>
    <col min="12043" max="12043" width="10.28515625" style="864" bestFit="1" customWidth="1"/>
    <col min="12044" max="12044" width="7.85546875" style="864" bestFit="1" customWidth="1"/>
    <col min="12045" max="12045" width="6.7109375" style="864" bestFit="1" customWidth="1"/>
    <col min="12046" max="12046" width="11.28515625" style="864" bestFit="1" customWidth="1"/>
    <col min="12047" max="12047" width="7.28515625" style="864" bestFit="1" customWidth="1"/>
    <col min="12048" max="12048" width="4.7109375" style="864" customWidth="1"/>
    <col min="12049" max="12288" width="9.140625" style="864"/>
    <col min="12289" max="12289" width="9.140625" style="864" customWidth="1"/>
    <col min="12290" max="12290" width="11.28515625" style="864" customWidth="1"/>
    <col min="12291" max="12291" width="12.140625" style="864" bestFit="1" customWidth="1"/>
    <col min="12292" max="12292" width="11.28515625" style="864" customWidth="1"/>
    <col min="12293" max="12293" width="12.28515625" style="864" bestFit="1" customWidth="1"/>
    <col min="12294" max="12294" width="11.28515625" style="864" customWidth="1"/>
    <col min="12295" max="12295" width="7.28515625" style="864" bestFit="1" customWidth="1"/>
    <col min="12296" max="12296" width="6.140625" style="864" customWidth="1"/>
    <col min="12297" max="12297" width="10" style="864" customWidth="1"/>
    <col min="12298" max="12298" width="11.28515625" style="864" bestFit="1" customWidth="1"/>
    <col min="12299" max="12299" width="10.28515625" style="864" bestFit="1" customWidth="1"/>
    <col min="12300" max="12300" width="7.85546875" style="864" bestFit="1" customWidth="1"/>
    <col min="12301" max="12301" width="6.7109375" style="864" bestFit="1" customWidth="1"/>
    <col min="12302" max="12302" width="11.28515625" style="864" bestFit="1" customWidth="1"/>
    <col min="12303" max="12303" width="7.28515625" style="864" bestFit="1" customWidth="1"/>
    <col min="12304" max="12304" width="4.7109375" style="864" customWidth="1"/>
    <col min="12305" max="12544" width="9.140625" style="864"/>
    <col min="12545" max="12545" width="9.140625" style="864" customWidth="1"/>
    <col min="12546" max="12546" width="11.28515625" style="864" customWidth="1"/>
    <col min="12547" max="12547" width="12.140625" style="864" bestFit="1" customWidth="1"/>
    <col min="12548" max="12548" width="11.28515625" style="864" customWidth="1"/>
    <col min="12549" max="12549" width="12.28515625" style="864" bestFit="1" customWidth="1"/>
    <col min="12550" max="12550" width="11.28515625" style="864" customWidth="1"/>
    <col min="12551" max="12551" width="7.28515625" style="864" bestFit="1" customWidth="1"/>
    <col min="12552" max="12552" width="6.140625" style="864" customWidth="1"/>
    <col min="12553" max="12553" width="10" style="864" customWidth="1"/>
    <col min="12554" max="12554" width="11.28515625" style="864" bestFit="1" customWidth="1"/>
    <col min="12555" max="12555" width="10.28515625" style="864" bestFit="1" customWidth="1"/>
    <col min="12556" max="12556" width="7.85546875" style="864" bestFit="1" customWidth="1"/>
    <col min="12557" max="12557" width="6.7109375" style="864" bestFit="1" customWidth="1"/>
    <col min="12558" max="12558" width="11.28515625" style="864" bestFit="1" customWidth="1"/>
    <col min="12559" max="12559" width="7.28515625" style="864" bestFit="1" customWidth="1"/>
    <col min="12560" max="12560" width="4.7109375" style="864" customWidth="1"/>
    <col min="12561" max="12800" width="9.140625" style="864"/>
    <col min="12801" max="12801" width="9.140625" style="864" customWidth="1"/>
    <col min="12802" max="12802" width="11.28515625" style="864" customWidth="1"/>
    <col min="12803" max="12803" width="12.140625" style="864" bestFit="1" customWidth="1"/>
    <col min="12804" max="12804" width="11.28515625" style="864" customWidth="1"/>
    <col min="12805" max="12805" width="12.28515625" style="864" bestFit="1" customWidth="1"/>
    <col min="12806" max="12806" width="11.28515625" style="864" customWidth="1"/>
    <col min="12807" max="12807" width="7.28515625" style="864" bestFit="1" customWidth="1"/>
    <col min="12808" max="12808" width="6.140625" style="864" customWidth="1"/>
    <col min="12809" max="12809" width="10" style="864" customWidth="1"/>
    <col min="12810" max="12810" width="11.28515625" style="864" bestFit="1" customWidth="1"/>
    <col min="12811" max="12811" width="10.28515625" style="864" bestFit="1" customWidth="1"/>
    <col min="12812" max="12812" width="7.85546875" style="864" bestFit="1" customWidth="1"/>
    <col min="12813" max="12813" width="6.7109375" style="864" bestFit="1" customWidth="1"/>
    <col min="12814" max="12814" width="11.28515625" style="864" bestFit="1" customWidth="1"/>
    <col min="12815" max="12815" width="7.28515625" style="864" bestFit="1" customWidth="1"/>
    <col min="12816" max="12816" width="4.7109375" style="864" customWidth="1"/>
    <col min="12817" max="13056" width="9.140625" style="864"/>
    <col min="13057" max="13057" width="9.140625" style="864" customWidth="1"/>
    <col min="13058" max="13058" width="11.28515625" style="864" customWidth="1"/>
    <col min="13059" max="13059" width="12.140625" style="864" bestFit="1" customWidth="1"/>
    <col min="13060" max="13060" width="11.28515625" style="864" customWidth="1"/>
    <col min="13061" max="13061" width="12.28515625" style="864" bestFit="1" customWidth="1"/>
    <col min="13062" max="13062" width="11.28515625" style="864" customWidth="1"/>
    <col min="13063" max="13063" width="7.28515625" style="864" bestFit="1" customWidth="1"/>
    <col min="13064" max="13064" width="6.140625" style="864" customWidth="1"/>
    <col min="13065" max="13065" width="10" style="864" customWidth="1"/>
    <col min="13066" max="13066" width="11.28515625" style="864" bestFit="1" customWidth="1"/>
    <col min="13067" max="13067" width="10.28515625" style="864" bestFit="1" customWidth="1"/>
    <col min="13068" max="13068" width="7.85546875" style="864" bestFit="1" customWidth="1"/>
    <col min="13069" max="13069" width="6.7109375" style="864" bestFit="1" customWidth="1"/>
    <col min="13070" max="13070" width="11.28515625" style="864" bestFit="1" customWidth="1"/>
    <col min="13071" max="13071" width="7.28515625" style="864" bestFit="1" customWidth="1"/>
    <col min="13072" max="13072" width="4.7109375" style="864" customWidth="1"/>
    <col min="13073" max="13312" width="9.140625" style="864"/>
    <col min="13313" max="13313" width="9.140625" style="864" customWidth="1"/>
    <col min="13314" max="13314" width="11.28515625" style="864" customWidth="1"/>
    <col min="13315" max="13315" width="12.140625" style="864" bestFit="1" customWidth="1"/>
    <col min="13316" max="13316" width="11.28515625" style="864" customWidth="1"/>
    <col min="13317" max="13317" width="12.28515625" style="864" bestFit="1" customWidth="1"/>
    <col min="13318" max="13318" width="11.28515625" style="864" customWidth="1"/>
    <col min="13319" max="13319" width="7.28515625" style="864" bestFit="1" customWidth="1"/>
    <col min="13320" max="13320" width="6.140625" style="864" customWidth="1"/>
    <col min="13321" max="13321" width="10" style="864" customWidth="1"/>
    <col min="13322" max="13322" width="11.28515625" style="864" bestFit="1" customWidth="1"/>
    <col min="13323" max="13323" width="10.28515625" style="864" bestFit="1" customWidth="1"/>
    <col min="13324" max="13324" width="7.85546875" style="864" bestFit="1" customWidth="1"/>
    <col min="13325" max="13325" width="6.7109375" style="864" bestFit="1" customWidth="1"/>
    <col min="13326" max="13326" width="11.28515625" style="864" bestFit="1" customWidth="1"/>
    <col min="13327" max="13327" width="7.28515625" style="864" bestFit="1" customWidth="1"/>
    <col min="13328" max="13328" width="4.7109375" style="864" customWidth="1"/>
    <col min="13329" max="13568" width="9.140625" style="864"/>
    <col min="13569" max="13569" width="9.140625" style="864" customWidth="1"/>
    <col min="13570" max="13570" width="11.28515625" style="864" customWidth="1"/>
    <col min="13571" max="13571" width="12.140625" style="864" bestFit="1" customWidth="1"/>
    <col min="13572" max="13572" width="11.28515625" style="864" customWidth="1"/>
    <col min="13573" max="13573" width="12.28515625" style="864" bestFit="1" customWidth="1"/>
    <col min="13574" max="13574" width="11.28515625" style="864" customWidth="1"/>
    <col min="13575" max="13575" width="7.28515625" style="864" bestFit="1" customWidth="1"/>
    <col min="13576" max="13576" width="6.140625" style="864" customWidth="1"/>
    <col min="13577" max="13577" width="10" style="864" customWidth="1"/>
    <col min="13578" max="13578" width="11.28515625" style="864" bestFit="1" customWidth="1"/>
    <col min="13579" max="13579" width="10.28515625" style="864" bestFit="1" customWidth="1"/>
    <col min="13580" max="13580" width="7.85546875" style="864" bestFit="1" customWidth="1"/>
    <col min="13581" max="13581" width="6.7109375" style="864" bestFit="1" customWidth="1"/>
    <col min="13582" max="13582" width="11.28515625" style="864" bestFit="1" customWidth="1"/>
    <col min="13583" max="13583" width="7.28515625" style="864" bestFit="1" customWidth="1"/>
    <col min="13584" max="13584" width="4.7109375" style="864" customWidth="1"/>
    <col min="13585" max="13824" width="9.140625" style="864"/>
    <col min="13825" max="13825" width="9.140625" style="864" customWidth="1"/>
    <col min="13826" max="13826" width="11.28515625" style="864" customWidth="1"/>
    <col min="13827" max="13827" width="12.140625" style="864" bestFit="1" customWidth="1"/>
    <col min="13828" max="13828" width="11.28515625" style="864" customWidth="1"/>
    <col min="13829" max="13829" width="12.28515625" style="864" bestFit="1" customWidth="1"/>
    <col min="13830" max="13830" width="11.28515625" style="864" customWidth="1"/>
    <col min="13831" max="13831" width="7.28515625" style="864" bestFit="1" customWidth="1"/>
    <col min="13832" max="13832" width="6.140625" style="864" customWidth="1"/>
    <col min="13833" max="13833" width="10" style="864" customWidth="1"/>
    <col min="13834" max="13834" width="11.28515625" style="864" bestFit="1" customWidth="1"/>
    <col min="13835" max="13835" width="10.28515625" style="864" bestFit="1" customWidth="1"/>
    <col min="13836" max="13836" width="7.85546875" style="864" bestFit="1" customWidth="1"/>
    <col min="13837" max="13837" width="6.7109375" style="864" bestFit="1" customWidth="1"/>
    <col min="13838" max="13838" width="11.28515625" style="864" bestFit="1" customWidth="1"/>
    <col min="13839" max="13839" width="7.28515625" style="864" bestFit="1" customWidth="1"/>
    <col min="13840" max="13840" width="4.7109375" style="864" customWidth="1"/>
    <col min="13841" max="14080" width="9.140625" style="864"/>
    <col min="14081" max="14081" width="9.140625" style="864" customWidth="1"/>
    <col min="14082" max="14082" width="11.28515625" style="864" customWidth="1"/>
    <col min="14083" max="14083" width="12.140625" style="864" bestFit="1" customWidth="1"/>
    <col min="14084" max="14084" width="11.28515625" style="864" customWidth="1"/>
    <col min="14085" max="14085" width="12.28515625" style="864" bestFit="1" customWidth="1"/>
    <col min="14086" max="14086" width="11.28515625" style="864" customWidth="1"/>
    <col min="14087" max="14087" width="7.28515625" style="864" bestFit="1" customWidth="1"/>
    <col min="14088" max="14088" width="6.140625" style="864" customWidth="1"/>
    <col min="14089" max="14089" width="10" style="864" customWidth="1"/>
    <col min="14090" max="14090" width="11.28515625" style="864" bestFit="1" customWidth="1"/>
    <col min="14091" max="14091" width="10.28515625" style="864" bestFit="1" customWidth="1"/>
    <col min="14092" max="14092" width="7.85546875" style="864" bestFit="1" customWidth="1"/>
    <col min="14093" max="14093" width="6.7109375" style="864" bestFit="1" customWidth="1"/>
    <col min="14094" max="14094" width="11.28515625" style="864" bestFit="1" customWidth="1"/>
    <col min="14095" max="14095" width="7.28515625" style="864" bestFit="1" customWidth="1"/>
    <col min="14096" max="14096" width="4.7109375" style="864" customWidth="1"/>
    <col min="14097" max="14336" width="9.140625" style="864"/>
    <col min="14337" max="14337" width="9.140625" style="864" customWidth="1"/>
    <col min="14338" max="14338" width="11.28515625" style="864" customWidth="1"/>
    <col min="14339" max="14339" width="12.140625" style="864" bestFit="1" customWidth="1"/>
    <col min="14340" max="14340" width="11.28515625" style="864" customWidth="1"/>
    <col min="14341" max="14341" width="12.28515625" style="864" bestFit="1" customWidth="1"/>
    <col min="14342" max="14342" width="11.28515625" style="864" customWidth="1"/>
    <col min="14343" max="14343" width="7.28515625" style="864" bestFit="1" customWidth="1"/>
    <col min="14344" max="14344" width="6.140625" style="864" customWidth="1"/>
    <col min="14345" max="14345" width="10" style="864" customWidth="1"/>
    <col min="14346" max="14346" width="11.28515625" style="864" bestFit="1" customWidth="1"/>
    <col min="14347" max="14347" width="10.28515625" style="864" bestFit="1" customWidth="1"/>
    <col min="14348" max="14348" width="7.85546875" style="864" bestFit="1" customWidth="1"/>
    <col min="14349" max="14349" width="6.7109375" style="864" bestFit="1" customWidth="1"/>
    <col min="14350" max="14350" width="11.28515625" style="864" bestFit="1" customWidth="1"/>
    <col min="14351" max="14351" width="7.28515625" style="864" bestFit="1" customWidth="1"/>
    <col min="14352" max="14352" width="4.7109375" style="864" customWidth="1"/>
    <col min="14353" max="14592" width="9.140625" style="864"/>
    <col min="14593" max="14593" width="9.140625" style="864" customWidth="1"/>
    <col min="14594" max="14594" width="11.28515625" style="864" customWidth="1"/>
    <col min="14595" max="14595" width="12.140625" style="864" bestFit="1" customWidth="1"/>
    <col min="14596" max="14596" width="11.28515625" style="864" customWidth="1"/>
    <col min="14597" max="14597" width="12.28515625" style="864" bestFit="1" customWidth="1"/>
    <col min="14598" max="14598" width="11.28515625" style="864" customWidth="1"/>
    <col min="14599" max="14599" width="7.28515625" style="864" bestFit="1" customWidth="1"/>
    <col min="14600" max="14600" width="6.140625" style="864" customWidth="1"/>
    <col min="14601" max="14601" width="10" style="864" customWidth="1"/>
    <col min="14602" max="14602" width="11.28515625" style="864" bestFit="1" customWidth="1"/>
    <col min="14603" max="14603" width="10.28515625" style="864" bestFit="1" customWidth="1"/>
    <col min="14604" max="14604" width="7.85546875" style="864" bestFit="1" customWidth="1"/>
    <col min="14605" max="14605" width="6.7109375" style="864" bestFit="1" customWidth="1"/>
    <col min="14606" max="14606" width="11.28515625" style="864" bestFit="1" customWidth="1"/>
    <col min="14607" max="14607" width="7.28515625" style="864" bestFit="1" customWidth="1"/>
    <col min="14608" max="14608" width="4.7109375" style="864" customWidth="1"/>
    <col min="14609" max="14848" width="9.140625" style="864"/>
    <col min="14849" max="14849" width="9.140625" style="864" customWidth="1"/>
    <col min="14850" max="14850" width="11.28515625" style="864" customWidth="1"/>
    <col min="14851" max="14851" width="12.140625" style="864" bestFit="1" customWidth="1"/>
    <col min="14852" max="14852" width="11.28515625" style="864" customWidth="1"/>
    <col min="14853" max="14853" width="12.28515625" style="864" bestFit="1" customWidth="1"/>
    <col min="14854" max="14854" width="11.28515625" style="864" customWidth="1"/>
    <col min="14855" max="14855" width="7.28515625" style="864" bestFit="1" customWidth="1"/>
    <col min="14856" max="14856" width="6.140625" style="864" customWidth="1"/>
    <col min="14857" max="14857" width="10" style="864" customWidth="1"/>
    <col min="14858" max="14858" width="11.28515625" style="864" bestFit="1" customWidth="1"/>
    <col min="14859" max="14859" width="10.28515625" style="864" bestFit="1" customWidth="1"/>
    <col min="14860" max="14860" width="7.85546875" style="864" bestFit="1" customWidth="1"/>
    <col min="14861" max="14861" width="6.7109375" style="864" bestFit="1" customWidth="1"/>
    <col min="14862" max="14862" width="11.28515625" style="864" bestFit="1" customWidth="1"/>
    <col min="14863" max="14863" width="7.28515625" style="864" bestFit="1" customWidth="1"/>
    <col min="14864" max="14864" width="4.7109375" style="864" customWidth="1"/>
    <col min="14865" max="15104" width="9.140625" style="864"/>
    <col min="15105" max="15105" width="9.140625" style="864" customWidth="1"/>
    <col min="15106" max="15106" width="11.28515625" style="864" customWidth="1"/>
    <col min="15107" max="15107" width="12.140625" style="864" bestFit="1" customWidth="1"/>
    <col min="15108" max="15108" width="11.28515625" style="864" customWidth="1"/>
    <col min="15109" max="15109" width="12.28515625" style="864" bestFit="1" customWidth="1"/>
    <col min="15110" max="15110" width="11.28515625" style="864" customWidth="1"/>
    <col min="15111" max="15111" width="7.28515625" style="864" bestFit="1" customWidth="1"/>
    <col min="15112" max="15112" width="6.140625" style="864" customWidth="1"/>
    <col min="15113" max="15113" width="10" style="864" customWidth="1"/>
    <col min="15114" max="15114" width="11.28515625" style="864" bestFit="1" customWidth="1"/>
    <col min="15115" max="15115" width="10.28515625" style="864" bestFit="1" customWidth="1"/>
    <col min="15116" max="15116" width="7.85546875" style="864" bestFit="1" customWidth="1"/>
    <col min="15117" max="15117" width="6.7109375" style="864" bestFit="1" customWidth="1"/>
    <col min="15118" max="15118" width="11.28515625" style="864" bestFit="1" customWidth="1"/>
    <col min="15119" max="15119" width="7.28515625" style="864" bestFit="1" customWidth="1"/>
    <col min="15120" max="15120" width="4.7109375" style="864" customWidth="1"/>
    <col min="15121" max="15360" width="9.140625" style="864"/>
    <col min="15361" max="15361" width="9.140625" style="864" customWidth="1"/>
    <col min="15362" max="15362" width="11.28515625" style="864" customWidth="1"/>
    <col min="15363" max="15363" width="12.140625" style="864" bestFit="1" customWidth="1"/>
    <col min="15364" max="15364" width="11.28515625" style="864" customWidth="1"/>
    <col min="15365" max="15365" width="12.28515625" style="864" bestFit="1" customWidth="1"/>
    <col min="15366" max="15366" width="11.28515625" style="864" customWidth="1"/>
    <col min="15367" max="15367" width="7.28515625" style="864" bestFit="1" customWidth="1"/>
    <col min="15368" max="15368" width="6.140625" style="864" customWidth="1"/>
    <col min="15369" max="15369" width="10" style="864" customWidth="1"/>
    <col min="15370" max="15370" width="11.28515625" style="864" bestFit="1" customWidth="1"/>
    <col min="15371" max="15371" width="10.28515625" style="864" bestFit="1" customWidth="1"/>
    <col min="15372" max="15372" width="7.85546875" style="864" bestFit="1" customWidth="1"/>
    <col min="15373" max="15373" width="6.7109375" style="864" bestFit="1" customWidth="1"/>
    <col min="15374" max="15374" width="11.28515625" style="864" bestFit="1" customWidth="1"/>
    <col min="15375" max="15375" width="7.28515625" style="864" bestFit="1" customWidth="1"/>
    <col min="15376" max="15376" width="4.7109375" style="864" customWidth="1"/>
    <col min="15377" max="15616" width="9.140625" style="864"/>
    <col min="15617" max="15617" width="9.140625" style="864" customWidth="1"/>
    <col min="15618" max="15618" width="11.28515625" style="864" customWidth="1"/>
    <col min="15619" max="15619" width="12.140625" style="864" bestFit="1" customWidth="1"/>
    <col min="15620" max="15620" width="11.28515625" style="864" customWidth="1"/>
    <col min="15621" max="15621" width="12.28515625" style="864" bestFit="1" customWidth="1"/>
    <col min="15622" max="15622" width="11.28515625" style="864" customWidth="1"/>
    <col min="15623" max="15623" width="7.28515625" style="864" bestFit="1" customWidth="1"/>
    <col min="15624" max="15624" width="6.140625" style="864" customWidth="1"/>
    <col min="15625" max="15625" width="10" style="864" customWidth="1"/>
    <col min="15626" max="15626" width="11.28515625" style="864" bestFit="1" customWidth="1"/>
    <col min="15627" max="15627" width="10.28515625" style="864" bestFit="1" customWidth="1"/>
    <col min="15628" max="15628" width="7.85546875" style="864" bestFit="1" customWidth="1"/>
    <col min="15629" max="15629" width="6.7109375" style="864" bestFit="1" customWidth="1"/>
    <col min="15630" max="15630" width="11.28515625" style="864" bestFit="1" customWidth="1"/>
    <col min="15631" max="15631" width="7.28515625" style="864" bestFit="1" customWidth="1"/>
    <col min="15632" max="15632" width="4.7109375" style="864" customWidth="1"/>
    <col min="15633" max="15872" width="9.140625" style="864"/>
    <col min="15873" max="15873" width="9.140625" style="864" customWidth="1"/>
    <col min="15874" max="15874" width="11.28515625" style="864" customWidth="1"/>
    <col min="15875" max="15875" width="12.140625" style="864" bestFit="1" customWidth="1"/>
    <col min="15876" max="15876" width="11.28515625" style="864" customWidth="1"/>
    <col min="15877" max="15877" width="12.28515625" style="864" bestFit="1" customWidth="1"/>
    <col min="15878" max="15878" width="11.28515625" style="864" customWidth="1"/>
    <col min="15879" max="15879" width="7.28515625" style="864" bestFit="1" customWidth="1"/>
    <col min="15880" max="15880" width="6.140625" style="864" customWidth="1"/>
    <col min="15881" max="15881" width="10" style="864" customWidth="1"/>
    <col min="15882" max="15882" width="11.28515625" style="864" bestFit="1" customWidth="1"/>
    <col min="15883" max="15883" width="10.28515625" style="864" bestFit="1" customWidth="1"/>
    <col min="15884" max="15884" width="7.85546875" style="864" bestFit="1" customWidth="1"/>
    <col min="15885" max="15885" width="6.7109375" style="864" bestFit="1" customWidth="1"/>
    <col min="15886" max="15886" width="11.28515625" style="864" bestFit="1" customWidth="1"/>
    <col min="15887" max="15887" width="7.28515625" style="864" bestFit="1" customWidth="1"/>
    <col min="15888" max="15888" width="4.7109375" style="864" customWidth="1"/>
    <col min="15889" max="16128" width="9.140625" style="864"/>
    <col min="16129" max="16129" width="9.140625" style="864" customWidth="1"/>
    <col min="16130" max="16130" width="11.28515625" style="864" customWidth="1"/>
    <col min="16131" max="16131" width="12.140625" style="864" bestFit="1" customWidth="1"/>
    <col min="16132" max="16132" width="11.28515625" style="864" customWidth="1"/>
    <col min="16133" max="16133" width="12.28515625" style="864" bestFit="1" customWidth="1"/>
    <col min="16134" max="16134" width="11.28515625" style="864" customWidth="1"/>
    <col min="16135" max="16135" width="7.28515625" style="864" bestFit="1" customWidth="1"/>
    <col min="16136" max="16136" width="6.140625" style="864" customWidth="1"/>
    <col min="16137" max="16137" width="10" style="864" customWidth="1"/>
    <col min="16138" max="16138" width="11.28515625" style="864" bestFit="1" customWidth="1"/>
    <col min="16139" max="16139" width="10.28515625" style="864" bestFit="1" customWidth="1"/>
    <col min="16140" max="16140" width="7.85546875" style="864" bestFit="1" customWidth="1"/>
    <col min="16141" max="16141" width="6.7109375" style="864" bestFit="1" customWidth="1"/>
    <col min="16142" max="16142" width="11.28515625" style="864" bestFit="1" customWidth="1"/>
    <col min="16143" max="16143" width="7.28515625" style="864" bestFit="1" customWidth="1"/>
    <col min="16144" max="16144" width="4.7109375" style="864" customWidth="1"/>
    <col min="16145" max="16384" width="9.140625" style="864"/>
  </cols>
  <sheetData>
    <row r="1" spans="1:15" ht="18" customHeight="1">
      <c r="A1" s="858"/>
      <c r="B1" s="858"/>
      <c r="C1" s="858"/>
      <c r="D1" s="858"/>
      <c r="E1" s="858"/>
      <c r="F1" s="858"/>
      <c r="G1" s="858"/>
      <c r="H1" s="858"/>
      <c r="I1" s="858"/>
      <c r="J1" s="858"/>
      <c r="K1" s="858"/>
      <c r="L1" s="858"/>
      <c r="M1" s="858"/>
      <c r="N1" s="858"/>
      <c r="O1" s="858"/>
    </row>
    <row r="2" spans="1:15" ht="23.25">
      <c r="A2" s="1212" t="s">
        <v>1286</v>
      </c>
      <c r="B2" s="1212"/>
      <c r="C2" s="1212"/>
      <c r="D2" s="1212"/>
      <c r="E2" s="1212"/>
      <c r="F2" s="1212"/>
      <c r="G2" s="1212"/>
      <c r="H2" s="1212"/>
      <c r="I2" s="1212"/>
      <c r="J2" s="1212"/>
      <c r="K2" s="1212"/>
      <c r="L2" s="1212"/>
      <c r="M2" s="1212"/>
      <c r="N2" s="1212"/>
      <c r="O2" s="1212"/>
    </row>
    <row r="3" spans="1:15" ht="20.25">
      <c r="A3" s="1192" t="s">
        <v>804</v>
      </c>
      <c r="B3" s="1192"/>
      <c r="C3" s="1192"/>
      <c r="D3" s="1192"/>
      <c r="E3" s="1192"/>
      <c r="F3" s="1192"/>
      <c r="G3" s="1192"/>
      <c r="H3" s="1192"/>
      <c r="I3" s="1192"/>
      <c r="J3" s="1192"/>
      <c r="K3" s="1192"/>
      <c r="L3" s="1192"/>
      <c r="M3" s="1192"/>
      <c r="N3" s="1192"/>
      <c r="O3" s="1192"/>
    </row>
    <row r="4" spans="1:15" ht="20.25">
      <c r="A4" s="1192" t="s">
        <v>1550</v>
      </c>
      <c r="B4" s="1192"/>
      <c r="C4" s="1192"/>
      <c r="D4" s="1192"/>
      <c r="E4" s="1192"/>
      <c r="F4" s="1192"/>
      <c r="G4" s="1192"/>
      <c r="H4" s="1192"/>
      <c r="I4" s="1192"/>
      <c r="J4" s="1192"/>
      <c r="K4" s="1192"/>
      <c r="L4" s="1192"/>
      <c r="M4" s="1192"/>
      <c r="N4" s="1192"/>
      <c r="O4" s="1192"/>
    </row>
    <row r="5" spans="1:15" ht="37.5" customHeight="1" thickBot="1">
      <c r="A5" s="1193" t="s">
        <v>805</v>
      </c>
      <c r="B5" s="1193"/>
      <c r="C5" s="1193"/>
      <c r="D5" s="1193"/>
      <c r="E5" s="1193"/>
      <c r="F5" s="1193"/>
      <c r="G5" s="1193"/>
      <c r="H5" s="1193"/>
      <c r="I5" s="1193"/>
      <c r="J5" s="1193"/>
      <c r="K5" s="1193"/>
      <c r="L5" s="1193"/>
      <c r="M5" s="1193"/>
      <c r="N5" s="1193"/>
      <c r="O5" s="1193"/>
    </row>
    <row r="6" spans="1:15" s="262" customFormat="1" ht="26.25" customHeight="1" thickTop="1" thickBot="1">
      <c r="A6" s="962"/>
      <c r="B6" s="1213" t="s">
        <v>806</v>
      </c>
      <c r="C6" s="1213"/>
      <c r="D6" s="1213"/>
      <c r="E6" s="1213"/>
      <c r="F6" s="1213"/>
      <c r="G6" s="1213"/>
      <c r="H6" s="264"/>
      <c r="I6" s="963"/>
      <c r="J6" s="1213" t="s">
        <v>807</v>
      </c>
      <c r="K6" s="1213"/>
      <c r="L6" s="1213"/>
      <c r="M6" s="1213"/>
      <c r="N6" s="1213"/>
      <c r="O6" s="1213"/>
    </row>
    <row r="7" spans="1:15" s="255" customFormat="1" ht="24.75" customHeight="1" thickTop="1" thickBot="1">
      <c r="A7" s="369" t="s">
        <v>808</v>
      </c>
      <c r="B7" s="185" t="s">
        <v>809</v>
      </c>
      <c r="C7" s="185" t="s">
        <v>810</v>
      </c>
      <c r="D7" s="185" t="s">
        <v>811</v>
      </c>
      <c r="E7" s="185" t="s">
        <v>7</v>
      </c>
      <c r="F7" s="185" t="s">
        <v>728</v>
      </c>
      <c r="G7" s="663"/>
      <c r="H7" s="368"/>
      <c r="I7" s="369" t="str">
        <f>+A7</f>
        <v>BANCO</v>
      </c>
      <c r="J7" s="931" t="s">
        <v>3</v>
      </c>
      <c r="K7" s="931" t="s">
        <v>4</v>
      </c>
      <c r="L7" s="931" t="s">
        <v>5</v>
      </c>
      <c r="M7" s="931" t="s">
        <v>812</v>
      </c>
      <c r="N7" s="931" t="s">
        <v>7</v>
      </c>
      <c r="O7" s="931" t="s">
        <v>728</v>
      </c>
    </row>
    <row r="8" spans="1:15" s="255" customFormat="1" ht="26.25" customHeight="1" thickTop="1">
      <c r="A8" s="368" t="s">
        <v>815</v>
      </c>
      <c r="B8" s="932">
        <v>6024780.2529899999</v>
      </c>
      <c r="C8" s="932">
        <v>4970694.5782599999</v>
      </c>
      <c r="D8" s="932">
        <v>4478385.3825600008</v>
      </c>
      <c r="E8" s="932">
        <v>15473860.213809999</v>
      </c>
      <c r="F8" s="933">
        <f t="shared" ref="F8:F21" si="0">+E8/$E$23</f>
        <v>0.14615886133592054</v>
      </c>
      <c r="H8" s="368"/>
      <c r="I8" s="934" t="str">
        <f>+A8</f>
        <v xml:space="preserve">  BNB</v>
      </c>
      <c r="J8" s="932">
        <v>4761366.3802500004</v>
      </c>
      <c r="K8" s="935">
        <v>1263387.2320300001</v>
      </c>
      <c r="L8" s="932">
        <v>0</v>
      </c>
      <c r="M8" s="932">
        <v>26.640709999999999</v>
      </c>
      <c r="N8" s="932">
        <v>6024780.2529899999</v>
      </c>
      <c r="O8" s="933">
        <f>+N8/$N$23</f>
        <v>0.21993944006872646</v>
      </c>
    </row>
    <row r="9" spans="1:15" s="255" customFormat="1" ht="26.25" customHeight="1">
      <c r="A9" s="368" t="s">
        <v>817</v>
      </c>
      <c r="B9" s="932">
        <v>3769962.3331999998</v>
      </c>
      <c r="C9" s="932">
        <v>7702804.0465799998</v>
      </c>
      <c r="D9" s="932">
        <v>3937485.9002399999</v>
      </c>
      <c r="E9" s="932">
        <v>15410252.28002</v>
      </c>
      <c r="F9" s="933">
        <f t="shared" si="0"/>
        <v>0.14555805048160123</v>
      </c>
      <c r="H9" s="368"/>
      <c r="I9" s="934" t="str">
        <f t="shared" ref="I9:I22" si="1">+A9</f>
        <v xml:space="preserve">  BUN</v>
      </c>
      <c r="J9" s="932">
        <v>3347698.7195600001</v>
      </c>
      <c r="K9" s="932">
        <v>422263.61364</v>
      </c>
      <c r="L9" s="932">
        <v>0</v>
      </c>
      <c r="M9" s="932">
        <v>0</v>
      </c>
      <c r="N9" s="932">
        <v>3769962.3331999998</v>
      </c>
      <c r="O9" s="933">
        <f t="shared" ref="O9:O21" si="2">+N9/$N$23</f>
        <v>0.13762550164924228</v>
      </c>
    </row>
    <row r="10" spans="1:15" s="255" customFormat="1" ht="26.25" customHeight="1">
      <c r="A10" s="368" t="s">
        <v>814</v>
      </c>
      <c r="B10" s="932">
        <v>5380204.1884399997</v>
      </c>
      <c r="C10" s="932">
        <v>8135887.4506000001</v>
      </c>
      <c r="D10" s="932">
        <v>5384364.9474799996</v>
      </c>
      <c r="E10" s="932">
        <v>18900456.586520001</v>
      </c>
      <c r="F10" s="933">
        <f t="shared" si="0"/>
        <v>0.1785248913486587</v>
      </c>
      <c r="H10" s="368"/>
      <c r="I10" s="934" t="str">
        <f t="shared" si="1"/>
        <v xml:space="preserve">  BME</v>
      </c>
      <c r="J10" s="932">
        <v>3613166.1516900002</v>
      </c>
      <c r="K10" s="932">
        <v>1766909.19022</v>
      </c>
      <c r="L10" s="932">
        <v>127.09085</v>
      </c>
      <c r="M10" s="932">
        <v>1.7556800000000001</v>
      </c>
      <c r="N10" s="932">
        <v>5380204.1884399997</v>
      </c>
      <c r="O10" s="933">
        <f t="shared" si="2"/>
        <v>0.19640867334101497</v>
      </c>
    </row>
    <row r="11" spans="1:15" s="255" customFormat="1" ht="26.25" customHeight="1">
      <c r="A11" s="368" t="s">
        <v>816</v>
      </c>
      <c r="B11" s="932">
        <v>5366880.5603700001</v>
      </c>
      <c r="C11" s="932">
        <v>3778746.7929799999</v>
      </c>
      <c r="D11" s="932">
        <v>3421646.2916199998</v>
      </c>
      <c r="E11" s="932">
        <v>12567273.64497</v>
      </c>
      <c r="F11" s="933">
        <f t="shared" si="0"/>
        <v>0.11870460122202917</v>
      </c>
      <c r="H11" s="368"/>
      <c r="I11" s="934" t="str">
        <f t="shared" si="1"/>
        <v xml:space="preserve">  BIS</v>
      </c>
      <c r="J11" s="932">
        <v>3562336.9606699999</v>
      </c>
      <c r="K11" s="932">
        <v>1804402.3770999999</v>
      </c>
      <c r="L11" s="932">
        <v>0</v>
      </c>
      <c r="M11" s="932">
        <v>141.2226</v>
      </c>
      <c r="N11" s="932">
        <v>5366880.5603700001</v>
      </c>
      <c r="O11" s="933">
        <f t="shared" si="2"/>
        <v>0.19592228360158084</v>
      </c>
    </row>
    <row r="12" spans="1:15" s="255" customFormat="1" ht="26.25" customHeight="1">
      <c r="A12" s="368" t="s">
        <v>813</v>
      </c>
      <c r="B12" s="932">
        <v>2768870.8016500003</v>
      </c>
      <c r="C12" s="932">
        <v>3069430.0314099998</v>
      </c>
      <c r="D12" s="932">
        <v>3925800.6084099999</v>
      </c>
      <c r="E12" s="932">
        <v>9764101.441469999</v>
      </c>
      <c r="F12" s="933">
        <f t="shared" si="0"/>
        <v>9.2227144935690883E-2</v>
      </c>
      <c r="H12" s="368"/>
      <c r="I12" s="934" t="str">
        <f t="shared" si="1"/>
        <v xml:space="preserve">  BCR</v>
      </c>
      <c r="J12" s="932">
        <v>1676962.6285299999</v>
      </c>
      <c r="K12" s="932">
        <v>1091908.0349100002</v>
      </c>
      <c r="L12" s="932">
        <v>0</v>
      </c>
      <c r="M12" s="932">
        <v>0.13821</v>
      </c>
      <c r="N12" s="932">
        <v>2768870.8016500003</v>
      </c>
      <c r="O12" s="933">
        <f t="shared" si="2"/>
        <v>0.10107985157389236</v>
      </c>
    </row>
    <row r="13" spans="1:15" s="255" customFormat="1" ht="26.25" customHeight="1">
      <c r="A13" s="368" t="s">
        <v>819</v>
      </c>
      <c r="B13" s="932">
        <v>2069818.9845499999</v>
      </c>
      <c r="C13" s="932">
        <v>1780658.0842599999</v>
      </c>
      <c r="D13" s="932">
        <v>2265981.3975</v>
      </c>
      <c r="E13" s="932">
        <v>6116458.46631</v>
      </c>
      <c r="F13" s="933">
        <f t="shared" si="0"/>
        <v>5.7773211887132886E-2</v>
      </c>
      <c r="H13" s="368"/>
      <c r="I13" s="934" t="str">
        <f t="shared" si="1"/>
        <v xml:space="preserve">  BGA</v>
      </c>
      <c r="J13" s="932">
        <v>1375319.8301900001</v>
      </c>
      <c r="K13" s="932">
        <v>694494.71091999998</v>
      </c>
      <c r="L13" s="932">
        <v>0</v>
      </c>
      <c r="M13" s="932">
        <v>4.4434399999999998</v>
      </c>
      <c r="N13" s="932">
        <v>2069818.9845499999</v>
      </c>
      <c r="O13" s="933">
        <f t="shared" si="2"/>
        <v>7.5560403764041245E-2</v>
      </c>
    </row>
    <row r="14" spans="1:15" s="255" customFormat="1" ht="26.25" customHeight="1">
      <c r="A14" s="368" t="s">
        <v>818</v>
      </c>
      <c r="B14" s="932">
        <v>1017236.9296499999</v>
      </c>
      <c r="C14" s="932">
        <v>1368899.5519999999</v>
      </c>
      <c r="D14" s="932">
        <v>3365988.1305900002</v>
      </c>
      <c r="E14" s="932">
        <v>5752124.6122399997</v>
      </c>
      <c r="F14" s="933">
        <f t="shared" si="0"/>
        <v>5.4331884350163548E-2</v>
      </c>
      <c r="H14" s="368"/>
      <c r="I14" s="934" t="str">
        <f t="shared" si="1"/>
        <v xml:space="preserve">  BEC</v>
      </c>
      <c r="J14" s="932">
        <v>642160.67674000002</v>
      </c>
      <c r="K14" s="932">
        <v>375076.25291000004</v>
      </c>
      <c r="L14" s="932">
        <v>0</v>
      </c>
      <c r="M14" s="932">
        <v>0</v>
      </c>
      <c r="N14" s="932">
        <v>1017236.9296499999</v>
      </c>
      <c r="O14" s="933">
        <f t="shared" si="2"/>
        <v>3.713505079515849E-2</v>
      </c>
    </row>
    <row r="15" spans="1:15" s="255" customFormat="1" ht="26.25" customHeight="1">
      <c r="A15" s="368" t="s">
        <v>820</v>
      </c>
      <c r="B15" s="932">
        <v>0</v>
      </c>
      <c r="C15" s="932">
        <v>1962844.89604</v>
      </c>
      <c r="D15" s="932">
        <v>3815107.8835100001</v>
      </c>
      <c r="E15" s="932">
        <v>5777952.7795500001</v>
      </c>
      <c r="F15" s="933">
        <f t="shared" si="0"/>
        <v>5.4575845163578038E-2</v>
      </c>
      <c r="H15" s="368"/>
      <c r="I15" s="934" t="str">
        <f t="shared" si="1"/>
        <v xml:space="preserve">  BSO</v>
      </c>
      <c r="J15" s="932">
        <v>0</v>
      </c>
      <c r="K15" s="932">
        <v>0</v>
      </c>
      <c r="L15" s="932">
        <v>0</v>
      </c>
      <c r="M15" s="932">
        <v>0</v>
      </c>
      <c r="N15" s="932">
        <v>0</v>
      </c>
      <c r="O15" s="933">
        <f t="shared" si="2"/>
        <v>0</v>
      </c>
    </row>
    <row r="16" spans="1:15" s="255" customFormat="1" ht="26.25" customHeight="1">
      <c r="A16" s="368" t="s">
        <v>822</v>
      </c>
      <c r="B16" s="932">
        <v>27272.46112</v>
      </c>
      <c r="C16" s="932">
        <v>22635.422890000002</v>
      </c>
      <c r="D16" s="932">
        <v>9781.2229499999994</v>
      </c>
      <c r="E16" s="932">
        <v>59689.106959999997</v>
      </c>
      <c r="F16" s="933">
        <f t="shared" si="0"/>
        <v>5.6379544514985054E-4</v>
      </c>
      <c r="H16" s="368"/>
      <c r="I16" s="934" t="str">
        <f t="shared" si="1"/>
        <v xml:space="preserve">  BNA</v>
      </c>
      <c r="J16" s="932">
        <v>9704.9120600000006</v>
      </c>
      <c r="K16" s="932">
        <v>17567.549059999998</v>
      </c>
      <c r="L16" s="932">
        <v>0</v>
      </c>
      <c r="M16" s="932">
        <v>0</v>
      </c>
      <c r="N16" s="932">
        <v>27272.46112</v>
      </c>
      <c r="O16" s="933">
        <f t="shared" si="2"/>
        <v>9.9560308860261902E-4</v>
      </c>
    </row>
    <row r="17" spans="1:15" s="255" customFormat="1" ht="26.25" customHeight="1">
      <c r="A17" s="368" t="s">
        <v>821</v>
      </c>
      <c r="B17" s="932">
        <v>116664.61526000001</v>
      </c>
      <c r="C17" s="932">
        <v>9577.5543100000014</v>
      </c>
      <c r="D17" s="932">
        <v>35198.285100000001</v>
      </c>
      <c r="E17" s="932">
        <v>161440.45466999998</v>
      </c>
      <c r="F17" s="933">
        <f t="shared" si="0"/>
        <v>1.5248911843640507E-3</v>
      </c>
      <c r="H17" s="368"/>
      <c r="I17" s="934" t="str">
        <f t="shared" si="1"/>
        <v xml:space="preserve">  BDB</v>
      </c>
      <c r="J17" s="932">
        <v>63439.608209999999</v>
      </c>
      <c r="K17" s="932">
        <v>53225.00705</v>
      </c>
      <c r="L17" s="932">
        <v>0</v>
      </c>
      <c r="M17" s="932">
        <v>0</v>
      </c>
      <c r="N17" s="932">
        <v>116664.61526000001</v>
      </c>
      <c r="O17" s="933">
        <f t="shared" si="2"/>
        <v>4.2589354430617758E-3</v>
      </c>
    </row>
    <row r="18" spans="1:15" s="255" customFormat="1" ht="26.25" customHeight="1">
      <c r="A18" s="368" t="s">
        <v>823</v>
      </c>
      <c r="B18" s="932">
        <v>0</v>
      </c>
      <c r="C18" s="932">
        <v>2512922.2892</v>
      </c>
      <c r="D18" s="932">
        <v>3241706.1757399999</v>
      </c>
      <c r="E18" s="932">
        <v>5754628.4649399994</v>
      </c>
      <c r="F18" s="933">
        <f t="shared" si="0"/>
        <v>5.4355534574123704E-2</v>
      </c>
      <c r="H18" s="368"/>
      <c r="I18" s="934" t="str">
        <f t="shared" si="1"/>
        <v xml:space="preserve">  BIE</v>
      </c>
      <c r="J18" s="932">
        <v>0</v>
      </c>
      <c r="K18" s="932">
        <v>0</v>
      </c>
      <c r="L18" s="932">
        <v>0</v>
      </c>
      <c r="M18" s="932">
        <v>0</v>
      </c>
      <c r="N18" s="932">
        <v>0</v>
      </c>
      <c r="O18" s="933">
        <f t="shared" si="2"/>
        <v>0</v>
      </c>
    </row>
    <row r="19" spans="1:15" s="255" customFormat="1" ht="26.25" customHeight="1">
      <c r="A19" s="368" t="s">
        <v>824</v>
      </c>
      <c r="B19" s="932">
        <v>68731.238169999997</v>
      </c>
      <c r="C19" s="932">
        <v>342103.72805000003</v>
      </c>
      <c r="D19" s="932">
        <v>1143026.6749100001</v>
      </c>
      <c r="E19" s="932">
        <v>1553861.6411300001</v>
      </c>
      <c r="F19" s="933">
        <f t="shared" si="0"/>
        <v>1.467705181532114E-2</v>
      </c>
      <c r="H19" s="368"/>
      <c r="I19" s="934" t="str">
        <f t="shared" si="1"/>
        <v xml:space="preserve">  BFO</v>
      </c>
      <c r="J19" s="932">
        <v>59139.709450000002</v>
      </c>
      <c r="K19" s="932">
        <v>9591.5287200000002</v>
      </c>
      <c r="L19" s="932">
        <v>0</v>
      </c>
      <c r="M19" s="932">
        <v>0</v>
      </c>
      <c r="N19" s="932">
        <v>68731.238169999997</v>
      </c>
      <c r="O19" s="933">
        <f t="shared" si="2"/>
        <v>2.5090890295688217E-3</v>
      </c>
    </row>
    <row r="20" spans="1:15" s="255" customFormat="1" ht="26.25" customHeight="1">
      <c r="A20" s="368" t="s">
        <v>1313</v>
      </c>
      <c r="B20" s="932">
        <v>782482.93211000005</v>
      </c>
      <c r="C20" s="932">
        <v>1132736.0876500001</v>
      </c>
      <c r="D20" s="932">
        <v>1805138.6732699999</v>
      </c>
      <c r="E20" s="932">
        <v>3720357.6930300002</v>
      </c>
      <c r="F20" s="933">
        <f t="shared" si="0"/>
        <v>3.5140762334811781E-2</v>
      </c>
      <c r="H20" s="368"/>
      <c r="I20" s="934" t="str">
        <f t="shared" si="1"/>
        <v xml:space="preserve">  BFS</v>
      </c>
      <c r="J20" s="932">
        <v>702893.51841000002</v>
      </c>
      <c r="K20" s="932">
        <v>79589.413700000005</v>
      </c>
      <c r="L20" s="932">
        <v>0</v>
      </c>
      <c r="M20" s="932">
        <v>0</v>
      </c>
      <c r="N20" s="932">
        <v>782482.93211000005</v>
      </c>
      <c r="O20" s="933">
        <f t="shared" si="2"/>
        <v>2.8565167645110186E-2</v>
      </c>
    </row>
    <row r="21" spans="1:15" s="255" customFormat="1" ht="26.25" customHeight="1">
      <c r="A21" s="368" t="s">
        <v>1314</v>
      </c>
      <c r="B21" s="932">
        <v>0</v>
      </c>
      <c r="C21" s="932">
        <v>1772640.48618</v>
      </c>
      <c r="D21" s="932">
        <v>3085049.6675</v>
      </c>
      <c r="E21" s="932">
        <v>4857690.1536800005</v>
      </c>
      <c r="F21" s="933">
        <f t="shared" si="0"/>
        <v>4.5883473921454386E-2</v>
      </c>
      <c r="H21" s="368"/>
      <c r="I21" s="934" t="str">
        <f t="shared" si="1"/>
        <v xml:space="preserve">  BPR</v>
      </c>
      <c r="J21" s="932">
        <v>0</v>
      </c>
      <c r="K21" s="932">
        <v>0</v>
      </c>
      <c r="L21" s="932">
        <v>0</v>
      </c>
      <c r="M21" s="932">
        <v>0</v>
      </c>
      <c r="N21" s="932">
        <v>0</v>
      </c>
      <c r="O21" s="933">
        <f t="shared" si="2"/>
        <v>0</v>
      </c>
    </row>
    <row r="22" spans="1:15" s="255" customFormat="1" ht="27" customHeight="1" thickBot="1">
      <c r="A22" s="368"/>
      <c r="B22" s="936"/>
      <c r="C22" s="936"/>
      <c r="D22" s="936"/>
      <c r="E22" s="915"/>
      <c r="F22" s="937"/>
      <c r="H22" s="368"/>
      <c r="I22" s="934">
        <f t="shared" si="1"/>
        <v>0</v>
      </c>
      <c r="J22" s="936"/>
      <c r="K22" s="936"/>
      <c r="L22" s="938"/>
      <c r="M22" s="936"/>
      <c r="N22" s="936"/>
      <c r="O22" s="937"/>
    </row>
    <row r="23" spans="1:15" s="255" customFormat="1" ht="28.5" customHeight="1" thickTop="1" thickBot="1">
      <c r="A23" s="369" t="s">
        <v>825</v>
      </c>
      <c r="B23" s="939">
        <v>27392905.297509998</v>
      </c>
      <c r="C23" s="939">
        <v>38562581.000410005</v>
      </c>
      <c r="D23" s="939">
        <v>39914661.241379999</v>
      </c>
      <c r="E23" s="940">
        <v>105870147.53930001</v>
      </c>
      <c r="F23" s="940"/>
      <c r="G23" s="663"/>
      <c r="H23" s="368"/>
      <c r="I23" s="931"/>
      <c r="J23" s="939">
        <v>19814189.095759999</v>
      </c>
      <c r="K23" s="939">
        <v>7578414.9102600003</v>
      </c>
      <c r="L23" s="940">
        <v>127.09085</v>
      </c>
      <c r="M23" s="939">
        <v>174.20064000000002</v>
      </c>
      <c r="N23" s="939">
        <v>27392905.297509998</v>
      </c>
      <c r="O23" s="939"/>
    </row>
    <row r="24" spans="1:15" s="255" customFormat="1" ht="24.75" customHeight="1" thickTop="1" thickBot="1">
      <c r="A24" s="368"/>
      <c r="B24" s="936"/>
      <c r="C24" s="936"/>
      <c r="D24" s="936"/>
      <c r="E24" s="936"/>
      <c r="F24" s="938"/>
      <c r="G24" s="938"/>
      <c r="H24" s="368"/>
      <c r="I24" s="938"/>
      <c r="J24" s="936"/>
      <c r="K24" s="936"/>
      <c r="L24" s="938"/>
      <c r="M24" s="936"/>
      <c r="N24" s="941"/>
      <c r="O24" s="936"/>
    </row>
    <row r="25" spans="1:15" s="262" customFormat="1" ht="23.25" customHeight="1" thickTop="1" thickBot="1">
      <c r="A25" s="790"/>
      <c r="B25" s="1211" t="s">
        <v>826</v>
      </c>
      <c r="C25" s="1211"/>
      <c r="D25" s="1211"/>
      <c r="E25" s="1211"/>
      <c r="F25" s="1211"/>
      <c r="G25" s="1211"/>
      <c r="H25" s="264"/>
      <c r="I25" s="961"/>
      <c r="J25" s="1211" t="s">
        <v>827</v>
      </c>
      <c r="K25" s="1211"/>
      <c r="L25" s="1211"/>
      <c r="M25" s="1211"/>
      <c r="N25" s="1211"/>
      <c r="O25" s="1211"/>
    </row>
    <row r="26" spans="1:15" s="255" customFormat="1" ht="24.75" customHeight="1" thickTop="1" thickBot="1">
      <c r="A26" s="369" t="str">
        <f>+A7</f>
        <v>BANCO</v>
      </c>
      <c r="B26" s="931" t="s">
        <v>3</v>
      </c>
      <c r="C26" s="931" t="s">
        <v>4</v>
      </c>
      <c r="D26" s="931" t="s">
        <v>5</v>
      </c>
      <c r="E26" s="931" t="s">
        <v>812</v>
      </c>
      <c r="F26" s="931" t="s">
        <v>7</v>
      </c>
      <c r="G26" s="931" t="s">
        <v>728</v>
      </c>
      <c r="H26" s="368"/>
      <c r="I26" s="940" t="str">
        <f>+I7</f>
        <v>BANCO</v>
      </c>
      <c r="J26" s="931" t="s">
        <v>3</v>
      </c>
      <c r="K26" s="931" t="s">
        <v>4</v>
      </c>
      <c r="L26" s="931" t="s">
        <v>5</v>
      </c>
      <c r="M26" s="931" t="s">
        <v>812</v>
      </c>
      <c r="N26" s="931" t="s">
        <v>7</v>
      </c>
      <c r="O26" s="931" t="s">
        <v>728</v>
      </c>
    </row>
    <row r="27" spans="1:15" s="255" customFormat="1" ht="25.5" customHeight="1" thickTop="1">
      <c r="A27" s="368" t="s">
        <v>815</v>
      </c>
      <c r="B27" s="932">
        <v>3596612.7824400002</v>
      </c>
      <c r="C27" s="932">
        <v>1372716.5614</v>
      </c>
      <c r="D27" s="932">
        <v>0</v>
      </c>
      <c r="E27" s="932">
        <v>1365.23442</v>
      </c>
      <c r="F27" s="932">
        <v>4970694.5782599999</v>
      </c>
      <c r="G27" s="942">
        <f>+F27/$F$42</f>
        <v>0.12889942657643041</v>
      </c>
      <c r="H27" s="368"/>
      <c r="I27" s="934" t="str">
        <f>+A27</f>
        <v xml:space="preserve">  BNB</v>
      </c>
      <c r="J27" s="932">
        <v>4039295.92631</v>
      </c>
      <c r="K27" s="932">
        <v>438317.52254999999</v>
      </c>
      <c r="L27" s="932">
        <v>0</v>
      </c>
      <c r="M27" s="932">
        <v>771.93369999999993</v>
      </c>
      <c r="N27" s="932">
        <v>4478385.3825600008</v>
      </c>
      <c r="O27" s="943">
        <f>+N27/$N$42</f>
        <v>0.11219900766481279</v>
      </c>
    </row>
    <row r="28" spans="1:15" s="255" customFormat="1" ht="25.5" customHeight="1">
      <c r="A28" s="368" t="s">
        <v>817</v>
      </c>
      <c r="B28" s="932">
        <v>7003338.5853999993</v>
      </c>
      <c r="C28" s="932">
        <v>691931.55617</v>
      </c>
      <c r="D28" s="932">
        <v>0</v>
      </c>
      <c r="E28" s="932">
        <v>7533.9050099999995</v>
      </c>
      <c r="F28" s="932">
        <v>7702804.0465799998</v>
      </c>
      <c r="G28" s="942">
        <f t="shared" ref="G28:G40" si="3">+F28/$F$42</f>
        <v>0.19974814565700627</v>
      </c>
      <c r="H28" s="368"/>
      <c r="I28" s="934" t="str">
        <f t="shared" ref="I28:I40" si="4">+A28</f>
        <v xml:space="preserve">  BUN</v>
      </c>
      <c r="J28" s="932">
        <v>3605816.7110300004</v>
      </c>
      <c r="K28" s="932">
        <v>331188.93633</v>
      </c>
      <c r="L28" s="932">
        <v>0</v>
      </c>
      <c r="M28" s="932">
        <v>480.25288</v>
      </c>
      <c r="N28" s="932">
        <v>3937485.9002399999</v>
      </c>
      <c r="O28" s="943">
        <f t="shared" ref="O28:O40" si="5">+N28/$N$42</f>
        <v>9.8647609118575258E-2</v>
      </c>
    </row>
    <row r="29" spans="1:15" s="255" customFormat="1" ht="25.5" customHeight="1">
      <c r="A29" s="368" t="s">
        <v>814</v>
      </c>
      <c r="B29" s="932">
        <v>5807797.7363999998</v>
      </c>
      <c r="C29" s="932">
        <v>2327855.6759000001</v>
      </c>
      <c r="D29" s="932">
        <v>0</v>
      </c>
      <c r="E29" s="932">
        <v>234.03829999999999</v>
      </c>
      <c r="F29" s="932">
        <v>8135887.4506000001</v>
      </c>
      <c r="G29" s="942">
        <f t="shared" si="3"/>
        <v>0.21097881001568586</v>
      </c>
      <c r="H29" s="368"/>
      <c r="I29" s="934" t="str">
        <f t="shared" si="4"/>
        <v xml:space="preserve">  BME</v>
      </c>
      <c r="J29" s="932">
        <v>4910527.1781800007</v>
      </c>
      <c r="K29" s="932">
        <v>473079.29774000001</v>
      </c>
      <c r="L29" s="932">
        <v>95.371279999999999</v>
      </c>
      <c r="M29" s="932">
        <v>663.10028</v>
      </c>
      <c r="N29" s="932">
        <v>5384364.9474799996</v>
      </c>
      <c r="O29" s="943">
        <f t="shared" si="5"/>
        <v>0.13489692208380727</v>
      </c>
    </row>
    <row r="30" spans="1:15" s="255" customFormat="1" ht="25.5" customHeight="1">
      <c r="A30" s="368" t="s">
        <v>816</v>
      </c>
      <c r="B30" s="932">
        <v>2136149.90374</v>
      </c>
      <c r="C30" s="932">
        <v>1642590.9664700001</v>
      </c>
      <c r="D30" s="932">
        <v>0</v>
      </c>
      <c r="E30" s="932">
        <v>5.9227700000000008</v>
      </c>
      <c r="F30" s="932">
        <v>3778746.7929799999</v>
      </c>
      <c r="G30" s="942">
        <f t="shared" si="3"/>
        <v>9.7989986534869733E-2</v>
      </c>
      <c r="H30" s="368"/>
      <c r="I30" s="934" t="str">
        <f t="shared" si="4"/>
        <v xml:space="preserve">  BIS</v>
      </c>
      <c r="J30" s="932">
        <v>3046472.8091199999</v>
      </c>
      <c r="K30" s="932">
        <v>374537.78044999996</v>
      </c>
      <c r="L30" s="932">
        <v>0</v>
      </c>
      <c r="M30" s="932">
        <v>635.7020500000001</v>
      </c>
      <c r="N30" s="932">
        <v>3421646.2916199998</v>
      </c>
      <c r="O30" s="943">
        <f t="shared" si="5"/>
        <v>8.5724046884124341E-2</v>
      </c>
    </row>
    <row r="31" spans="1:15" s="255" customFormat="1" ht="25.5" customHeight="1">
      <c r="A31" s="368" t="s">
        <v>813</v>
      </c>
      <c r="B31" s="932">
        <v>2227230.4068800001</v>
      </c>
      <c r="C31" s="932">
        <v>842199.59066999995</v>
      </c>
      <c r="D31" s="932">
        <v>0</v>
      </c>
      <c r="E31" s="932">
        <v>3.3860000000000001E-2</v>
      </c>
      <c r="F31" s="932">
        <v>3069430.0314099998</v>
      </c>
      <c r="G31" s="942">
        <f t="shared" si="3"/>
        <v>7.9596073493560113E-2</v>
      </c>
      <c r="H31" s="368"/>
      <c r="I31" s="934" t="str">
        <f t="shared" si="4"/>
        <v xml:space="preserve">  BCR</v>
      </c>
      <c r="J31" s="932">
        <v>3861578.34791</v>
      </c>
      <c r="K31" s="932">
        <v>63863.272920000003</v>
      </c>
      <c r="L31" s="932">
        <v>0</v>
      </c>
      <c r="M31" s="932">
        <v>358.98758000000004</v>
      </c>
      <c r="N31" s="932">
        <v>3925800.6084099999</v>
      </c>
      <c r="O31" s="943">
        <f t="shared" si="5"/>
        <v>9.8354852235099918E-2</v>
      </c>
    </row>
    <row r="32" spans="1:15" s="255" customFormat="1" ht="25.5" customHeight="1">
      <c r="A32" s="368" t="s">
        <v>819</v>
      </c>
      <c r="B32" s="932">
        <v>1111830.1845199999</v>
      </c>
      <c r="C32" s="932">
        <v>668460.46383000002</v>
      </c>
      <c r="D32" s="932">
        <v>0</v>
      </c>
      <c r="E32" s="932">
        <v>367.43590999999998</v>
      </c>
      <c r="F32" s="932">
        <v>1780658.0842599999</v>
      </c>
      <c r="G32" s="942">
        <f t="shared" si="3"/>
        <v>4.6175801465183762E-2</v>
      </c>
      <c r="H32" s="368"/>
      <c r="I32" s="934" t="str">
        <f t="shared" si="4"/>
        <v xml:space="preserve">  BGA</v>
      </c>
      <c r="J32" s="932">
        <v>1885836.0956300001</v>
      </c>
      <c r="K32" s="932">
        <v>378722.81005999999</v>
      </c>
      <c r="L32" s="932">
        <v>0</v>
      </c>
      <c r="M32" s="932">
        <v>1422.49181</v>
      </c>
      <c r="N32" s="932">
        <v>2265981.3975</v>
      </c>
      <c r="O32" s="943">
        <f t="shared" si="5"/>
        <v>5.6770653364604545E-2</v>
      </c>
    </row>
    <row r="33" spans="1:15" s="255" customFormat="1" ht="25.5" customHeight="1">
      <c r="A33" s="368" t="s">
        <v>818</v>
      </c>
      <c r="B33" s="932">
        <v>908115.44186999998</v>
      </c>
      <c r="C33" s="932">
        <v>460784.11012999999</v>
      </c>
      <c r="D33" s="932">
        <v>0</v>
      </c>
      <c r="E33" s="932">
        <v>0</v>
      </c>
      <c r="F33" s="932">
        <v>1368899.5519999999</v>
      </c>
      <c r="G33" s="942">
        <f t="shared" si="3"/>
        <v>3.549813099868615E-2</v>
      </c>
      <c r="H33" s="368"/>
      <c r="I33" s="934" t="str">
        <f t="shared" si="4"/>
        <v xml:space="preserve">  BEC</v>
      </c>
      <c r="J33" s="932">
        <v>3129986.1359699997</v>
      </c>
      <c r="K33" s="932">
        <v>236001.99462000001</v>
      </c>
      <c r="L33" s="932">
        <v>0</v>
      </c>
      <c r="M33" s="932">
        <v>0</v>
      </c>
      <c r="N33" s="932">
        <v>3365988.1305900002</v>
      </c>
      <c r="O33" s="943">
        <f t="shared" si="5"/>
        <v>8.4329617887385216E-2</v>
      </c>
    </row>
    <row r="34" spans="1:15" s="255" customFormat="1" ht="25.5" customHeight="1">
      <c r="A34" s="368" t="s">
        <v>820</v>
      </c>
      <c r="B34" s="932">
        <v>1639395.0788499999</v>
      </c>
      <c r="C34" s="932">
        <v>322482.86783999996</v>
      </c>
      <c r="D34" s="932">
        <v>0</v>
      </c>
      <c r="E34" s="932">
        <v>966.94934999999998</v>
      </c>
      <c r="F34" s="932">
        <v>1962844.89604</v>
      </c>
      <c r="G34" s="942">
        <f t="shared" si="3"/>
        <v>5.0900246952327456E-2</v>
      </c>
      <c r="H34" s="368"/>
      <c r="I34" s="934" t="str">
        <f t="shared" si="4"/>
        <v xml:space="preserve">  BSO</v>
      </c>
      <c r="J34" s="932">
        <v>3670343.4336700002</v>
      </c>
      <c r="K34" s="932">
        <v>144657.27980000002</v>
      </c>
      <c r="L34" s="932">
        <v>0</v>
      </c>
      <c r="M34" s="932">
        <v>107.17004</v>
      </c>
      <c r="N34" s="932">
        <v>3815107.8835100001</v>
      </c>
      <c r="O34" s="943">
        <f t="shared" si="5"/>
        <v>9.5581617502363589E-2</v>
      </c>
    </row>
    <row r="35" spans="1:15" s="255" customFormat="1" ht="25.5" customHeight="1">
      <c r="A35" s="368" t="s">
        <v>822</v>
      </c>
      <c r="B35" s="932">
        <v>5072.5016500000002</v>
      </c>
      <c r="C35" s="932">
        <v>17562.92124</v>
      </c>
      <c r="D35" s="932">
        <v>0</v>
      </c>
      <c r="E35" s="932">
        <v>0</v>
      </c>
      <c r="F35" s="932">
        <v>22635.422890000002</v>
      </c>
      <c r="G35" s="942">
        <f t="shared" si="3"/>
        <v>5.8697893924059019E-4</v>
      </c>
      <c r="H35" s="368"/>
      <c r="I35" s="934" t="str">
        <f t="shared" si="4"/>
        <v xml:space="preserve">  BNA</v>
      </c>
      <c r="J35" s="932">
        <v>939.3</v>
      </c>
      <c r="K35" s="932">
        <v>8841.9229500000001</v>
      </c>
      <c r="L35" s="932">
        <v>0</v>
      </c>
      <c r="M35" s="932">
        <v>0</v>
      </c>
      <c r="N35" s="932">
        <v>9781.2229499999994</v>
      </c>
      <c r="O35" s="943">
        <f t="shared" si="5"/>
        <v>2.4505338754722263E-4</v>
      </c>
    </row>
    <row r="36" spans="1:15" s="255" customFormat="1" ht="25.5" customHeight="1">
      <c r="A36" s="368" t="s">
        <v>821</v>
      </c>
      <c r="B36" s="932">
        <v>399.67371000000003</v>
      </c>
      <c r="C36" s="932">
        <v>9177.8806000000004</v>
      </c>
      <c r="D36" s="932">
        <v>0</v>
      </c>
      <c r="E36" s="932">
        <v>0</v>
      </c>
      <c r="F36" s="932">
        <v>9577.5543100000014</v>
      </c>
      <c r="G36" s="942">
        <f t="shared" si="3"/>
        <v>2.4836393367700597E-4</v>
      </c>
      <c r="H36" s="368"/>
      <c r="I36" s="934" t="str">
        <f t="shared" si="4"/>
        <v xml:space="preserve">  BDB</v>
      </c>
      <c r="J36" s="932">
        <v>34817.861199999999</v>
      </c>
      <c r="K36" s="932">
        <v>380.4239</v>
      </c>
      <c r="L36" s="932">
        <v>0</v>
      </c>
      <c r="M36" s="932">
        <v>0</v>
      </c>
      <c r="N36" s="932">
        <v>35198.285100000001</v>
      </c>
      <c r="O36" s="943">
        <f t="shared" si="5"/>
        <v>8.8183850257783289E-4</v>
      </c>
    </row>
    <row r="37" spans="1:15" s="255" customFormat="1" ht="25.5" customHeight="1">
      <c r="A37" s="368" t="s">
        <v>823</v>
      </c>
      <c r="B37" s="932">
        <v>2295954.8135700002</v>
      </c>
      <c r="C37" s="932">
        <v>216967.47563</v>
      </c>
      <c r="D37" s="932">
        <v>0</v>
      </c>
      <c r="E37" s="932">
        <v>0</v>
      </c>
      <c r="F37" s="932">
        <v>2512922.2892</v>
      </c>
      <c r="G37" s="942">
        <f t="shared" si="3"/>
        <v>6.5164784721574581E-2</v>
      </c>
      <c r="H37" s="368"/>
      <c r="I37" s="934" t="str">
        <f t="shared" si="4"/>
        <v xml:space="preserve">  BIE</v>
      </c>
      <c r="J37" s="932">
        <v>2989283.9844999998</v>
      </c>
      <c r="K37" s="932">
        <v>248457.88019999999</v>
      </c>
      <c r="L37" s="932">
        <v>0</v>
      </c>
      <c r="M37" s="932">
        <v>3964.31104</v>
      </c>
      <c r="N37" s="932">
        <v>3241706.1757399999</v>
      </c>
      <c r="O37" s="943">
        <f t="shared" si="5"/>
        <v>8.1215926051234649E-2</v>
      </c>
    </row>
    <row r="38" spans="1:15" s="255" customFormat="1" ht="25.5" customHeight="1">
      <c r="A38" s="368" t="s">
        <v>824</v>
      </c>
      <c r="B38" s="932">
        <v>304812.62427999999</v>
      </c>
      <c r="C38" s="932">
        <v>37291.103770000002</v>
      </c>
      <c r="D38" s="932">
        <v>0</v>
      </c>
      <c r="E38" s="932">
        <v>0</v>
      </c>
      <c r="F38" s="932">
        <v>342103.72805000003</v>
      </c>
      <c r="G38" s="942">
        <f t="shared" si="3"/>
        <v>8.8713908450879543E-3</v>
      </c>
      <c r="H38" s="368"/>
      <c r="I38" s="934" t="str">
        <f t="shared" si="4"/>
        <v xml:space="preserve">  BFO</v>
      </c>
      <c r="J38" s="932">
        <v>1074149.72884</v>
      </c>
      <c r="K38" s="932">
        <v>68876.946069999991</v>
      </c>
      <c r="L38" s="932">
        <v>0</v>
      </c>
      <c r="M38" s="932">
        <v>0</v>
      </c>
      <c r="N38" s="932">
        <v>1143026.6749100001</v>
      </c>
      <c r="O38" s="943">
        <f t="shared" si="5"/>
        <v>2.8636762516852099E-2</v>
      </c>
    </row>
    <row r="39" spans="1:15" s="255" customFormat="1" ht="25.5" customHeight="1">
      <c r="A39" s="368" t="s">
        <v>1313</v>
      </c>
      <c r="B39" s="932">
        <v>1051901.5078799999</v>
      </c>
      <c r="C39" s="932">
        <v>80833.984260000012</v>
      </c>
      <c r="D39" s="932">
        <v>0</v>
      </c>
      <c r="E39" s="932">
        <v>0.59550999999999998</v>
      </c>
      <c r="F39" s="932">
        <v>1132736.0876500001</v>
      </c>
      <c r="G39" s="942">
        <f t="shared" si="3"/>
        <v>2.9373969746422229E-2</v>
      </c>
      <c r="H39" s="368"/>
      <c r="I39" s="934" t="str">
        <f t="shared" si="4"/>
        <v xml:space="preserve">  BFS</v>
      </c>
      <c r="J39" s="932">
        <v>1675336.22985</v>
      </c>
      <c r="K39" s="932">
        <v>129802.44342</v>
      </c>
      <c r="L39" s="932">
        <v>0</v>
      </c>
      <c r="M39" s="932">
        <v>0</v>
      </c>
      <c r="N39" s="932">
        <v>1805138.6732699999</v>
      </c>
      <c r="O39" s="943">
        <f t="shared" si="5"/>
        <v>4.5224952865154003E-2</v>
      </c>
    </row>
    <row r="40" spans="1:15" s="255" customFormat="1" ht="25.5" customHeight="1">
      <c r="A40" s="368" t="s">
        <v>1314</v>
      </c>
      <c r="B40" s="932">
        <v>1553232.7605300001</v>
      </c>
      <c r="C40" s="932">
        <v>219407.72565000001</v>
      </c>
      <c r="D40" s="932">
        <v>0</v>
      </c>
      <c r="E40" s="932">
        <v>0</v>
      </c>
      <c r="F40" s="932">
        <v>1772640.48618</v>
      </c>
      <c r="G40" s="942">
        <f t="shared" si="3"/>
        <v>4.5967890120247733E-2</v>
      </c>
      <c r="H40" s="368"/>
      <c r="I40" s="934" t="str">
        <f t="shared" si="4"/>
        <v xml:space="preserve">  BPR</v>
      </c>
      <c r="J40" s="932">
        <v>2985087.1779099996</v>
      </c>
      <c r="K40" s="932">
        <v>99962.489589999997</v>
      </c>
      <c r="L40" s="932">
        <v>0</v>
      </c>
      <c r="M40" s="932">
        <v>0</v>
      </c>
      <c r="N40" s="932">
        <v>3085049.6675</v>
      </c>
      <c r="O40" s="943">
        <f t="shared" si="5"/>
        <v>7.7291139935861286E-2</v>
      </c>
    </row>
    <row r="41" spans="1:15" s="255" customFormat="1" ht="26.25" customHeight="1" thickBot="1">
      <c r="A41" s="368"/>
      <c r="B41" s="936"/>
      <c r="C41" s="936"/>
      <c r="D41" s="936"/>
      <c r="E41" s="936"/>
      <c r="F41" s="936"/>
      <c r="G41" s="944"/>
      <c r="H41" s="941"/>
      <c r="I41" s="936"/>
      <c r="J41" s="936"/>
      <c r="K41" s="936"/>
      <c r="L41" s="938"/>
      <c r="M41" s="936"/>
      <c r="N41" s="936"/>
      <c r="O41" s="945"/>
    </row>
    <row r="42" spans="1:15" s="255" customFormat="1" ht="29.25" customHeight="1" thickTop="1" thickBot="1">
      <c r="A42" s="369" t="s">
        <v>828</v>
      </c>
      <c r="B42" s="939">
        <v>29641844.00172</v>
      </c>
      <c r="C42" s="939">
        <v>8910262.88356</v>
      </c>
      <c r="D42" s="939">
        <v>0</v>
      </c>
      <c r="E42" s="939">
        <v>10474.11513</v>
      </c>
      <c r="F42" s="939">
        <v>38562581.000410005</v>
      </c>
      <c r="G42" s="939"/>
      <c r="H42" s="941"/>
      <c r="I42" s="946"/>
      <c r="J42" s="939">
        <v>36909470.920120001</v>
      </c>
      <c r="K42" s="939">
        <v>2996691.0005999999</v>
      </c>
      <c r="L42" s="940">
        <v>95.371279999999999</v>
      </c>
      <c r="M42" s="939">
        <v>8403.94938</v>
      </c>
      <c r="N42" s="939">
        <v>39914661.241379999</v>
      </c>
      <c r="O42" s="947"/>
    </row>
    <row r="43" spans="1:15" s="255" customFormat="1" ht="10.5" customHeight="1" thickTop="1" thickBot="1">
      <c r="A43" s="371"/>
      <c r="B43" s="948"/>
      <c r="C43" s="948"/>
      <c r="D43" s="948"/>
      <c r="E43" s="948"/>
      <c r="F43" s="948"/>
      <c r="G43" s="948"/>
      <c r="H43" s="948"/>
      <c r="I43" s="948"/>
      <c r="J43" s="949"/>
      <c r="K43" s="658"/>
      <c r="L43" s="950"/>
      <c r="M43" s="948"/>
      <c r="N43" s="948"/>
      <c r="O43" s="948"/>
    </row>
    <row r="44" spans="1:15" s="255" customFormat="1" ht="13.5" customHeight="1" thickTop="1">
      <c r="A44" s="372" t="s">
        <v>829</v>
      </c>
      <c r="B44" s="951"/>
      <c r="C44" s="951"/>
      <c r="D44" s="951"/>
      <c r="E44" s="932"/>
      <c r="F44" s="932"/>
      <c r="G44" s="932"/>
      <c r="H44" s="932"/>
      <c r="I44" s="932"/>
      <c r="J44" s="943"/>
      <c r="L44" s="915"/>
      <c r="M44" s="932"/>
      <c r="N44" s="932"/>
      <c r="O44" s="932"/>
    </row>
    <row r="45" spans="1:15" s="255" customFormat="1" ht="15.75" customHeight="1">
      <c r="A45" s="372" t="s">
        <v>830</v>
      </c>
      <c r="B45" s="951"/>
      <c r="C45" s="951"/>
      <c r="D45" s="951"/>
      <c r="E45" s="932"/>
      <c r="F45" s="932"/>
      <c r="G45" s="932"/>
      <c r="H45" s="932"/>
      <c r="I45" s="932"/>
      <c r="J45" s="943"/>
      <c r="L45" s="915"/>
      <c r="M45" s="932"/>
      <c r="N45" s="932"/>
      <c r="O45" s="932"/>
    </row>
    <row r="46" spans="1:15" s="255" customFormat="1" ht="15.75" customHeight="1">
      <c r="A46" s="372" t="s">
        <v>831</v>
      </c>
      <c r="B46" s="951"/>
      <c r="C46" s="951"/>
      <c r="D46" s="951"/>
      <c r="E46" s="932"/>
      <c r="F46" s="932"/>
      <c r="G46" s="932"/>
      <c r="H46" s="932"/>
      <c r="I46" s="932"/>
      <c r="J46" s="943"/>
      <c r="L46" s="915"/>
      <c r="M46" s="932"/>
      <c r="N46" s="932"/>
      <c r="O46" s="932"/>
    </row>
    <row r="47" spans="1:15" s="659" customFormat="1" ht="15.75" customHeight="1">
      <c r="A47" s="373" t="s">
        <v>832</v>
      </c>
      <c r="B47" s="952"/>
      <c r="C47" s="952"/>
      <c r="D47" s="952"/>
      <c r="E47" s="953"/>
      <c r="F47" s="953"/>
      <c r="G47" s="953"/>
      <c r="H47" s="953"/>
      <c r="I47" s="953"/>
      <c r="J47" s="953"/>
      <c r="K47" s="953"/>
      <c r="L47" s="954"/>
      <c r="M47" s="954"/>
      <c r="N47" s="953"/>
      <c r="O47" s="953"/>
    </row>
    <row r="48" spans="1:15" s="675" customFormat="1" ht="9.75" customHeight="1">
      <c r="A48" s="374"/>
      <c r="B48" s="955"/>
      <c r="C48" s="955"/>
      <c r="D48" s="955"/>
      <c r="E48" s="955"/>
      <c r="F48" s="955"/>
      <c r="G48" s="955"/>
      <c r="H48" s="955"/>
      <c r="I48" s="955"/>
      <c r="J48" s="955"/>
      <c r="K48" s="955"/>
      <c r="L48" s="956"/>
      <c r="M48" s="957"/>
      <c r="N48" s="955"/>
      <c r="O48" s="955"/>
    </row>
    <row r="49" spans="1:15" s="268" customFormat="1" ht="13.5" customHeight="1">
      <c r="A49" s="145"/>
      <c r="B49" s="958"/>
      <c r="C49" s="958"/>
      <c r="D49" s="958"/>
      <c r="E49" s="959"/>
      <c r="F49" s="959"/>
      <c r="G49" s="959"/>
      <c r="H49" s="959"/>
      <c r="I49" s="959"/>
      <c r="J49" s="959"/>
      <c r="K49" s="959"/>
      <c r="L49" s="764"/>
      <c r="M49" s="960"/>
      <c r="N49" s="959"/>
      <c r="O49" s="959"/>
    </row>
    <row r="50" spans="1:15" s="268" customFormat="1" ht="13.5" customHeight="1">
      <c r="B50" s="959"/>
      <c r="C50" s="959"/>
      <c r="D50" s="959"/>
      <c r="E50" s="959"/>
      <c r="F50" s="959"/>
      <c r="G50" s="959"/>
      <c r="H50" s="959"/>
      <c r="I50" s="959"/>
      <c r="J50" s="959"/>
      <c r="K50" s="959"/>
      <c r="L50" s="764"/>
      <c r="M50" s="960"/>
      <c r="N50" s="959"/>
      <c r="O50" s="959"/>
    </row>
    <row r="51" spans="1:15" ht="13.5" customHeight="1">
      <c r="A51" s="268"/>
    </row>
    <row r="52" spans="1:15" ht="13.5" customHeight="1">
      <c r="A52" s="268"/>
    </row>
    <row r="53" spans="1:15" ht="13.5" customHeight="1">
      <c r="A53" s="26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5"/>
  <sheetViews>
    <sheetView zoomScale="75" workbookViewId="0">
      <selection activeCell="B197" sqref="B197"/>
    </sheetView>
  </sheetViews>
  <sheetFormatPr defaultColWidth="9.140625" defaultRowHeight="15"/>
  <cols>
    <col min="1" max="1" width="53.7109375" style="173" customWidth="1"/>
    <col min="2" max="15" width="14.140625" style="268" customWidth="1"/>
    <col min="16" max="16" width="15.5703125" style="268" customWidth="1"/>
    <col min="17" max="17" width="12" style="177" customWidth="1"/>
    <col min="18" max="18" width="2.5703125" style="268" customWidth="1"/>
    <col min="19" max="256" width="9.140625" style="864"/>
    <col min="257" max="257" width="53.7109375" style="864" customWidth="1"/>
    <col min="258" max="271" width="14.140625" style="864" customWidth="1"/>
    <col min="272" max="272" width="15.5703125" style="864" customWidth="1"/>
    <col min="273" max="273" width="12" style="864" customWidth="1"/>
    <col min="274" max="274" width="2.5703125" style="864" customWidth="1"/>
    <col min="275" max="512" width="9.140625" style="864"/>
    <col min="513" max="513" width="53.7109375" style="864" customWidth="1"/>
    <col min="514" max="527" width="14.140625" style="864" customWidth="1"/>
    <col min="528" max="528" width="15.5703125" style="864" customWidth="1"/>
    <col min="529" max="529" width="12" style="864" customWidth="1"/>
    <col min="530" max="530" width="2.5703125" style="864" customWidth="1"/>
    <col min="531" max="768" width="9.140625" style="864"/>
    <col min="769" max="769" width="53.7109375" style="864" customWidth="1"/>
    <col min="770" max="783" width="14.140625" style="864" customWidth="1"/>
    <col min="784" max="784" width="15.5703125" style="864" customWidth="1"/>
    <col min="785" max="785" width="12" style="864" customWidth="1"/>
    <col min="786" max="786" width="2.5703125" style="864" customWidth="1"/>
    <col min="787" max="1024" width="9.140625" style="864"/>
    <col min="1025" max="1025" width="53.7109375" style="864" customWidth="1"/>
    <col min="1026" max="1039" width="14.140625" style="864" customWidth="1"/>
    <col min="1040" max="1040" width="15.5703125" style="864" customWidth="1"/>
    <col min="1041" max="1041" width="12" style="864" customWidth="1"/>
    <col min="1042" max="1042" width="2.5703125" style="864" customWidth="1"/>
    <col min="1043" max="1280" width="9.140625" style="864"/>
    <col min="1281" max="1281" width="53.7109375" style="864" customWidth="1"/>
    <col min="1282" max="1295" width="14.140625" style="864" customWidth="1"/>
    <col min="1296" max="1296" width="15.5703125" style="864" customWidth="1"/>
    <col min="1297" max="1297" width="12" style="864" customWidth="1"/>
    <col min="1298" max="1298" width="2.5703125" style="864" customWidth="1"/>
    <col min="1299" max="1536" width="9.140625" style="864"/>
    <col min="1537" max="1537" width="53.7109375" style="864" customWidth="1"/>
    <col min="1538" max="1551" width="14.140625" style="864" customWidth="1"/>
    <col min="1552" max="1552" width="15.5703125" style="864" customWidth="1"/>
    <col min="1553" max="1553" width="12" style="864" customWidth="1"/>
    <col min="1554" max="1554" width="2.5703125" style="864" customWidth="1"/>
    <col min="1555" max="1792" width="9.140625" style="864"/>
    <col min="1793" max="1793" width="53.7109375" style="864" customWidth="1"/>
    <col min="1794" max="1807" width="14.140625" style="864" customWidth="1"/>
    <col min="1808" max="1808" width="15.5703125" style="864" customWidth="1"/>
    <col min="1809" max="1809" width="12" style="864" customWidth="1"/>
    <col min="1810" max="1810" width="2.5703125" style="864" customWidth="1"/>
    <col min="1811" max="2048" width="9.140625" style="864"/>
    <col min="2049" max="2049" width="53.7109375" style="864" customWidth="1"/>
    <col min="2050" max="2063" width="14.140625" style="864" customWidth="1"/>
    <col min="2064" max="2064" width="15.5703125" style="864" customWidth="1"/>
    <col min="2065" max="2065" width="12" style="864" customWidth="1"/>
    <col min="2066" max="2066" width="2.5703125" style="864" customWidth="1"/>
    <col min="2067" max="2304" width="9.140625" style="864"/>
    <col min="2305" max="2305" width="53.7109375" style="864" customWidth="1"/>
    <col min="2306" max="2319" width="14.140625" style="864" customWidth="1"/>
    <col min="2320" max="2320" width="15.5703125" style="864" customWidth="1"/>
    <col min="2321" max="2321" width="12" style="864" customWidth="1"/>
    <col min="2322" max="2322" width="2.5703125" style="864" customWidth="1"/>
    <col min="2323" max="2560" width="9.140625" style="864"/>
    <col min="2561" max="2561" width="53.7109375" style="864" customWidth="1"/>
    <col min="2562" max="2575" width="14.140625" style="864" customWidth="1"/>
    <col min="2576" max="2576" width="15.5703125" style="864" customWidth="1"/>
    <col min="2577" max="2577" width="12" style="864" customWidth="1"/>
    <col min="2578" max="2578" width="2.5703125" style="864" customWidth="1"/>
    <col min="2579" max="2816" width="9.140625" style="864"/>
    <col min="2817" max="2817" width="53.7109375" style="864" customWidth="1"/>
    <col min="2818" max="2831" width="14.140625" style="864" customWidth="1"/>
    <col min="2832" max="2832" width="15.5703125" style="864" customWidth="1"/>
    <col min="2833" max="2833" width="12" style="864" customWidth="1"/>
    <col min="2834" max="2834" width="2.5703125" style="864" customWidth="1"/>
    <col min="2835" max="3072" width="9.140625" style="864"/>
    <col min="3073" max="3073" width="53.7109375" style="864" customWidth="1"/>
    <col min="3074" max="3087" width="14.140625" style="864" customWidth="1"/>
    <col min="3088" max="3088" width="15.5703125" style="864" customWidth="1"/>
    <col min="3089" max="3089" width="12" style="864" customWidth="1"/>
    <col min="3090" max="3090" width="2.5703125" style="864" customWidth="1"/>
    <col min="3091" max="3328" width="9.140625" style="864"/>
    <col min="3329" max="3329" width="53.7109375" style="864" customWidth="1"/>
    <col min="3330" max="3343" width="14.140625" style="864" customWidth="1"/>
    <col min="3344" max="3344" width="15.5703125" style="864" customWidth="1"/>
    <col min="3345" max="3345" width="12" style="864" customWidth="1"/>
    <col min="3346" max="3346" width="2.5703125" style="864" customWidth="1"/>
    <col min="3347" max="3584" width="9.140625" style="864"/>
    <col min="3585" max="3585" width="53.7109375" style="864" customWidth="1"/>
    <col min="3586" max="3599" width="14.140625" style="864" customWidth="1"/>
    <col min="3600" max="3600" width="15.5703125" style="864" customWidth="1"/>
    <col min="3601" max="3601" width="12" style="864" customWidth="1"/>
    <col min="3602" max="3602" width="2.5703125" style="864" customWidth="1"/>
    <col min="3603" max="3840" width="9.140625" style="864"/>
    <col min="3841" max="3841" width="53.7109375" style="864" customWidth="1"/>
    <col min="3842" max="3855" width="14.140625" style="864" customWidth="1"/>
    <col min="3856" max="3856" width="15.5703125" style="864" customWidth="1"/>
    <col min="3857" max="3857" width="12" style="864" customWidth="1"/>
    <col min="3858" max="3858" width="2.5703125" style="864" customWidth="1"/>
    <col min="3859" max="4096" width="9.140625" style="864"/>
    <col min="4097" max="4097" width="53.7109375" style="864" customWidth="1"/>
    <col min="4098" max="4111" width="14.140625" style="864" customWidth="1"/>
    <col min="4112" max="4112" width="15.5703125" style="864" customWidth="1"/>
    <col min="4113" max="4113" width="12" style="864" customWidth="1"/>
    <col min="4114" max="4114" width="2.5703125" style="864" customWidth="1"/>
    <col min="4115" max="4352" width="9.140625" style="864"/>
    <col min="4353" max="4353" width="53.7109375" style="864" customWidth="1"/>
    <col min="4354" max="4367" width="14.140625" style="864" customWidth="1"/>
    <col min="4368" max="4368" width="15.5703125" style="864" customWidth="1"/>
    <col min="4369" max="4369" width="12" style="864" customWidth="1"/>
    <col min="4370" max="4370" width="2.5703125" style="864" customWidth="1"/>
    <col min="4371" max="4608" width="9.140625" style="864"/>
    <col min="4609" max="4609" width="53.7109375" style="864" customWidth="1"/>
    <col min="4610" max="4623" width="14.140625" style="864" customWidth="1"/>
    <col min="4624" max="4624" width="15.5703125" style="864" customWidth="1"/>
    <col min="4625" max="4625" width="12" style="864" customWidth="1"/>
    <col min="4626" max="4626" width="2.5703125" style="864" customWidth="1"/>
    <col min="4627" max="4864" width="9.140625" style="864"/>
    <col min="4865" max="4865" width="53.7109375" style="864" customWidth="1"/>
    <col min="4866" max="4879" width="14.140625" style="864" customWidth="1"/>
    <col min="4880" max="4880" width="15.5703125" style="864" customWidth="1"/>
    <col min="4881" max="4881" width="12" style="864" customWidth="1"/>
    <col min="4882" max="4882" width="2.5703125" style="864" customWidth="1"/>
    <col min="4883" max="5120" width="9.140625" style="864"/>
    <col min="5121" max="5121" width="53.7109375" style="864" customWidth="1"/>
    <col min="5122" max="5135" width="14.140625" style="864" customWidth="1"/>
    <col min="5136" max="5136" width="15.5703125" style="864" customWidth="1"/>
    <col min="5137" max="5137" width="12" style="864" customWidth="1"/>
    <col min="5138" max="5138" width="2.5703125" style="864" customWidth="1"/>
    <col min="5139" max="5376" width="9.140625" style="864"/>
    <col min="5377" max="5377" width="53.7109375" style="864" customWidth="1"/>
    <col min="5378" max="5391" width="14.140625" style="864" customWidth="1"/>
    <col min="5392" max="5392" width="15.5703125" style="864" customWidth="1"/>
    <col min="5393" max="5393" width="12" style="864" customWidth="1"/>
    <col min="5394" max="5394" width="2.5703125" style="864" customWidth="1"/>
    <col min="5395" max="5632" width="9.140625" style="864"/>
    <col min="5633" max="5633" width="53.7109375" style="864" customWidth="1"/>
    <col min="5634" max="5647" width="14.140625" style="864" customWidth="1"/>
    <col min="5648" max="5648" width="15.5703125" style="864" customWidth="1"/>
    <col min="5649" max="5649" width="12" style="864" customWidth="1"/>
    <col min="5650" max="5650" width="2.5703125" style="864" customWidth="1"/>
    <col min="5651" max="5888" width="9.140625" style="864"/>
    <col min="5889" max="5889" width="53.7109375" style="864" customWidth="1"/>
    <col min="5890" max="5903" width="14.140625" style="864" customWidth="1"/>
    <col min="5904" max="5904" width="15.5703125" style="864" customWidth="1"/>
    <col min="5905" max="5905" width="12" style="864" customWidth="1"/>
    <col min="5906" max="5906" width="2.5703125" style="864" customWidth="1"/>
    <col min="5907" max="6144" width="9.140625" style="864"/>
    <col min="6145" max="6145" width="53.7109375" style="864" customWidth="1"/>
    <col min="6146" max="6159" width="14.140625" style="864" customWidth="1"/>
    <col min="6160" max="6160" width="15.5703125" style="864" customWidth="1"/>
    <col min="6161" max="6161" width="12" style="864" customWidth="1"/>
    <col min="6162" max="6162" width="2.5703125" style="864" customWidth="1"/>
    <col min="6163" max="6400" width="9.140625" style="864"/>
    <col min="6401" max="6401" width="53.7109375" style="864" customWidth="1"/>
    <col min="6402" max="6415" width="14.140625" style="864" customWidth="1"/>
    <col min="6416" max="6416" width="15.5703125" style="864" customWidth="1"/>
    <col min="6417" max="6417" width="12" style="864" customWidth="1"/>
    <col min="6418" max="6418" width="2.5703125" style="864" customWidth="1"/>
    <col min="6419" max="6656" width="9.140625" style="864"/>
    <col min="6657" max="6657" width="53.7109375" style="864" customWidth="1"/>
    <col min="6658" max="6671" width="14.140625" style="864" customWidth="1"/>
    <col min="6672" max="6672" width="15.5703125" style="864" customWidth="1"/>
    <col min="6673" max="6673" width="12" style="864" customWidth="1"/>
    <col min="6674" max="6674" width="2.5703125" style="864" customWidth="1"/>
    <col min="6675" max="6912" width="9.140625" style="864"/>
    <col min="6913" max="6913" width="53.7109375" style="864" customWidth="1"/>
    <col min="6914" max="6927" width="14.140625" style="864" customWidth="1"/>
    <col min="6928" max="6928" width="15.5703125" style="864" customWidth="1"/>
    <col min="6929" max="6929" width="12" style="864" customWidth="1"/>
    <col min="6930" max="6930" width="2.5703125" style="864" customWidth="1"/>
    <col min="6931" max="7168" width="9.140625" style="864"/>
    <col min="7169" max="7169" width="53.7109375" style="864" customWidth="1"/>
    <col min="7170" max="7183" width="14.140625" style="864" customWidth="1"/>
    <col min="7184" max="7184" width="15.5703125" style="864" customWidth="1"/>
    <col min="7185" max="7185" width="12" style="864" customWidth="1"/>
    <col min="7186" max="7186" width="2.5703125" style="864" customWidth="1"/>
    <col min="7187" max="7424" width="9.140625" style="864"/>
    <col min="7425" max="7425" width="53.7109375" style="864" customWidth="1"/>
    <col min="7426" max="7439" width="14.140625" style="864" customWidth="1"/>
    <col min="7440" max="7440" width="15.5703125" style="864" customWidth="1"/>
    <col min="7441" max="7441" width="12" style="864" customWidth="1"/>
    <col min="7442" max="7442" width="2.5703125" style="864" customWidth="1"/>
    <col min="7443" max="7680" width="9.140625" style="864"/>
    <col min="7681" max="7681" width="53.7109375" style="864" customWidth="1"/>
    <col min="7682" max="7695" width="14.140625" style="864" customWidth="1"/>
    <col min="7696" max="7696" width="15.5703125" style="864" customWidth="1"/>
    <col min="7697" max="7697" width="12" style="864" customWidth="1"/>
    <col min="7698" max="7698" width="2.5703125" style="864" customWidth="1"/>
    <col min="7699" max="7936" width="9.140625" style="864"/>
    <col min="7937" max="7937" width="53.7109375" style="864" customWidth="1"/>
    <col min="7938" max="7951" width="14.140625" style="864" customWidth="1"/>
    <col min="7952" max="7952" width="15.5703125" style="864" customWidth="1"/>
    <col min="7953" max="7953" width="12" style="864" customWidth="1"/>
    <col min="7954" max="7954" width="2.5703125" style="864" customWidth="1"/>
    <col min="7955" max="8192" width="9.140625" style="864"/>
    <col min="8193" max="8193" width="53.7109375" style="864" customWidth="1"/>
    <col min="8194" max="8207" width="14.140625" style="864" customWidth="1"/>
    <col min="8208" max="8208" width="15.5703125" style="864" customWidth="1"/>
    <col min="8209" max="8209" width="12" style="864" customWidth="1"/>
    <col min="8210" max="8210" width="2.5703125" style="864" customWidth="1"/>
    <col min="8211" max="8448" width="9.140625" style="864"/>
    <col min="8449" max="8449" width="53.7109375" style="864" customWidth="1"/>
    <col min="8450" max="8463" width="14.140625" style="864" customWidth="1"/>
    <col min="8464" max="8464" width="15.5703125" style="864" customWidth="1"/>
    <col min="8465" max="8465" width="12" style="864" customWidth="1"/>
    <col min="8466" max="8466" width="2.5703125" style="864" customWidth="1"/>
    <col min="8467" max="8704" width="9.140625" style="864"/>
    <col min="8705" max="8705" width="53.7109375" style="864" customWidth="1"/>
    <col min="8706" max="8719" width="14.140625" style="864" customWidth="1"/>
    <col min="8720" max="8720" width="15.5703125" style="864" customWidth="1"/>
    <col min="8721" max="8721" width="12" style="864" customWidth="1"/>
    <col min="8722" max="8722" width="2.5703125" style="864" customWidth="1"/>
    <col min="8723" max="8960" width="9.140625" style="864"/>
    <col min="8961" max="8961" width="53.7109375" style="864" customWidth="1"/>
    <col min="8962" max="8975" width="14.140625" style="864" customWidth="1"/>
    <col min="8976" max="8976" width="15.5703125" style="864" customWidth="1"/>
    <col min="8977" max="8977" width="12" style="864" customWidth="1"/>
    <col min="8978" max="8978" width="2.5703125" style="864" customWidth="1"/>
    <col min="8979" max="9216" width="9.140625" style="864"/>
    <col min="9217" max="9217" width="53.7109375" style="864" customWidth="1"/>
    <col min="9218" max="9231" width="14.140625" style="864" customWidth="1"/>
    <col min="9232" max="9232" width="15.5703125" style="864" customWidth="1"/>
    <col min="9233" max="9233" width="12" style="864" customWidth="1"/>
    <col min="9234" max="9234" width="2.5703125" style="864" customWidth="1"/>
    <col min="9235" max="9472" width="9.140625" style="864"/>
    <col min="9473" max="9473" width="53.7109375" style="864" customWidth="1"/>
    <col min="9474" max="9487" width="14.140625" style="864" customWidth="1"/>
    <col min="9488" max="9488" width="15.5703125" style="864" customWidth="1"/>
    <col min="9489" max="9489" width="12" style="864" customWidth="1"/>
    <col min="9490" max="9490" width="2.5703125" style="864" customWidth="1"/>
    <col min="9491" max="9728" width="9.140625" style="864"/>
    <col min="9729" max="9729" width="53.7109375" style="864" customWidth="1"/>
    <col min="9730" max="9743" width="14.140625" style="864" customWidth="1"/>
    <col min="9744" max="9744" width="15.5703125" style="864" customWidth="1"/>
    <col min="9745" max="9745" width="12" style="864" customWidth="1"/>
    <col min="9746" max="9746" width="2.5703125" style="864" customWidth="1"/>
    <col min="9747" max="9984" width="9.140625" style="864"/>
    <col min="9985" max="9985" width="53.7109375" style="864" customWidth="1"/>
    <col min="9986" max="9999" width="14.140625" style="864" customWidth="1"/>
    <col min="10000" max="10000" width="15.5703125" style="864" customWidth="1"/>
    <col min="10001" max="10001" width="12" style="864" customWidth="1"/>
    <col min="10002" max="10002" width="2.5703125" style="864" customWidth="1"/>
    <col min="10003" max="10240" width="9.140625" style="864"/>
    <col min="10241" max="10241" width="53.7109375" style="864" customWidth="1"/>
    <col min="10242" max="10255" width="14.140625" style="864" customWidth="1"/>
    <col min="10256" max="10256" width="15.5703125" style="864" customWidth="1"/>
    <col min="10257" max="10257" width="12" style="864" customWidth="1"/>
    <col min="10258" max="10258" width="2.5703125" style="864" customWidth="1"/>
    <col min="10259" max="10496" width="9.140625" style="864"/>
    <col min="10497" max="10497" width="53.7109375" style="864" customWidth="1"/>
    <col min="10498" max="10511" width="14.140625" style="864" customWidth="1"/>
    <col min="10512" max="10512" width="15.5703125" style="864" customWidth="1"/>
    <col min="10513" max="10513" width="12" style="864" customWidth="1"/>
    <col min="10514" max="10514" width="2.5703125" style="864" customWidth="1"/>
    <col min="10515" max="10752" width="9.140625" style="864"/>
    <col min="10753" max="10753" width="53.7109375" style="864" customWidth="1"/>
    <col min="10754" max="10767" width="14.140625" style="864" customWidth="1"/>
    <col min="10768" max="10768" width="15.5703125" style="864" customWidth="1"/>
    <col min="10769" max="10769" width="12" style="864" customWidth="1"/>
    <col min="10770" max="10770" width="2.5703125" style="864" customWidth="1"/>
    <col min="10771" max="11008" width="9.140625" style="864"/>
    <col min="11009" max="11009" width="53.7109375" style="864" customWidth="1"/>
    <col min="11010" max="11023" width="14.140625" style="864" customWidth="1"/>
    <col min="11024" max="11024" width="15.5703125" style="864" customWidth="1"/>
    <col min="11025" max="11025" width="12" style="864" customWidth="1"/>
    <col min="11026" max="11026" width="2.5703125" style="864" customWidth="1"/>
    <col min="11027" max="11264" width="9.140625" style="864"/>
    <col min="11265" max="11265" width="53.7109375" style="864" customWidth="1"/>
    <col min="11266" max="11279" width="14.140625" style="864" customWidth="1"/>
    <col min="11280" max="11280" width="15.5703125" style="864" customWidth="1"/>
    <col min="11281" max="11281" width="12" style="864" customWidth="1"/>
    <col min="11282" max="11282" width="2.5703125" style="864" customWidth="1"/>
    <col min="11283" max="11520" width="9.140625" style="864"/>
    <col min="11521" max="11521" width="53.7109375" style="864" customWidth="1"/>
    <col min="11522" max="11535" width="14.140625" style="864" customWidth="1"/>
    <col min="11536" max="11536" width="15.5703125" style="864" customWidth="1"/>
    <col min="11537" max="11537" width="12" style="864" customWidth="1"/>
    <col min="11538" max="11538" width="2.5703125" style="864" customWidth="1"/>
    <col min="11539" max="11776" width="9.140625" style="864"/>
    <col min="11777" max="11777" width="53.7109375" style="864" customWidth="1"/>
    <col min="11778" max="11791" width="14.140625" style="864" customWidth="1"/>
    <col min="11792" max="11792" width="15.5703125" style="864" customWidth="1"/>
    <col min="11793" max="11793" width="12" style="864" customWidth="1"/>
    <col min="11794" max="11794" width="2.5703125" style="864" customWidth="1"/>
    <col min="11795" max="12032" width="9.140625" style="864"/>
    <col min="12033" max="12033" width="53.7109375" style="864" customWidth="1"/>
    <col min="12034" max="12047" width="14.140625" style="864" customWidth="1"/>
    <col min="12048" max="12048" width="15.5703125" style="864" customWidth="1"/>
    <col min="12049" max="12049" width="12" style="864" customWidth="1"/>
    <col min="12050" max="12050" width="2.5703125" style="864" customWidth="1"/>
    <col min="12051" max="12288" width="9.140625" style="864"/>
    <col min="12289" max="12289" width="53.7109375" style="864" customWidth="1"/>
    <col min="12290" max="12303" width="14.140625" style="864" customWidth="1"/>
    <col min="12304" max="12304" width="15.5703125" style="864" customWidth="1"/>
    <col min="12305" max="12305" width="12" style="864" customWidth="1"/>
    <col min="12306" max="12306" width="2.5703125" style="864" customWidth="1"/>
    <col min="12307" max="12544" width="9.140625" style="864"/>
    <col min="12545" max="12545" width="53.7109375" style="864" customWidth="1"/>
    <col min="12546" max="12559" width="14.140625" style="864" customWidth="1"/>
    <col min="12560" max="12560" width="15.5703125" style="864" customWidth="1"/>
    <col min="12561" max="12561" width="12" style="864" customWidth="1"/>
    <col min="12562" max="12562" width="2.5703125" style="864" customWidth="1"/>
    <col min="12563" max="12800" width="9.140625" style="864"/>
    <col min="12801" max="12801" width="53.7109375" style="864" customWidth="1"/>
    <col min="12802" max="12815" width="14.140625" style="864" customWidth="1"/>
    <col min="12816" max="12816" width="15.5703125" style="864" customWidth="1"/>
    <col min="12817" max="12817" width="12" style="864" customWidth="1"/>
    <col min="12818" max="12818" width="2.5703125" style="864" customWidth="1"/>
    <col min="12819" max="13056" width="9.140625" style="864"/>
    <col min="13057" max="13057" width="53.7109375" style="864" customWidth="1"/>
    <col min="13058" max="13071" width="14.140625" style="864" customWidth="1"/>
    <col min="13072" max="13072" width="15.5703125" style="864" customWidth="1"/>
    <col min="13073" max="13073" width="12" style="864" customWidth="1"/>
    <col min="13074" max="13074" width="2.5703125" style="864" customWidth="1"/>
    <col min="13075" max="13312" width="9.140625" style="864"/>
    <col min="13313" max="13313" width="53.7109375" style="864" customWidth="1"/>
    <col min="13314" max="13327" width="14.140625" style="864" customWidth="1"/>
    <col min="13328" max="13328" width="15.5703125" style="864" customWidth="1"/>
    <col min="13329" max="13329" width="12" style="864" customWidth="1"/>
    <col min="13330" max="13330" width="2.5703125" style="864" customWidth="1"/>
    <col min="13331" max="13568" width="9.140625" style="864"/>
    <col min="13569" max="13569" width="53.7109375" style="864" customWidth="1"/>
    <col min="13570" max="13583" width="14.140625" style="864" customWidth="1"/>
    <col min="13584" max="13584" width="15.5703125" style="864" customWidth="1"/>
    <col min="13585" max="13585" width="12" style="864" customWidth="1"/>
    <col min="13586" max="13586" width="2.5703125" style="864" customWidth="1"/>
    <col min="13587" max="13824" width="9.140625" style="864"/>
    <col min="13825" max="13825" width="53.7109375" style="864" customWidth="1"/>
    <col min="13826" max="13839" width="14.140625" style="864" customWidth="1"/>
    <col min="13840" max="13840" width="15.5703125" style="864" customWidth="1"/>
    <col min="13841" max="13841" width="12" style="864" customWidth="1"/>
    <col min="13842" max="13842" width="2.5703125" style="864" customWidth="1"/>
    <col min="13843" max="14080" width="9.140625" style="864"/>
    <col min="14081" max="14081" width="53.7109375" style="864" customWidth="1"/>
    <col min="14082" max="14095" width="14.140625" style="864" customWidth="1"/>
    <col min="14096" max="14096" width="15.5703125" style="864" customWidth="1"/>
    <col min="14097" max="14097" width="12" style="864" customWidth="1"/>
    <col min="14098" max="14098" width="2.5703125" style="864" customWidth="1"/>
    <col min="14099" max="14336" width="9.140625" style="864"/>
    <col min="14337" max="14337" width="53.7109375" style="864" customWidth="1"/>
    <col min="14338" max="14351" width="14.140625" style="864" customWidth="1"/>
    <col min="14352" max="14352" width="15.5703125" style="864" customWidth="1"/>
    <col min="14353" max="14353" width="12" style="864" customWidth="1"/>
    <col min="14354" max="14354" width="2.5703125" style="864" customWidth="1"/>
    <col min="14355" max="14592" width="9.140625" style="864"/>
    <col min="14593" max="14593" width="53.7109375" style="864" customWidth="1"/>
    <col min="14594" max="14607" width="14.140625" style="864" customWidth="1"/>
    <col min="14608" max="14608" width="15.5703125" style="864" customWidth="1"/>
    <col min="14609" max="14609" width="12" style="864" customWidth="1"/>
    <col min="14610" max="14610" width="2.5703125" style="864" customWidth="1"/>
    <col min="14611" max="14848" width="9.140625" style="864"/>
    <col min="14849" max="14849" width="53.7109375" style="864" customWidth="1"/>
    <col min="14850" max="14863" width="14.140625" style="864" customWidth="1"/>
    <col min="14864" max="14864" width="15.5703125" style="864" customWidth="1"/>
    <col min="14865" max="14865" width="12" style="864" customWidth="1"/>
    <col min="14866" max="14866" width="2.5703125" style="864" customWidth="1"/>
    <col min="14867" max="15104" width="9.140625" style="864"/>
    <col min="15105" max="15105" width="53.7109375" style="864" customWidth="1"/>
    <col min="15106" max="15119" width="14.140625" style="864" customWidth="1"/>
    <col min="15120" max="15120" width="15.5703125" style="864" customWidth="1"/>
    <col min="15121" max="15121" width="12" style="864" customWidth="1"/>
    <col min="15122" max="15122" width="2.5703125" style="864" customWidth="1"/>
    <col min="15123" max="15360" width="9.140625" style="864"/>
    <col min="15361" max="15361" width="53.7109375" style="864" customWidth="1"/>
    <col min="15362" max="15375" width="14.140625" style="864" customWidth="1"/>
    <col min="15376" max="15376" width="15.5703125" style="864" customWidth="1"/>
    <col min="15377" max="15377" width="12" style="864" customWidth="1"/>
    <col min="15378" max="15378" width="2.5703125" style="864" customWidth="1"/>
    <col min="15379" max="15616" width="9.140625" style="864"/>
    <col min="15617" max="15617" width="53.7109375" style="864" customWidth="1"/>
    <col min="15618" max="15631" width="14.140625" style="864" customWidth="1"/>
    <col min="15632" max="15632" width="15.5703125" style="864" customWidth="1"/>
    <col min="15633" max="15633" width="12" style="864" customWidth="1"/>
    <col min="15634" max="15634" width="2.5703125" style="864" customWidth="1"/>
    <col min="15635" max="15872" width="9.140625" style="864"/>
    <col min="15873" max="15873" width="53.7109375" style="864" customWidth="1"/>
    <col min="15874" max="15887" width="14.140625" style="864" customWidth="1"/>
    <col min="15888" max="15888" width="15.5703125" style="864" customWidth="1"/>
    <col min="15889" max="15889" width="12" style="864" customWidth="1"/>
    <col min="15890" max="15890" width="2.5703125" style="864" customWidth="1"/>
    <col min="15891" max="16128" width="9.140625" style="864"/>
    <col min="16129" max="16129" width="53.7109375" style="864" customWidth="1"/>
    <col min="16130" max="16143" width="14.140625" style="864" customWidth="1"/>
    <col min="16144" max="16144" width="15.5703125" style="864" customWidth="1"/>
    <col min="16145" max="16145" width="12" style="864" customWidth="1"/>
    <col min="16146" max="16146" width="2.5703125" style="864" customWidth="1"/>
    <col min="16147" max="16384" width="9.140625" style="864"/>
  </cols>
  <sheetData>
    <row r="1" spans="1:17" s="176" customFormat="1" ht="25.15" customHeight="1">
      <c r="A1" s="964"/>
      <c r="B1" s="965"/>
      <c r="C1" s="965"/>
      <c r="D1" s="965"/>
      <c r="E1" s="965"/>
      <c r="F1" s="965"/>
      <c r="G1" s="965"/>
      <c r="H1" s="965"/>
      <c r="I1" s="965"/>
      <c r="J1" s="965"/>
      <c r="K1" s="965"/>
      <c r="L1" s="965"/>
      <c r="M1" s="965"/>
      <c r="N1" s="965"/>
      <c r="O1" s="965"/>
      <c r="P1" s="965"/>
      <c r="Q1" s="458"/>
    </row>
    <row r="2" spans="1:17" s="165" customFormat="1" ht="25.15" customHeight="1">
      <c r="A2" s="1214" t="s">
        <v>1286</v>
      </c>
      <c r="B2" s="1214"/>
      <c r="C2" s="1214"/>
      <c r="D2" s="1214"/>
      <c r="E2" s="1214"/>
      <c r="F2" s="1214"/>
      <c r="G2" s="1214"/>
      <c r="H2" s="1214"/>
      <c r="I2" s="1214"/>
      <c r="J2" s="1214"/>
      <c r="K2" s="1214"/>
      <c r="L2" s="1214"/>
      <c r="M2" s="1214"/>
      <c r="N2" s="1214"/>
      <c r="O2" s="1214"/>
      <c r="P2" s="1214"/>
      <c r="Q2" s="1214"/>
    </row>
    <row r="3" spans="1:17" s="165" customFormat="1" ht="25.15" customHeight="1">
      <c r="A3" s="1214" t="s">
        <v>833</v>
      </c>
      <c r="B3" s="1214"/>
      <c r="C3" s="1214"/>
      <c r="D3" s="1214"/>
      <c r="E3" s="1214"/>
      <c r="F3" s="1214"/>
      <c r="G3" s="1214"/>
      <c r="H3" s="1214"/>
      <c r="I3" s="1214"/>
      <c r="J3" s="1214"/>
      <c r="K3" s="1214"/>
      <c r="L3" s="1214"/>
      <c r="M3" s="1214"/>
      <c r="N3" s="1214"/>
      <c r="O3" s="1214"/>
      <c r="P3" s="1214"/>
      <c r="Q3" s="1214"/>
    </row>
    <row r="4" spans="1:17" s="165" customFormat="1" ht="25.15" customHeight="1">
      <c r="A4" s="1214" t="s">
        <v>1550</v>
      </c>
      <c r="B4" s="1214"/>
      <c r="C4" s="1214"/>
      <c r="D4" s="1214"/>
      <c r="E4" s="1214"/>
      <c r="F4" s="1214"/>
      <c r="G4" s="1214"/>
      <c r="H4" s="1214"/>
      <c r="I4" s="1214"/>
      <c r="J4" s="1214"/>
      <c r="K4" s="1214"/>
      <c r="L4" s="1214"/>
      <c r="M4" s="1214"/>
      <c r="N4" s="1214"/>
      <c r="O4" s="1214"/>
      <c r="P4" s="1214"/>
      <c r="Q4" s="1214"/>
    </row>
    <row r="5" spans="1:17" s="166" customFormat="1" ht="25.15" customHeight="1">
      <c r="A5" s="1215" t="s">
        <v>2</v>
      </c>
      <c r="B5" s="1215"/>
      <c r="C5" s="1215"/>
      <c r="D5" s="1215"/>
      <c r="E5" s="1215"/>
      <c r="F5" s="1215"/>
      <c r="G5" s="1215"/>
      <c r="H5" s="1215"/>
      <c r="I5" s="1215"/>
      <c r="J5" s="1215"/>
      <c r="K5" s="1215"/>
      <c r="L5" s="1215"/>
      <c r="M5" s="1215"/>
      <c r="N5" s="1215"/>
      <c r="O5" s="1215"/>
      <c r="P5" s="1215"/>
      <c r="Q5" s="1215"/>
    </row>
    <row r="6" spans="1:17" ht="14.85" customHeight="1" thickBot="1">
      <c r="A6" s="678"/>
      <c r="B6" s="660"/>
      <c r="C6" s="660"/>
      <c r="D6" s="660"/>
      <c r="E6" s="660"/>
      <c r="F6" s="660"/>
      <c r="G6" s="660"/>
      <c r="H6" s="660"/>
      <c r="I6" s="660"/>
      <c r="J6" s="660"/>
      <c r="K6" s="660"/>
      <c r="L6" s="660"/>
      <c r="M6" s="660"/>
      <c r="N6" s="660"/>
      <c r="O6" s="660"/>
      <c r="P6" s="660"/>
      <c r="Q6" s="680"/>
    </row>
    <row r="7" spans="1:17" ht="14.85" hidden="1" customHeight="1" thickBot="1">
      <c r="A7" s="966"/>
      <c r="B7" s="967"/>
      <c r="C7" s="968"/>
      <c r="D7" s="967"/>
      <c r="E7" s="967"/>
      <c r="F7" s="967"/>
      <c r="G7" s="967"/>
      <c r="H7" s="967"/>
      <c r="I7" s="968"/>
      <c r="J7" s="969"/>
      <c r="K7" s="967"/>
      <c r="L7" s="967"/>
      <c r="M7" s="967"/>
      <c r="N7" s="967"/>
      <c r="O7" s="967"/>
      <c r="P7" s="967"/>
      <c r="Q7" s="179"/>
    </row>
    <row r="8" spans="1:17" ht="35.25" customHeight="1" thickTop="1" thickBot="1">
      <c r="A8" s="970" t="s">
        <v>834</v>
      </c>
      <c r="B8" s="970" t="s">
        <v>307</v>
      </c>
      <c r="C8" s="970" t="s">
        <v>308</v>
      </c>
      <c r="D8" s="970" t="s">
        <v>309</v>
      </c>
      <c r="E8" s="970" t="s">
        <v>310</v>
      </c>
      <c r="F8" s="970" t="s">
        <v>311</v>
      </c>
      <c r="G8" s="970" t="s">
        <v>312</v>
      </c>
      <c r="H8" s="970" t="s">
        <v>313</v>
      </c>
      <c r="I8" s="970" t="s">
        <v>314</v>
      </c>
      <c r="J8" s="970" t="s">
        <v>315</v>
      </c>
      <c r="K8" s="970" t="s">
        <v>316</v>
      </c>
      <c r="L8" s="970" t="s">
        <v>317</v>
      </c>
      <c r="M8" s="970" t="s">
        <v>318</v>
      </c>
      <c r="N8" s="970" t="s">
        <v>1290</v>
      </c>
      <c r="O8" s="970" t="s">
        <v>1291</v>
      </c>
      <c r="P8" s="971" t="s">
        <v>319</v>
      </c>
      <c r="Q8" s="970" t="s">
        <v>835</v>
      </c>
    </row>
    <row r="9" spans="1:17" ht="20.100000000000001" customHeight="1" thickTop="1">
      <c r="A9" s="972" t="s">
        <v>836</v>
      </c>
      <c r="B9" s="419">
        <v>3889699.5496100001</v>
      </c>
      <c r="C9" s="419">
        <v>4598156.3138600001</v>
      </c>
      <c r="D9" s="419">
        <v>4029372.6839699997</v>
      </c>
      <c r="E9" s="419">
        <v>2290530.0065300004</v>
      </c>
      <c r="F9" s="419">
        <v>2264728.61252</v>
      </c>
      <c r="G9" s="419">
        <v>820701.92451000004</v>
      </c>
      <c r="H9" s="419">
        <v>649711.65888999996</v>
      </c>
      <c r="I9" s="419">
        <v>110000</v>
      </c>
      <c r="J9" s="419">
        <v>0</v>
      </c>
      <c r="K9" s="419">
        <v>113767.69709</v>
      </c>
      <c r="L9" s="419">
        <v>258049.02312</v>
      </c>
      <c r="M9" s="419">
        <v>15539.583329999999</v>
      </c>
      <c r="N9" s="419">
        <v>1076220.1110099999</v>
      </c>
      <c r="O9" s="419">
        <v>151086.99622999999</v>
      </c>
      <c r="P9" s="419">
        <f t="shared" ref="P9:P22" si="0">SUM(B9:O9)</f>
        <v>20267564.160670001</v>
      </c>
      <c r="Q9" s="420">
        <f t="shared" ref="Q9:Q23" si="1">+P9/$P$23</f>
        <v>0.18522752321699865</v>
      </c>
    </row>
    <row r="10" spans="1:17" ht="20.100000000000001" customHeight="1">
      <c r="A10" s="972" t="s">
        <v>837</v>
      </c>
      <c r="B10" s="419">
        <v>1831995.00281</v>
      </c>
      <c r="C10" s="419">
        <v>1962603.4138800001</v>
      </c>
      <c r="D10" s="419">
        <v>1892122.4310699999</v>
      </c>
      <c r="E10" s="419">
        <v>1777681.6880699999</v>
      </c>
      <c r="F10" s="419">
        <v>963936.09582000005</v>
      </c>
      <c r="G10" s="419">
        <v>1231353.20621</v>
      </c>
      <c r="H10" s="419">
        <v>740453.84502999997</v>
      </c>
      <c r="I10" s="419">
        <v>1028716.76848</v>
      </c>
      <c r="J10" s="419">
        <v>0</v>
      </c>
      <c r="K10" s="419">
        <v>9459.8542500000003</v>
      </c>
      <c r="L10" s="419">
        <v>999380.08250999998</v>
      </c>
      <c r="M10" s="419">
        <v>260980.65272000001</v>
      </c>
      <c r="N10" s="419">
        <v>406506.96055000002</v>
      </c>
      <c r="O10" s="419">
        <v>667230.17963999999</v>
      </c>
      <c r="P10" s="419">
        <f t="shared" si="0"/>
        <v>13772420.181040004</v>
      </c>
      <c r="Q10" s="420">
        <f t="shared" si="1"/>
        <v>0.12586767993502759</v>
      </c>
    </row>
    <row r="11" spans="1:17" ht="20.100000000000001" customHeight="1">
      <c r="A11" s="972" t="s">
        <v>838</v>
      </c>
      <c r="B11" s="419">
        <v>2178110.7316399999</v>
      </c>
      <c r="C11" s="419">
        <v>1718684.5820799998</v>
      </c>
      <c r="D11" s="419">
        <v>2937536.34552</v>
      </c>
      <c r="E11" s="419">
        <v>2561116.1732600001</v>
      </c>
      <c r="F11" s="419">
        <v>1979879.1826099998</v>
      </c>
      <c r="G11" s="419">
        <v>1140304.3334000001</v>
      </c>
      <c r="H11" s="419">
        <v>2108851.95395</v>
      </c>
      <c r="I11" s="419">
        <v>1609979.6319899999</v>
      </c>
      <c r="J11" s="419">
        <v>9548.9692200000009</v>
      </c>
      <c r="K11" s="419">
        <v>9460.0399499999985</v>
      </c>
      <c r="L11" s="419">
        <v>1291600.6971300002</v>
      </c>
      <c r="M11" s="419">
        <v>444000.50073999999</v>
      </c>
      <c r="N11" s="419">
        <v>933938.77133999998</v>
      </c>
      <c r="O11" s="419">
        <v>1643316.6370299999</v>
      </c>
      <c r="P11" s="419">
        <f t="shared" si="0"/>
        <v>20566328.549860001</v>
      </c>
      <c r="Q11" s="420">
        <f t="shared" si="1"/>
        <v>0.18795796420124339</v>
      </c>
    </row>
    <row r="12" spans="1:17" ht="20.100000000000001" customHeight="1">
      <c r="A12" s="972" t="s">
        <v>839</v>
      </c>
      <c r="B12" s="419">
        <v>1468161.32534</v>
      </c>
      <c r="C12" s="419">
        <v>1215471.2096900002</v>
      </c>
      <c r="D12" s="419">
        <v>1599689.9158699999</v>
      </c>
      <c r="E12" s="419">
        <v>1502210.7067200001</v>
      </c>
      <c r="F12" s="419">
        <v>767465.95200000005</v>
      </c>
      <c r="G12" s="419">
        <v>813361.4436900001</v>
      </c>
      <c r="H12" s="419">
        <v>810498.17353999999</v>
      </c>
      <c r="I12" s="419">
        <v>627343.81969999999</v>
      </c>
      <c r="J12" s="419">
        <v>16436.59822</v>
      </c>
      <c r="K12" s="419">
        <v>15785.596</v>
      </c>
      <c r="L12" s="419">
        <v>475232.88910000003</v>
      </c>
      <c r="M12" s="419">
        <v>287216.87387999997</v>
      </c>
      <c r="N12" s="419">
        <v>464180.53173000005</v>
      </c>
      <c r="O12" s="419">
        <v>506033.90089999995</v>
      </c>
      <c r="P12" s="419">
        <f t="shared" si="0"/>
        <v>10569088.936380003</v>
      </c>
      <c r="Q12" s="420">
        <f t="shared" si="1"/>
        <v>9.6592079384893073E-2</v>
      </c>
    </row>
    <row r="13" spans="1:17" ht="20.100000000000001" customHeight="1">
      <c r="A13" s="972" t="s">
        <v>840</v>
      </c>
      <c r="B13" s="419">
        <v>1110075.1498499999</v>
      </c>
      <c r="C13" s="419">
        <v>1037895.99234</v>
      </c>
      <c r="D13" s="419">
        <v>1584589.1329000001</v>
      </c>
      <c r="E13" s="419">
        <v>1043159.23668</v>
      </c>
      <c r="F13" s="419">
        <v>658063.99534000002</v>
      </c>
      <c r="G13" s="419">
        <v>613492.00920000009</v>
      </c>
      <c r="H13" s="419">
        <v>535245.02639000001</v>
      </c>
      <c r="I13" s="419">
        <v>448528.69107999996</v>
      </c>
      <c r="J13" s="419">
        <v>9050.7505600000004</v>
      </c>
      <c r="K13" s="419">
        <v>8972.2053699999997</v>
      </c>
      <c r="L13" s="419">
        <v>358322.26983</v>
      </c>
      <c r="M13" s="419">
        <v>205634.75783000002</v>
      </c>
      <c r="N13" s="419">
        <v>367155.57389</v>
      </c>
      <c r="O13" s="419">
        <v>304763.94511000003</v>
      </c>
      <c r="P13" s="419">
        <f t="shared" si="0"/>
        <v>8284948.7363699991</v>
      </c>
      <c r="Q13" s="420">
        <f t="shared" si="1"/>
        <v>7.5717068033048091E-2</v>
      </c>
    </row>
    <row r="14" spans="1:17" ht="20.100000000000001" customHeight="1">
      <c r="A14" s="972" t="s">
        <v>841</v>
      </c>
      <c r="B14" s="419">
        <v>919442.28024999995</v>
      </c>
      <c r="C14" s="419">
        <v>882395.94070000004</v>
      </c>
      <c r="D14" s="419">
        <v>1641198.2037500001</v>
      </c>
      <c r="E14" s="419">
        <v>954941.02802999993</v>
      </c>
      <c r="F14" s="419">
        <v>596283.02283999999</v>
      </c>
      <c r="G14" s="419">
        <v>446341.74537999998</v>
      </c>
      <c r="H14" s="419">
        <v>330789.48300000001</v>
      </c>
      <c r="I14" s="419">
        <v>257614.58625999998</v>
      </c>
      <c r="J14" s="419">
        <v>6127.92353</v>
      </c>
      <c r="K14" s="419">
        <v>8835.0786499999995</v>
      </c>
      <c r="L14" s="419">
        <v>258502.8995</v>
      </c>
      <c r="M14" s="419">
        <v>89669.916840000005</v>
      </c>
      <c r="N14" s="419">
        <v>117829.06592000001</v>
      </c>
      <c r="O14" s="419">
        <v>159940.23716999998</v>
      </c>
      <c r="P14" s="419">
        <f t="shared" si="0"/>
        <v>6669911.41182</v>
      </c>
      <c r="Q14" s="420">
        <f t="shared" si="1"/>
        <v>6.0957062284063446E-2</v>
      </c>
    </row>
    <row r="15" spans="1:17" ht="20.100000000000001" customHeight="1">
      <c r="A15" s="972" t="s">
        <v>842</v>
      </c>
      <c r="B15" s="419">
        <v>722589.49502000003</v>
      </c>
      <c r="C15" s="419">
        <v>617585.21863999998</v>
      </c>
      <c r="D15" s="419">
        <v>1132745.05112</v>
      </c>
      <c r="E15" s="419">
        <v>663672.84273999999</v>
      </c>
      <c r="F15" s="419">
        <v>416456.37473000004</v>
      </c>
      <c r="G15" s="419">
        <v>276535.30489999999</v>
      </c>
      <c r="H15" s="419">
        <v>180046.14928000001</v>
      </c>
      <c r="I15" s="419">
        <v>224961.19411000001</v>
      </c>
      <c r="J15" s="419">
        <v>3647.1749799999998</v>
      </c>
      <c r="K15" s="419">
        <v>4290.7932599999995</v>
      </c>
      <c r="L15" s="419">
        <v>237698.22949</v>
      </c>
      <c r="M15" s="419">
        <v>52869.716820000001</v>
      </c>
      <c r="N15" s="419">
        <v>71000.070779999995</v>
      </c>
      <c r="O15" s="419">
        <v>130582.42156</v>
      </c>
      <c r="P15" s="419">
        <f t="shared" si="0"/>
        <v>4734680.0374299986</v>
      </c>
      <c r="Q15" s="420">
        <f t="shared" si="1"/>
        <v>4.3270767498541557E-2</v>
      </c>
    </row>
    <row r="16" spans="1:17" ht="20.100000000000001" customHeight="1">
      <c r="A16" s="972" t="s">
        <v>843</v>
      </c>
      <c r="B16" s="419">
        <v>716251.67226000002</v>
      </c>
      <c r="C16" s="419">
        <v>482374.87722000002</v>
      </c>
      <c r="D16" s="419">
        <v>806297.52537000005</v>
      </c>
      <c r="E16" s="419">
        <v>473225.02035000001</v>
      </c>
      <c r="F16" s="419">
        <v>335528.42855000001</v>
      </c>
      <c r="G16" s="419">
        <v>219719.57227999999</v>
      </c>
      <c r="H16" s="419">
        <v>142035.47499000002</v>
      </c>
      <c r="I16" s="419">
        <v>184237.30803000001</v>
      </c>
      <c r="J16" s="419">
        <v>2986.0522000000001</v>
      </c>
      <c r="K16" s="419">
        <v>2047.54908</v>
      </c>
      <c r="L16" s="419">
        <v>225042.65888</v>
      </c>
      <c r="M16" s="419">
        <v>37443.751630000006</v>
      </c>
      <c r="N16" s="419">
        <v>57798.0118</v>
      </c>
      <c r="O16" s="419">
        <v>181043.24243000001</v>
      </c>
      <c r="P16" s="419">
        <f t="shared" si="0"/>
        <v>3866031.1450699992</v>
      </c>
      <c r="Q16" s="420">
        <f t="shared" si="1"/>
        <v>3.5332088651812643E-2</v>
      </c>
    </row>
    <row r="17" spans="1:17" ht="20.100000000000001" customHeight="1">
      <c r="A17" s="972" t="s">
        <v>844</v>
      </c>
      <c r="B17" s="419">
        <v>401233.26074</v>
      </c>
      <c r="C17" s="419">
        <v>339719.50960000005</v>
      </c>
      <c r="D17" s="419">
        <v>511500.65969999996</v>
      </c>
      <c r="E17" s="419">
        <v>293485.01133999997</v>
      </c>
      <c r="F17" s="419">
        <v>221078.05983000001</v>
      </c>
      <c r="G17" s="419">
        <v>126339.40573999999</v>
      </c>
      <c r="H17" s="419">
        <v>80836.304310000007</v>
      </c>
      <c r="I17" s="419">
        <v>136025.11752999999</v>
      </c>
      <c r="J17" s="419">
        <v>1520.4021699999998</v>
      </c>
      <c r="K17" s="419">
        <v>1209.2738100000001</v>
      </c>
      <c r="L17" s="419">
        <v>164219.09858000002</v>
      </c>
      <c r="M17" s="419">
        <v>22031.73228</v>
      </c>
      <c r="N17" s="419">
        <v>29236.10961</v>
      </c>
      <c r="O17" s="419">
        <v>114607.18523999999</v>
      </c>
      <c r="P17" s="419">
        <f t="shared" si="0"/>
        <v>2443041.1304800007</v>
      </c>
      <c r="Q17" s="420">
        <f t="shared" si="1"/>
        <v>2.2327224629893942E-2</v>
      </c>
    </row>
    <row r="18" spans="1:17" ht="20.100000000000001" customHeight="1">
      <c r="A18" s="972" t="s">
        <v>845</v>
      </c>
      <c r="B18" s="419">
        <v>575355.07625000004</v>
      </c>
      <c r="C18" s="419">
        <v>517308.10645999998</v>
      </c>
      <c r="D18" s="419">
        <v>671315.02944000007</v>
      </c>
      <c r="E18" s="419">
        <v>385289.93792</v>
      </c>
      <c r="F18" s="419">
        <v>316497.75188</v>
      </c>
      <c r="G18" s="419">
        <v>167659.02043</v>
      </c>
      <c r="H18" s="419">
        <v>110266.29642</v>
      </c>
      <c r="I18" s="419">
        <v>255418.88284999999</v>
      </c>
      <c r="J18" s="419">
        <v>2717.1553699999999</v>
      </c>
      <c r="K18" s="419">
        <v>979.64591000000007</v>
      </c>
      <c r="L18" s="419">
        <v>291333.61129999999</v>
      </c>
      <c r="M18" s="419">
        <v>32709.71197</v>
      </c>
      <c r="N18" s="419">
        <v>45407.427080000001</v>
      </c>
      <c r="O18" s="419">
        <v>217990.86189</v>
      </c>
      <c r="P18" s="419">
        <f t="shared" si="0"/>
        <v>3590248.5151699996</v>
      </c>
      <c r="Q18" s="420">
        <f t="shared" si="1"/>
        <v>3.2811680521970636E-2</v>
      </c>
    </row>
    <row r="19" spans="1:17" ht="20.100000000000001" customHeight="1">
      <c r="A19" s="972" t="s">
        <v>846</v>
      </c>
      <c r="B19" s="419">
        <v>765020.12748999998</v>
      </c>
      <c r="C19" s="419">
        <v>794533.61346999998</v>
      </c>
      <c r="D19" s="419">
        <v>904901.12396</v>
      </c>
      <c r="E19" s="419">
        <v>514470.28523000004</v>
      </c>
      <c r="F19" s="419">
        <v>442846.46201999998</v>
      </c>
      <c r="G19" s="419">
        <v>199085.54835</v>
      </c>
      <c r="H19" s="419">
        <v>151022.81081999998</v>
      </c>
      <c r="I19" s="419">
        <v>402798.58519000001</v>
      </c>
      <c r="J19" s="419">
        <v>3413.9452900000001</v>
      </c>
      <c r="K19" s="419">
        <v>1653.0235500000001</v>
      </c>
      <c r="L19" s="419">
        <v>444486.91337000002</v>
      </c>
      <c r="M19" s="419">
        <v>42227.275849999998</v>
      </c>
      <c r="N19" s="419">
        <v>65982.707060000001</v>
      </c>
      <c r="O19" s="419">
        <v>344915.97247000004</v>
      </c>
      <c r="P19" s="419">
        <f t="shared" si="0"/>
        <v>5077358.3941200003</v>
      </c>
      <c r="Q19" s="420">
        <f t="shared" si="1"/>
        <v>4.6402543116300939E-2</v>
      </c>
    </row>
    <row r="20" spans="1:17" ht="20.100000000000001" customHeight="1">
      <c r="A20" s="972" t="s">
        <v>847</v>
      </c>
      <c r="B20" s="419">
        <v>966321.78365</v>
      </c>
      <c r="C20" s="419">
        <v>1378060.20533</v>
      </c>
      <c r="D20" s="419">
        <v>1025240.9297100001</v>
      </c>
      <c r="E20" s="419">
        <v>634037.86889000004</v>
      </c>
      <c r="F20" s="419">
        <v>747015.07738000003</v>
      </c>
      <c r="G20" s="419">
        <v>240039.39413</v>
      </c>
      <c r="H20" s="419">
        <v>178336.09198</v>
      </c>
      <c r="I20" s="419">
        <v>570943.29230999993</v>
      </c>
      <c r="J20" s="419">
        <v>3839.1233500000003</v>
      </c>
      <c r="K20" s="419">
        <v>956.57789000000002</v>
      </c>
      <c r="L20" s="419">
        <v>638094.84146000003</v>
      </c>
      <c r="M20" s="419">
        <v>61835.193450000006</v>
      </c>
      <c r="N20" s="419">
        <v>86899.706890000001</v>
      </c>
      <c r="O20" s="419">
        <v>514839.74118000001</v>
      </c>
      <c r="P20" s="419">
        <f t="shared" si="0"/>
        <v>7046459.8275999995</v>
      </c>
      <c r="Q20" s="420">
        <f t="shared" si="1"/>
        <v>6.4398380139198741E-2</v>
      </c>
    </row>
    <row r="21" spans="1:17" ht="20.100000000000001" customHeight="1">
      <c r="A21" s="972" t="s">
        <v>848</v>
      </c>
      <c r="B21" s="419">
        <v>169134.41837999999</v>
      </c>
      <c r="C21" s="419">
        <v>310541.54631000001</v>
      </c>
      <c r="D21" s="419">
        <v>155850.09968000001</v>
      </c>
      <c r="E21" s="419">
        <v>111303.43896</v>
      </c>
      <c r="F21" s="419">
        <v>109863.36783</v>
      </c>
      <c r="G21" s="419">
        <v>45064.907169999999</v>
      </c>
      <c r="H21" s="419">
        <v>32190.556270000001</v>
      </c>
      <c r="I21" s="419">
        <v>96679.534090000001</v>
      </c>
      <c r="J21" s="419">
        <v>905.73316</v>
      </c>
      <c r="K21" s="419">
        <v>94.838429999999988</v>
      </c>
      <c r="L21" s="419">
        <v>107559.69566</v>
      </c>
      <c r="M21" s="419">
        <v>9169.0193099999997</v>
      </c>
      <c r="N21" s="419">
        <v>16746.933710000001</v>
      </c>
      <c r="O21" s="419">
        <v>92445.94243000001</v>
      </c>
      <c r="P21" s="419">
        <f t="shared" si="0"/>
        <v>1257550.0313899999</v>
      </c>
      <c r="Q21" s="420">
        <f t="shared" si="1"/>
        <v>1.1492889613634179E-2</v>
      </c>
    </row>
    <row r="22" spans="1:17" ht="20.100000000000001" customHeight="1" thickBot="1">
      <c r="A22" s="972" t="s">
        <v>849</v>
      </c>
      <c r="B22" s="419">
        <v>165598.63353999998</v>
      </c>
      <c r="C22" s="419">
        <v>233422.87894999998</v>
      </c>
      <c r="D22" s="419">
        <v>137410.39134</v>
      </c>
      <c r="E22" s="419">
        <v>99721.279909999997</v>
      </c>
      <c r="F22" s="419">
        <v>110120.86455</v>
      </c>
      <c r="G22" s="419">
        <v>44232.719729999997</v>
      </c>
      <c r="H22" s="419">
        <v>37440.470789999999</v>
      </c>
      <c r="I22" s="419">
        <v>135691.58974</v>
      </c>
      <c r="J22" s="419">
        <v>723.85709999999995</v>
      </c>
      <c r="K22" s="419">
        <v>92.475889999999993</v>
      </c>
      <c r="L22" s="419">
        <v>144035.69701</v>
      </c>
      <c r="M22" s="419">
        <v>12340.145640000001</v>
      </c>
      <c r="N22" s="419">
        <v>27327.462520000001</v>
      </c>
      <c r="O22" s="419">
        <v>126040.79412000001</v>
      </c>
      <c r="P22" s="419">
        <f t="shared" si="0"/>
        <v>1274199.26083</v>
      </c>
      <c r="Q22" s="420">
        <f t="shared" si="1"/>
        <v>1.1645048773373128E-2</v>
      </c>
    </row>
    <row r="23" spans="1:17" ht="20.100000000000001" customHeight="1" thickTop="1" thickBot="1">
      <c r="A23" s="973" t="s">
        <v>7</v>
      </c>
      <c r="B23" s="686">
        <f t="shared" ref="B23:P23" si="2">SUM(B9:B22)</f>
        <v>15878988.506830001</v>
      </c>
      <c r="C23" s="686">
        <f t="shared" si="2"/>
        <v>16088753.408529999</v>
      </c>
      <c r="D23" s="686">
        <f t="shared" si="2"/>
        <v>19029769.523399998</v>
      </c>
      <c r="E23" s="686">
        <f t="shared" si="2"/>
        <v>13304844.524630001</v>
      </c>
      <c r="F23" s="686">
        <f t="shared" si="2"/>
        <v>9929763.2478999998</v>
      </c>
      <c r="G23" s="686">
        <f t="shared" si="2"/>
        <v>6384230.5351199992</v>
      </c>
      <c r="H23" s="686">
        <f t="shared" si="2"/>
        <v>6087724.2956599984</v>
      </c>
      <c r="I23" s="686">
        <f t="shared" si="2"/>
        <v>6088939.0013599992</v>
      </c>
      <c r="J23" s="686">
        <f t="shared" si="2"/>
        <v>60917.685150000005</v>
      </c>
      <c r="K23" s="686">
        <f t="shared" si="2"/>
        <v>177604.64913000003</v>
      </c>
      <c r="L23" s="686">
        <f t="shared" si="2"/>
        <v>5893558.6069400003</v>
      </c>
      <c r="M23" s="686">
        <f t="shared" si="2"/>
        <v>1573668.83229</v>
      </c>
      <c r="N23" s="686">
        <f t="shared" si="2"/>
        <v>3766229.4438899998</v>
      </c>
      <c r="O23" s="686">
        <f t="shared" si="2"/>
        <v>5154838.0573999994</v>
      </c>
      <c r="P23" s="686">
        <f t="shared" si="2"/>
        <v>109419830.31823</v>
      </c>
      <c r="Q23" s="687">
        <f t="shared" si="1"/>
        <v>1</v>
      </c>
    </row>
    <row r="24" spans="1:17" ht="20.100000000000001" customHeight="1" thickTop="1" thickBot="1">
      <c r="A24" s="974" t="s">
        <v>850</v>
      </c>
      <c r="B24" s="420">
        <f t="shared" ref="B24:P24" si="3">+B23/$P$23</f>
        <v>0.14511984217713109</v>
      </c>
      <c r="C24" s="420">
        <f t="shared" si="3"/>
        <v>0.14703690694582913</v>
      </c>
      <c r="D24" s="420">
        <f t="shared" si="3"/>
        <v>0.1739151803476113</v>
      </c>
      <c r="E24" s="420">
        <f t="shared" si="3"/>
        <v>0.12159445400285303</v>
      </c>
      <c r="F24" s="420">
        <f t="shared" si="3"/>
        <v>9.0749210805946945E-2</v>
      </c>
      <c r="G24" s="420">
        <f t="shared" si="3"/>
        <v>5.8346192975738405E-2</v>
      </c>
      <c r="H24" s="420">
        <f t="shared" si="3"/>
        <v>5.5636389473049171E-2</v>
      </c>
      <c r="I24" s="420">
        <f t="shared" si="3"/>
        <v>5.5647490803552684E-2</v>
      </c>
      <c r="J24" s="420">
        <f t="shared" si="3"/>
        <v>5.5673350043434263E-4</v>
      </c>
      <c r="K24" s="420">
        <f t="shared" si="3"/>
        <v>1.623148643289479E-3</v>
      </c>
      <c r="L24" s="420">
        <f t="shared" si="3"/>
        <v>5.3861887646869236E-2</v>
      </c>
      <c r="M24" s="420">
        <f t="shared" si="3"/>
        <v>1.4381934496820521E-2</v>
      </c>
      <c r="N24" s="420">
        <f t="shared" si="3"/>
        <v>3.4419989803827392E-2</v>
      </c>
      <c r="O24" s="420">
        <f t="shared" si="3"/>
        <v>4.7110638377047202E-2</v>
      </c>
      <c r="P24" s="420">
        <f t="shared" si="3"/>
        <v>1</v>
      </c>
      <c r="Q24" s="689"/>
    </row>
    <row r="25" spans="1:17" ht="20.100000000000001" customHeight="1" thickTop="1" thickBot="1">
      <c r="A25" s="975" t="s">
        <v>851</v>
      </c>
      <c r="B25" s="970" t="s">
        <v>307</v>
      </c>
      <c r="C25" s="970" t="s">
        <v>308</v>
      </c>
      <c r="D25" s="970" t="s">
        <v>309</v>
      </c>
      <c r="E25" s="970" t="s">
        <v>310</v>
      </c>
      <c r="F25" s="970" t="s">
        <v>311</v>
      </c>
      <c r="G25" s="970" t="s">
        <v>312</v>
      </c>
      <c r="H25" s="970" t="s">
        <v>313</v>
      </c>
      <c r="I25" s="970" t="s">
        <v>314</v>
      </c>
      <c r="J25" s="970" t="s">
        <v>315</v>
      </c>
      <c r="K25" s="970" t="s">
        <v>316</v>
      </c>
      <c r="L25" s="970" t="s">
        <v>317</v>
      </c>
      <c r="M25" s="970" t="s">
        <v>318</v>
      </c>
      <c r="N25" s="970" t="s">
        <v>1290</v>
      </c>
      <c r="O25" s="970" t="s">
        <v>1291</v>
      </c>
      <c r="P25" s="971" t="s">
        <v>319</v>
      </c>
      <c r="Q25" s="970" t="s">
        <v>728</v>
      </c>
    </row>
    <row r="26" spans="1:17" ht="20.100000000000001" customHeight="1" thickTop="1">
      <c r="A26" s="972" t="s">
        <v>836</v>
      </c>
      <c r="B26" s="419">
        <v>92</v>
      </c>
      <c r="C26" s="419">
        <v>73</v>
      </c>
      <c r="D26" s="419">
        <v>83</v>
      </c>
      <c r="E26" s="419">
        <v>69</v>
      </c>
      <c r="F26" s="419">
        <v>86</v>
      </c>
      <c r="G26" s="419">
        <v>33</v>
      </c>
      <c r="H26" s="419">
        <v>25</v>
      </c>
      <c r="I26" s="419">
        <v>6</v>
      </c>
      <c r="J26" s="419">
        <v>0</v>
      </c>
      <c r="K26" s="419">
        <v>3</v>
      </c>
      <c r="L26" s="419">
        <v>9</v>
      </c>
      <c r="M26" s="419">
        <v>1</v>
      </c>
      <c r="N26" s="419">
        <v>20</v>
      </c>
      <c r="O26" s="419">
        <v>6</v>
      </c>
      <c r="P26" s="419">
        <f t="shared" ref="P26:P40" si="4">SUM(B26:O26)</f>
        <v>506</v>
      </c>
      <c r="Q26" s="420">
        <f t="shared" ref="Q26:Q40" si="5">+P26/$P$40</f>
        <v>8.5708802480338216E-5</v>
      </c>
    </row>
    <row r="27" spans="1:17" ht="20.100000000000001" customHeight="1">
      <c r="A27" s="972" t="s">
        <v>837</v>
      </c>
      <c r="B27" s="419">
        <v>192</v>
      </c>
      <c r="C27" s="419">
        <v>199</v>
      </c>
      <c r="D27" s="419">
        <v>197</v>
      </c>
      <c r="E27" s="419">
        <v>191</v>
      </c>
      <c r="F27" s="419">
        <v>98</v>
      </c>
      <c r="G27" s="419">
        <v>131</v>
      </c>
      <c r="H27" s="419">
        <v>86</v>
      </c>
      <c r="I27" s="419">
        <v>110</v>
      </c>
      <c r="J27" s="419">
        <v>0</v>
      </c>
      <c r="K27" s="419">
        <v>1</v>
      </c>
      <c r="L27" s="419">
        <v>108</v>
      </c>
      <c r="M27" s="419">
        <v>32</v>
      </c>
      <c r="N27" s="419">
        <v>43</v>
      </c>
      <c r="O27" s="419">
        <v>75</v>
      </c>
      <c r="P27" s="419">
        <f t="shared" si="4"/>
        <v>1463</v>
      </c>
      <c r="Q27" s="420">
        <f t="shared" si="5"/>
        <v>2.4781023325836916E-4</v>
      </c>
    </row>
    <row r="28" spans="1:17" ht="20.100000000000001" customHeight="1">
      <c r="A28" s="972" t="s">
        <v>838</v>
      </c>
      <c r="B28" s="419">
        <v>456</v>
      </c>
      <c r="C28" s="419">
        <v>345</v>
      </c>
      <c r="D28" s="419">
        <v>607</v>
      </c>
      <c r="E28" s="419">
        <v>527</v>
      </c>
      <c r="F28" s="419">
        <v>407</v>
      </c>
      <c r="G28" s="419">
        <v>238</v>
      </c>
      <c r="H28" s="419">
        <v>426</v>
      </c>
      <c r="I28" s="419">
        <v>324</v>
      </c>
      <c r="J28" s="419">
        <v>2</v>
      </c>
      <c r="K28" s="419">
        <v>2</v>
      </c>
      <c r="L28" s="419">
        <v>262</v>
      </c>
      <c r="M28" s="419">
        <v>91</v>
      </c>
      <c r="N28" s="419">
        <v>183</v>
      </c>
      <c r="O28" s="419">
        <v>343</v>
      </c>
      <c r="P28" s="419">
        <f t="shared" si="4"/>
        <v>4213</v>
      </c>
      <c r="Q28" s="420">
        <f t="shared" si="5"/>
        <v>7.1361894239064204E-4</v>
      </c>
    </row>
    <row r="29" spans="1:17" ht="20.100000000000001" customHeight="1">
      <c r="A29" s="972" t="s">
        <v>839</v>
      </c>
      <c r="B29" s="419">
        <v>684</v>
      </c>
      <c r="C29" s="419">
        <v>577</v>
      </c>
      <c r="D29" s="419">
        <v>760</v>
      </c>
      <c r="E29" s="419">
        <v>693</v>
      </c>
      <c r="F29" s="419">
        <v>354</v>
      </c>
      <c r="G29" s="419">
        <v>366</v>
      </c>
      <c r="H29" s="419">
        <v>364</v>
      </c>
      <c r="I29" s="419">
        <v>274</v>
      </c>
      <c r="J29" s="419">
        <v>8</v>
      </c>
      <c r="K29" s="419">
        <v>8</v>
      </c>
      <c r="L29" s="419">
        <v>220</v>
      </c>
      <c r="M29" s="419">
        <v>126</v>
      </c>
      <c r="N29" s="419">
        <v>204</v>
      </c>
      <c r="O29" s="419">
        <v>230</v>
      </c>
      <c r="P29" s="419">
        <f t="shared" si="4"/>
        <v>4868</v>
      </c>
      <c r="Q29" s="420">
        <f t="shared" si="5"/>
        <v>8.2456610765669258E-4</v>
      </c>
    </row>
    <row r="30" spans="1:17" ht="20.100000000000001" customHeight="1">
      <c r="A30" s="972" t="s">
        <v>840</v>
      </c>
      <c r="B30" s="419">
        <v>1166</v>
      </c>
      <c r="C30" s="419">
        <v>1061</v>
      </c>
      <c r="D30" s="419">
        <v>1679</v>
      </c>
      <c r="E30" s="419">
        <v>1092</v>
      </c>
      <c r="F30" s="419">
        <v>695</v>
      </c>
      <c r="G30" s="419">
        <v>609</v>
      </c>
      <c r="H30" s="419">
        <v>548</v>
      </c>
      <c r="I30" s="419">
        <v>455</v>
      </c>
      <c r="J30" s="419">
        <v>10</v>
      </c>
      <c r="K30" s="419">
        <v>9</v>
      </c>
      <c r="L30" s="419">
        <v>365</v>
      </c>
      <c r="M30" s="419">
        <v>200</v>
      </c>
      <c r="N30" s="419">
        <v>379</v>
      </c>
      <c r="O30" s="419">
        <v>308</v>
      </c>
      <c r="P30" s="419">
        <f t="shared" si="4"/>
        <v>8576</v>
      </c>
      <c r="Q30" s="420">
        <f t="shared" si="5"/>
        <v>1.4526456325521355E-3</v>
      </c>
    </row>
    <row r="31" spans="1:17" ht="20.100000000000001" customHeight="1">
      <c r="A31" s="972" t="s">
        <v>841</v>
      </c>
      <c r="B31" s="419">
        <v>1963</v>
      </c>
      <c r="C31" s="419">
        <v>1819</v>
      </c>
      <c r="D31" s="419">
        <v>3511</v>
      </c>
      <c r="E31" s="419">
        <v>2018</v>
      </c>
      <c r="F31" s="419">
        <v>1276</v>
      </c>
      <c r="G31" s="419">
        <v>889</v>
      </c>
      <c r="H31" s="419">
        <v>676</v>
      </c>
      <c r="I31" s="419">
        <v>540</v>
      </c>
      <c r="J31" s="419">
        <v>13</v>
      </c>
      <c r="K31" s="419">
        <v>19</v>
      </c>
      <c r="L31" s="419">
        <v>541</v>
      </c>
      <c r="M31" s="419">
        <v>198</v>
      </c>
      <c r="N31" s="419">
        <v>249</v>
      </c>
      <c r="O31" s="419">
        <v>343</v>
      </c>
      <c r="P31" s="419">
        <f t="shared" si="4"/>
        <v>14055</v>
      </c>
      <c r="Q31" s="420">
        <f t="shared" si="5"/>
        <v>2.3807059661287619E-3</v>
      </c>
    </row>
    <row r="32" spans="1:17" ht="20.100000000000001" customHeight="1">
      <c r="A32" s="972" t="s">
        <v>842</v>
      </c>
      <c r="B32" s="419">
        <v>2733</v>
      </c>
      <c r="C32" s="419">
        <v>2355</v>
      </c>
      <c r="D32" s="419">
        <v>4275</v>
      </c>
      <c r="E32" s="419">
        <v>2500</v>
      </c>
      <c r="F32" s="419">
        <v>1576</v>
      </c>
      <c r="G32" s="419">
        <v>1039</v>
      </c>
      <c r="H32" s="419">
        <v>683</v>
      </c>
      <c r="I32" s="419">
        <v>837</v>
      </c>
      <c r="J32" s="419">
        <v>14</v>
      </c>
      <c r="K32" s="419">
        <v>17</v>
      </c>
      <c r="L32" s="419">
        <v>909</v>
      </c>
      <c r="M32" s="419">
        <v>205</v>
      </c>
      <c r="N32" s="419">
        <v>271</v>
      </c>
      <c r="O32" s="419">
        <v>507</v>
      </c>
      <c r="P32" s="419">
        <f t="shared" si="4"/>
        <v>17921</v>
      </c>
      <c r="Q32" s="420">
        <f t="shared" si="5"/>
        <v>3.0355483186761682E-3</v>
      </c>
    </row>
    <row r="33" spans="1:18" ht="20.100000000000001" customHeight="1">
      <c r="A33" s="972" t="s">
        <v>843</v>
      </c>
      <c r="B33" s="419">
        <v>4230</v>
      </c>
      <c r="C33" s="419">
        <v>2901</v>
      </c>
      <c r="D33" s="419">
        <v>4808</v>
      </c>
      <c r="E33" s="419">
        <v>2827</v>
      </c>
      <c r="F33" s="419">
        <v>2008</v>
      </c>
      <c r="G33" s="419">
        <v>1300</v>
      </c>
      <c r="H33" s="419">
        <v>856</v>
      </c>
      <c r="I33" s="419">
        <v>1104</v>
      </c>
      <c r="J33" s="419">
        <v>18</v>
      </c>
      <c r="K33" s="419">
        <v>12</v>
      </c>
      <c r="L33" s="419">
        <v>1357</v>
      </c>
      <c r="M33" s="419">
        <v>220</v>
      </c>
      <c r="N33" s="419">
        <v>342</v>
      </c>
      <c r="O33" s="419">
        <v>1068</v>
      </c>
      <c r="P33" s="419">
        <f t="shared" si="4"/>
        <v>23051</v>
      </c>
      <c r="Q33" s="420">
        <f t="shared" si="5"/>
        <v>3.9044932924392809E-3</v>
      </c>
    </row>
    <row r="34" spans="1:18" ht="20.100000000000001" customHeight="1">
      <c r="A34" s="972" t="s">
        <v>844</v>
      </c>
      <c r="B34" s="419">
        <v>3392</v>
      </c>
      <c r="C34" s="419">
        <v>2876</v>
      </c>
      <c r="D34" s="419">
        <v>4313</v>
      </c>
      <c r="E34" s="419">
        <v>2469</v>
      </c>
      <c r="F34" s="419">
        <v>1865</v>
      </c>
      <c r="G34" s="419">
        <v>1068</v>
      </c>
      <c r="H34" s="419">
        <v>683</v>
      </c>
      <c r="I34" s="419">
        <v>1148</v>
      </c>
      <c r="J34" s="419">
        <v>13</v>
      </c>
      <c r="K34" s="419">
        <v>10</v>
      </c>
      <c r="L34" s="419">
        <v>1397</v>
      </c>
      <c r="M34" s="419">
        <v>186</v>
      </c>
      <c r="N34" s="419">
        <v>248</v>
      </c>
      <c r="O34" s="419">
        <v>973</v>
      </c>
      <c r="P34" s="419">
        <f t="shared" si="4"/>
        <v>20641</v>
      </c>
      <c r="Q34" s="420">
        <f t="shared" si="5"/>
        <v>3.4962754782542709E-3</v>
      </c>
    </row>
    <row r="35" spans="1:18" ht="20.100000000000001" customHeight="1">
      <c r="A35" s="972" t="s">
        <v>845</v>
      </c>
      <c r="B35" s="419">
        <v>6907</v>
      </c>
      <c r="C35" s="419">
        <v>6230</v>
      </c>
      <c r="D35" s="419">
        <v>8044</v>
      </c>
      <c r="E35" s="419">
        <v>4623</v>
      </c>
      <c r="F35" s="419">
        <v>3799</v>
      </c>
      <c r="G35" s="419">
        <v>2022</v>
      </c>
      <c r="H35" s="419">
        <v>1330</v>
      </c>
      <c r="I35" s="419">
        <v>3083</v>
      </c>
      <c r="J35" s="419">
        <v>32</v>
      </c>
      <c r="K35" s="419">
        <v>12</v>
      </c>
      <c r="L35" s="419">
        <v>3503</v>
      </c>
      <c r="M35" s="419">
        <v>388</v>
      </c>
      <c r="N35" s="419">
        <v>545</v>
      </c>
      <c r="O35" s="419">
        <v>2623</v>
      </c>
      <c r="P35" s="419">
        <f t="shared" si="4"/>
        <v>43141</v>
      </c>
      <c r="Q35" s="420">
        <f t="shared" si="5"/>
        <v>7.3074376438819581E-3</v>
      </c>
    </row>
    <row r="36" spans="1:18" ht="20.100000000000001" customHeight="1">
      <c r="A36" s="972" t="s">
        <v>846</v>
      </c>
      <c r="B36" s="419">
        <v>15856</v>
      </c>
      <c r="C36" s="419">
        <v>16621</v>
      </c>
      <c r="D36" s="419">
        <v>18664</v>
      </c>
      <c r="E36" s="419">
        <v>10658</v>
      </c>
      <c r="F36" s="419">
        <v>9198</v>
      </c>
      <c r="G36" s="419">
        <v>4107</v>
      </c>
      <c r="H36" s="419">
        <v>3144</v>
      </c>
      <c r="I36" s="419">
        <v>8448</v>
      </c>
      <c r="J36" s="419">
        <v>71</v>
      </c>
      <c r="K36" s="419">
        <v>33</v>
      </c>
      <c r="L36" s="419">
        <v>9280</v>
      </c>
      <c r="M36" s="419">
        <v>877</v>
      </c>
      <c r="N36" s="419">
        <v>1365</v>
      </c>
      <c r="O36" s="419">
        <v>7247</v>
      </c>
      <c r="P36" s="419">
        <f t="shared" si="4"/>
        <v>105569</v>
      </c>
      <c r="Q36" s="420">
        <f t="shared" si="5"/>
        <v>1.7881803496139971E-2</v>
      </c>
    </row>
    <row r="37" spans="1:18" ht="20.100000000000001" customHeight="1">
      <c r="A37" s="972" t="s">
        <v>847</v>
      </c>
      <c r="B37" s="419">
        <v>61318</v>
      </c>
      <c r="C37" s="419">
        <v>92532</v>
      </c>
      <c r="D37" s="419">
        <v>63617</v>
      </c>
      <c r="E37" s="419">
        <v>40328</v>
      </c>
      <c r="F37" s="419">
        <v>42807</v>
      </c>
      <c r="G37" s="419">
        <v>15265</v>
      </c>
      <c r="H37" s="419">
        <v>11328</v>
      </c>
      <c r="I37" s="419">
        <v>36625</v>
      </c>
      <c r="J37" s="419">
        <v>244</v>
      </c>
      <c r="K37" s="419">
        <v>53</v>
      </c>
      <c r="L37" s="419">
        <v>40936</v>
      </c>
      <c r="M37" s="419">
        <v>3959</v>
      </c>
      <c r="N37" s="419">
        <v>5626</v>
      </c>
      <c r="O37" s="419">
        <v>33244</v>
      </c>
      <c r="P37" s="419">
        <f t="shared" si="4"/>
        <v>447882</v>
      </c>
      <c r="Q37" s="420">
        <f t="shared" si="5"/>
        <v>7.5864485914029334E-2</v>
      </c>
    </row>
    <row r="38" spans="1:18" ht="20.100000000000001" customHeight="1">
      <c r="A38" s="972" t="s">
        <v>848</v>
      </c>
      <c r="B38" s="419">
        <v>34203</v>
      </c>
      <c r="C38" s="419">
        <v>63235</v>
      </c>
      <c r="D38" s="419">
        <v>31286</v>
      </c>
      <c r="E38" s="419">
        <v>22564</v>
      </c>
      <c r="F38" s="419">
        <v>22386</v>
      </c>
      <c r="G38" s="419">
        <v>9130</v>
      </c>
      <c r="H38" s="419">
        <v>6565</v>
      </c>
      <c r="I38" s="419">
        <v>19674</v>
      </c>
      <c r="J38" s="419">
        <v>191</v>
      </c>
      <c r="K38" s="419">
        <v>18</v>
      </c>
      <c r="L38" s="419">
        <v>21914</v>
      </c>
      <c r="M38" s="419">
        <v>1843</v>
      </c>
      <c r="N38" s="419">
        <v>3433</v>
      </c>
      <c r="O38" s="419">
        <v>18895</v>
      </c>
      <c r="P38" s="419">
        <f t="shared" si="4"/>
        <v>255337</v>
      </c>
      <c r="Q38" s="420">
        <f t="shared" si="5"/>
        <v>4.3250253950438973E-2</v>
      </c>
    </row>
    <row r="39" spans="1:18" ht="20.100000000000001" customHeight="1" thickBot="1">
      <c r="A39" s="972" t="s">
        <v>849</v>
      </c>
      <c r="B39" s="419">
        <v>494341</v>
      </c>
      <c r="C39" s="419">
        <v>572015</v>
      </c>
      <c r="D39" s="419">
        <v>413647</v>
      </c>
      <c r="E39" s="419">
        <v>245644</v>
      </c>
      <c r="F39" s="419">
        <v>488844</v>
      </c>
      <c r="G39" s="419">
        <v>126361</v>
      </c>
      <c r="H39" s="419">
        <v>136199</v>
      </c>
      <c r="I39" s="419">
        <v>732781</v>
      </c>
      <c r="J39" s="419">
        <v>2133</v>
      </c>
      <c r="K39" s="419">
        <v>136</v>
      </c>
      <c r="L39" s="419">
        <v>653014</v>
      </c>
      <c r="M39" s="419">
        <v>67987</v>
      </c>
      <c r="N39" s="419">
        <v>184644</v>
      </c>
      <c r="O39" s="419">
        <v>838742</v>
      </c>
      <c r="P39" s="419">
        <f t="shared" si="4"/>
        <v>4956488</v>
      </c>
      <c r="Q39" s="420">
        <f t="shared" si="5"/>
        <v>0.83955464622167308</v>
      </c>
    </row>
    <row r="40" spans="1:18" ht="20.100000000000001" customHeight="1" thickTop="1" thickBot="1">
      <c r="A40" s="973" t="s">
        <v>7</v>
      </c>
      <c r="B40" s="686">
        <f t="shared" ref="B40:O40" si="6">SUM(B26:B39)</f>
        <v>627533</v>
      </c>
      <c r="C40" s="686">
        <f t="shared" si="6"/>
        <v>762839</v>
      </c>
      <c r="D40" s="686">
        <f t="shared" si="6"/>
        <v>555491</v>
      </c>
      <c r="E40" s="686">
        <f t="shared" si="6"/>
        <v>336203</v>
      </c>
      <c r="F40" s="686">
        <f t="shared" si="6"/>
        <v>575399</v>
      </c>
      <c r="G40" s="686">
        <f t="shared" si="6"/>
        <v>162558</v>
      </c>
      <c r="H40" s="686">
        <f t="shared" si="6"/>
        <v>162913</v>
      </c>
      <c r="I40" s="686">
        <f t="shared" si="6"/>
        <v>805409</v>
      </c>
      <c r="J40" s="686">
        <f t="shared" si="6"/>
        <v>2749</v>
      </c>
      <c r="K40" s="686">
        <f t="shared" si="6"/>
        <v>333</v>
      </c>
      <c r="L40" s="686">
        <f t="shared" si="6"/>
        <v>733815</v>
      </c>
      <c r="M40" s="686">
        <f t="shared" si="6"/>
        <v>76313</v>
      </c>
      <c r="N40" s="686">
        <f t="shared" si="6"/>
        <v>197552</v>
      </c>
      <c r="O40" s="686">
        <f t="shared" si="6"/>
        <v>904604</v>
      </c>
      <c r="P40" s="686">
        <f t="shared" si="4"/>
        <v>5903711</v>
      </c>
      <c r="Q40" s="687">
        <f t="shared" si="5"/>
        <v>1</v>
      </c>
    </row>
    <row r="41" spans="1:18" ht="20.100000000000001" customHeight="1" thickTop="1">
      <c r="A41" s="974" t="s">
        <v>850</v>
      </c>
      <c r="B41" s="420">
        <f t="shared" ref="B41:P41" si="7">+B40/$P$40</f>
        <v>0.10629466787923732</v>
      </c>
      <c r="C41" s="420">
        <f t="shared" si="7"/>
        <v>0.12921347267845598</v>
      </c>
      <c r="D41" s="420">
        <f t="shared" si="7"/>
        <v>9.4091834779852876E-2</v>
      </c>
      <c r="E41" s="420">
        <f t="shared" si="7"/>
        <v>5.6947740158690016E-2</v>
      </c>
      <c r="F41" s="420">
        <f t="shared" si="7"/>
        <v>9.7463951064000257E-2</v>
      </c>
      <c r="G41" s="420">
        <f t="shared" si="7"/>
        <v>2.7534884414226916E-2</v>
      </c>
      <c r="H41" s="420">
        <f t="shared" si="7"/>
        <v>2.7595016083951263E-2</v>
      </c>
      <c r="I41" s="420">
        <f t="shared" si="7"/>
        <v>0.13642419149582355</v>
      </c>
      <c r="J41" s="420">
        <f t="shared" si="7"/>
        <v>4.6563932414713389E-4</v>
      </c>
      <c r="K41" s="420">
        <f t="shared" si="7"/>
        <v>5.6405200051289776E-5</v>
      </c>
      <c r="L41" s="420">
        <f t="shared" si="7"/>
        <v>0.1242972428697814</v>
      </c>
      <c r="M41" s="420">
        <f t="shared" si="7"/>
        <v>1.2926276370913143E-2</v>
      </c>
      <c r="N41" s="420">
        <f t="shared" si="7"/>
        <v>3.3462342584181376E-2</v>
      </c>
      <c r="O41" s="420">
        <f t="shared" si="7"/>
        <v>0.15322633509668748</v>
      </c>
      <c r="P41" s="420">
        <f t="shared" si="7"/>
        <v>1</v>
      </c>
      <c r="Q41" s="691"/>
      <c r="R41" s="711"/>
    </row>
    <row r="42" spans="1:18" ht="15.2" customHeight="1" thickBot="1">
      <c r="A42" s="692"/>
      <c r="B42" s="212"/>
      <c r="C42" s="693"/>
      <c r="D42" s="693"/>
      <c r="E42" s="693"/>
      <c r="F42" s="693"/>
      <c r="G42" s="693"/>
      <c r="H42" s="212"/>
      <c r="I42" s="212"/>
      <c r="J42" s="212"/>
      <c r="K42" s="212"/>
      <c r="L42" s="212"/>
      <c r="M42" s="212"/>
      <c r="N42" s="212"/>
      <c r="O42" s="212"/>
      <c r="P42" s="694"/>
      <c r="Q42" s="694"/>
    </row>
    <row r="43" spans="1:18" s="268" customFormat="1" ht="24.6" customHeight="1" thickTop="1">
      <c r="A43" s="1216" t="s">
        <v>852</v>
      </c>
      <c r="B43" s="1217"/>
      <c r="C43" s="1217"/>
      <c r="D43" s="1217"/>
      <c r="E43" s="1217"/>
      <c r="F43" s="1217"/>
      <c r="G43" s="1217"/>
      <c r="H43" s="1217"/>
      <c r="I43" s="1217"/>
      <c r="J43" s="1217"/>
      <c r="K43" s="1217"/>
      <c r="L43" s="1217"/>
      <c r="M43" s="1217"/>
      <c r="N43" s="1217"/>
      <c r="O43" s="1217"/>
      <c r="P43" s="1217"/>
      <c r="Q43" s="1217"/>
    </row>
    <row r="44" spans="1:18" ht="9" customHeight="1">
      <c r="A44" s="337"/>
      <c r="B44" s="181"/>
      <c r="C44" s="334"/>
      <c r="D44" s="334"/>
      <c r="E44" s="334"/>
      <c r="F44" s="334"/>
      <c r="G44" s="334"/>
      <c r="H44" s="181"/>
      <c r="I44" s="181"/>
      <c r="J44" s="181"/>
      <c r="K44" s="181"/>
      <c r="L44" s="181"/>
      <c r="M44" s="181"/>
      <c r="N44" s="181"/>
      <c r="O44" s="181"/>
      <c r="P44" s="431"/>
      <c r="Q44" s="473"/>
    </row>
    <row r="45" spans="1:18" ht="9" customHeight="1">
      <c r="A45" s="337"/>
      <c r="B45" s="181"/>
      <c r="C45" s="334"/>
      <c r="D45" s="334"/>
      <c r="E45" s="334"/>
      <c r="F45" s="334"/>
      <c r="G45" s="334"/>
      <c r="H45" s="181"/>
      <c r="I45" s="181"/>
      <c r="J45" s="181"/>
      <c r="K45" s="181"/>
      <c r="L45" s="181"/>
      <c r="M45" s="181"/>
      <c r="N45" s="181"/>
      <c r="O45" s="181"/>
      <c r="P45" s="431"/>
      <c r="Q45" s="473"/>
    </row>
    <row r="46" spans="1:18" ht="9" customHeight="1">
      <c r="A46" s="337"/>
      <c r="B46" s="181"/>
      <c r="C46" s="334"/>
      <c r="D46" s="334"/>
      <c r="E46" s="334"/>
      <c r="F46" s="334"/>
      <c r="G46" s="334"/>
      <c r="H46" s="181"/>
      <c r="I46" s="181"/>
      <c r="J46" s="181"/>
      <c r="K46" s="181"/>
      <c r="L46" s="181"/>
      <c r="M46" s="181"/>
      <c r="N46" s="181"/>
      <c r="O46" s="181"/>
      <c r="P46" s="431"/>
      <c r="Q46" s="473"/>
    </row>
    <row r="47" spans="1:18" ht="9" customHeight="1">
      <c r="A47" s="337"/>
      <c r="B47" s="181"/>
      <c r="C47" s="334"/>
      <c r="D47" s="334"/>
      <c r="E47" s="334"/>
      <c r="F47" s="334"/>
      <c r="G47" s="334"/>
      <c r="H47" s="181"/>
      <c r="I47" s="181"/>
      <c r="J47" s="181"/>
      <c r="K47" s="181"/>
      <c r="L47" s="181"/>
      <c r="M47" s="181"/>
      <c r="N47" s="181"/>
      <c r="O47" s="181"/>
      <c r="P47" s="431"/>
      <c r="Q47" s="473"/>
    </row>
    <row r="48" spans="1:18" ht="9" customHeight="1">
      <c r="A48" s="976"/>
      <c r="B48" s="181"/>
      <c r="C48" s="334"/>
      <c r="D48" s="334"/>
      <c r="E48" s="334"/>
      <c r="F48" s="334"/>
      <c r="G48" s="334"/>
      <c r="H48" s="181"/>
      <c r="I48" s="181"/>
      <c r="J48" s="181"/>
      <c r="K48" s="181"/>
      <c r="L48" s="181"/>
      <c r="M48" s="181"/>
      <c r="N48" s="181"/>
      <c r="O48" s="181"/>
      <c r="P48" s="431"/>
      <c r="Q48" s="473"/>
    </row>
    <row r="49" spans="1:17" ht="25.15" customHeight="1">
      <c r="A49" s="1214"/>
      <c r="B49" s="1214"/>
      <c r="C49" s="1214"/>
      <c r="D49" s="1214"/>
      <c r="E49" s="1214"/>
      <c r="F49" s="1214"/>
      <c r="G49" s="1214"/>
      <c r="H49" s="1214"/>
      <c r="I49" s="1214"/>
      <c r="J49" s="1214"/>
      <c r="K49" s="1214"/>
      <c r="L49" s="1214"/>
      <c r="M49" s="1214"/>
      <c r="N49" s="1214"/>
      <c r="O49" s="1214"/>
      <c r="P49" s="1214"/>
      <c r="Q49" s="1214"/>
    </row>
    <row r="50" spans="1:17" ht="25.15" customHeight="1">
      <c r="A50" s="1214" t="s">
        <v>1352</v>
      </c>
      <c r="B50" s="1214"/>
      <c r="C50" s="1214"/>
      <c r="D50" s="1214"/>
      <c r="E50" s="1214"/>
      <c r="F50" s="1214"/>
      <c r="G50" s="1214"/>
      <c r="H50" s="1214"/>
      <c r="I50" s="1214"/>
      <c r="J50" s="1214"/>
      <c r="K50" s="1214"/>
      <c r="L50" s="1214"/>
      <c r="M50" s="1214"/>
      <c r="N50" s="1214"/>
      <c r="O50" s="1214"/>
      <c r="P50" s="1214"/>
      <c r="Q50" s="1214"/>
    </row>
    <row r="51" spans="1:17" ht="25.15" customHeight="1">
      <c r="A51" s="1214" t="s">
        <v>853</v>
      </c>
      <c r="B51" s="1214"/>
      <c r="C51" s="1214"/>
      <c r="D51" s="1214"/>
      <c r="E51" s="1214"/>
      <c r="F51" s="1214"/>
      <c r="G51" s="1214"/>
      <c r="H51" s="1214"/>
      <c r="I51" s="1214"/>
      <c r="J51" s="1214"/>
      <c r="K51" s="1214"/>
      <c r="L51" s="1214"/>
      <c r="M51" s="1214"/>
      <c r="N51" s="1214"/>
      <c r="O51" s="1214"/>
      <c r="P51" s="1214"/>
      <c r="Q51" s="1214"/>
    </row>
    <row r="52" spans="1:17" ht="25.15" customHeight="1">
      <c r="A52" s="1214" t="s">
        <v>1550</v>
      </c>
      <c r="B52" s="1214"/>
      <c r="C52" s="1214"/>
      <c r="D52" s="1214"/>
      <c r="E52" s="1214"/>
      <c r="F52" s="1214"/>
      <c r="G52" s="1214"/>
      <c r="H52" s="1214"/>
      <c r="I52" s="1214"/>
      <c r="J52" s="1214"/>
      <c r="K52" s="1214"/>
      <c r="L52" s="1214"/>
      <c r="M52" s="1214"/>
      <c r="N52" s="1214"/>
      <c r="O52" s="1214"/>
      <c r="P52" s="1214"/>
      <c r="Q52" s="1214"/>
    </row>
    <row r="53" spans="1:17" ht="25.15" customHeight="1">
      <c r="A53" s="1215" t="s">
        <v>2</v>
      </c>
      <c r="B53" s="1215"/>
      <c r="C53" s="1215"/>
      <c r="D53" s="1215"/>
      <c r="E53" s="1215"/>
      <c r="F53" s="1215"/>
      <c r="G53" s="1215"/>
      <c r="H53" s="1215"/>
      <c r="I53" s="1215"/>
      <c r="J53" s="1215"/>
      <c r="K53" s="1215"/>
      <c r="L53" s="1215"/>
      <c r="M53" s="1215"/>
      <c r="N53" s="1215"/>
      <c r="O53" s="1215"/>
      <c r="P53" s="1215"/>
      <c r="Q53" s="1215"/>
    </row>
    <row r="54" spans="1:17" ht="14.85" customHeight="1">
      <c r="A54" s="307"/>
    </row>
    <row r="55" spans="1:17" ht="14.85" customHeight="1" thickBot="1">
      <c r="A55" s="966"/>
      <c r="B55" s="967"/>
      <c r="C55" s="968"/>
      <c r="D55" s="967"/>
      <c r="E55" s="967"/>
      <c r="F55" s="967"/>
      <c r="G55" s="967"/>
      <c r="H55" s="967"/>
      <c r="I55" s="968"/>
      <c r="J55" s="969"/>
      <c r="K55" s="967"/>
      <c r="L55" s="967"/>
      <c r="M55" s="967"/>
      <c r="N55" s="967"/>
      <c r="O55" s="967"/>
      <c r="P55" s="967"/>
      <c r="Q55" s="179"/>
    </row>
    <row r="56" spans="1:17" ht="29.1" customHeight="1" thickTop="1" thickBot="1">
      <c r="A56" s="970" t="s">
        <v>834</v>
      </c>
      <c r="B56" s="970" t="s">
        <v>307</v>
      </c>
      <c r="C56" s="970" t="s">
        <v>308</v>
      </c>
      <c r="D56" s="970" t="s">
        <v>309</v>
      </c>
      <c r="E56" s="970" t="s">
        <v>310</v>
      </c>
      <c r="F56" s="970" t="s">
        <v>311</v>
      </c>
      <c r="G56" s="970" t="s">
        <v>312</v>
      </c>
      <c r="H56" s="970" t="s">
        <v>313</v>
      </c>
      <c r="I56" s="970" t="s">
        <v>314</v>
      </c>
      <c r="J56" s="970" t="s">
        <v>315</v>
      </c>
      <c r="K56" s="970" t="s">
        <v>316</v>
      </c>
      <c r="L56" s="970" t="s">
        <v>317</v>
      </c>
      <c r="M56" s="970" t="s">
        <v>318</v>
      </c>
      <c r="N56" s="970" t="s">
        <v>1290</v>
      </c>
      <c r="O56" s="970" t="s">
        <v>1291</v>
      </c>
      <c r="P56" s="971" t="s">
        <v>319</v>
      </c>
      <c r="Q56" s="970" t="s">
        <v>835</v>
      </c>
    </row>
    <row r="57" spans="1:17" ht="20.100000000000001" customHeight="1" thickTop="1">
      <c r="A57" s="972" t="s">
        <v>836</v>
      </c>
      <c r="B57" s="419">
        <v>2830904.3988899998</v>
      </c>
      <c r="C57" s="419">
        <v>1927290.44374</v>
      </c>
      <c r="D57" s="419">
        <v>1941007.21196</v>
      </c>
      <c r="E57" s="419">
        <v>1971417.1164500001</v>
      </c>
      <c r="F57" s="419">
        <v>872205.72441999998</v>
      </c>
      <c r="G57" s="419">
        <v>607823.06692000001</v>
      </c>
      <c r="H57" s="419">
        <v>324119.65947000001</v>
      </c>
      <c r="I57" s="419">
        <v>0</v>
      </c>
      <c r="J57" s="419">
        <v>0</v>
      </c>
      <c r="K57" s="419">
        <v>64067.835890000002</v>
      </c>
      <c r="L57" s="419">
        <v>0</v>
      </c>
      <c r="M57" s="419">
        <v>0</v>
      </c>
      <c r="N57" s="419">
        <v>464891.07882999995</v>
      </c>
      <c r="O57" s="419">
        <v>0</v>
      </c>
      <c r="P57" s="419">
        <f t="shared" ref="P57:P70" si="8">SUM(B57:O57)</f>
        <v>11003726.53657</v>
      </c>
      <c r="Q57" s="420">
        <f t="shared" ref="Q57:Q71" si="9">+P57/$P$23</f>
        <v>0.10056428075758689</v>
      </c>
    </row>
    <row r="58" spans="1:17" ht="20.100000000000001" customHeight="1">
      <c r="A58" s="972" t="s">
        <v>837</v>
      </c>
      <c r="B58" s="419">
        <v>551344.17547000002</v>
      </c>
      <c r="C58" s="419">
        <v>287307.10437999998</v>
      </c>
      <c r="D58" s="419">
        <v>533219.51408999995</v>
      </c>
      <c r="E58" s="419">
        <v>625849.43319000001</v>
      </c>
      <c r="F58" s="419">
        <v>315918.92723000003</v>
      </c>
      <c r="G58" s="419">
        <v>240599.75151</v>
      </c>
      <c r="H58" s="419">
        <v>90801.06061</v>
      </c>
      <c r="I58" s="419">
        <v>0</v>
      </c>
      <c r="J58" s="419">
        <v>0</v>
      </c>
      <c r="K58" s="419">
        <v>9459.8542500000003</v>
      </c>
      <c r="L58" s="419">
        <v>0</v>
      </c>
      <c r="M58" s="419">
        <v>19394.056039999999</v>
      </c>
      <c r="N58" s="419">
        <v>85400.498340000006</v>
      </c>
      <c r="O58" s="419">
        <v>11807.493269999999</v>
      </c>
      <c r="P58" s="419">
        <f t="shared" si="8"/>
        <v>2771101.8683799999</v>
      </c>
      <c r="Q58" s="420">
        <f t="shared" si="9"/>
        <v>2.5325408203619903E-2</v>
      </c>
    </row>
    <row r="59" spans="1:17" ht="20.100000000000001" customHeight="1">
      <c r="A59" s="972" t="s">
        <v>838</v>
      </c>
      <c r="B59" s="419">
        <v>496862.78717000003</v>
      </c>
      <c r="C59" s="419">
        <v>367449.64464999997</v>
      </c>
      <c r="D59" s="419">
        <v>608005.38985000004</v>
      </c>
      <c r="E59" s="419">
        <v>708536.07545</v>
      </c>
      <c r="F59" s="419">
        <v>363000.52038</v>
      </c>
      <c r="G59" s="419">
        <v>224653.74894999998</v>
      </c>
      <c r="H59" s="419">
        <v>113480.53271</v>
      </c>
      <c r="I59" s="419">
        <v>0</v>
      </c>
      <c r="J59" s="419">
        <v>9548.9692200000009</v>
      </c>
      <c r="K59" s="419">
        <v>5443.2161399999995</v>
      </c>
      <c r="L59" s="419">
        <v>0</v>
      </c>
      <c r="M59" s="419">
        <v>9774.77772</v>
      </c>
      <c r="N59" s="419">
        <v>88838.30154</v>
      </c>
      <c r="O59" s="419">
        <v>9200.5898000000016</v>
      </c>
      <c r="P59" s="419">
        <f t="shared" si="8"/>
        <v>3004794.5535800001</v>
      </c>
      <c r="Q59" s="420">
        <f t="shared" si="9"/>
        <v>2.7461151647201771E-2</v>
      </c>
    </row>
    <row r="60" spans="1:17" ht="20.100000000000001" customHeight="1">
      <c r="A60" s="972" t="s">
        <v>839</v>
      </c>
      <c r="B60" s="419">
        <v>744294.77635000006</v>
      </c>
      <c r="C60" s="419">
        <v>529040.05756999995</v>
      </c>
      <c r="D60" s="419">
        <v>728599.85469000007</v>
      </c>
      <c r="E60" s="419">
        <v>839363.30911000003</v>
      </c>
      <c r="F60" s="419">
        <v>406447.87487</v>
      </c>
      <c r="G60" s="419">
        <v>408582.37313000002</v>
      </c>
      <c r="H60" s="419">
        <v>234215.13</v>
      </c>
      <c r="I60" s="419">
        <v>0</v>
      </c>
      <c r="J60" s="419">
        <v>5339.7551199999998</v>
      </c>
      <c r="K60" s="419">
        <v>15785.596</v>
      </c>
      <c r="L60" s="419">
        <v>0</v>
      </c>
      <c r="M60" s="419">
        <v>14773.08144</v>
      </c>
      <c r="N60" s="419">
        <v>62313.565340000001</v>
      </c>
      <c r="O60" s="419">
        <v>0</v>
      </c>
      <c r="P60" s="419">
        <f t="shared" si="8"/>
        <v>3988755.3736200002</v>
      </c>
      <c r="Q60" s="420">
        <f t="shared" si="9"/>
        <v>3.6453679027095419E-2</v>
      </c>
    </row>
    <row r="61" spans="1:17" ht="20.100000000000001" customHeight="1">
      <c r="A61" s="972" t="s">
        <v>840</v>
      </c>
      <c r="B61" s="419">
        <v>457013.41557000001</v>
      </c>
      <c r="C61" s="419">
        <v>356033.01968000003</v>
      </c>
      <c r="D61" s="419">
        <v>475627.34612</v>
      </c>
      <c r="E61" s="419">
        <v>490544.95936000004</v>
      </c>
      <c r="F61" s="419">
        <v>280906.79281999997</v>
      </c>
      <c r="G61" s="419">
        <v>262417.12118999998</v>
      </c>
      <c r="H61" s="419">
        <v>142650.43382000001</v>
      </c>
      <c r="I61" s="419">
        <v>0</v>
      </c>
      <c r="J61" s="419">
        <v>4695.3828300000005</v>
      </c>
      <c r="K61" s="419">
        <v>4875.4819000000007</v>
      </c>
      <c r="L61" s="419">
        <v>0</v>
      </c>
      <c r="M61" s="419">
        <v>6870.4465399999999</v>
      </c>
      <c r="N61" s="419">
        <v>42468.132279999998</v>
      </c>
      <c r="O61" s="419">
        <v>0</v>
      </c>
      <c r="P61" s="419">
        <f t="shared" si="8"/>
        <v>2524102.5321099996</v>
      </c>
      <c r="Q61" s="420">
        <f t="shared" si="9"/>
        <v>2.3068053795816102E-2</v>
      </c>
    </row>
    <row r="62" spans="1:17" ht="20.100000000000001" customHeight="1">
      <c r="A62" s="972" t="s">
        <v>841</v>
      </c>
      <c r="B62" s="419">
        <v>357219.32754999999</v>
      </c>
      <c r="C62" s="419">
        <v>282092.51677999995</v>
      </c>
      <c r="D62" s="419">
        <v>420605.52606</v>
      </c>
      <c r="E62" s="419">
        <v>366375.90179999999</v>
      </c>
      <c r="F62" s="419">
        <v>207894.01021000001</v>
      </c>
      <c r="G62" s="419">
        <v>176988.7537</v>
      </c>
      <c r="H62" s="419">
        <v>90968.616560000009</v>
      </c>
      <c r="I62" s="419">
        <v>0</v>
      </c>
      <c r="J62" s="419">
        <v>3108.8857499999999</v>
      </c>
      <c r="K62" s="419">
        <v>7249.3853300000001</v>
      </c>
      <c r="L62" s="419">
        <v>0</v>
      </c>
      <c r="M62" s="419">
        <v>6311.9332100000001</v>
      </c>
      <c r="N62" s="419">
        <v>35541.747889999999</v>
      </c>
      <c r="O62" s="419">
        <v>577.65198999999996</v>
      </c>
      <c r="P62" s="419">
        <f t="shared" si="8"/>
        <v>1954934.2568299996</v>
      </c>
      <c r="Q62" s="420">
        <f t="shared" si="9"/>
        <v>1.786636161968436E-2</v>
      </c>
    </row>
    <row r="63" spans="1:17" ht="20.100000000000001" customHeight="1">
      <c r="A63" s="972" t="s">
        <v>842</v>
      </c>
      <c r="B63" s="419">
        <v>211646.18182</v>
      </c>
      <c r="C63" s="419">
        <v>153873.23909000002</v>
      </c>
      <c r="D63" s="419">
        <v>227758.75592</v>
      </c>
      <c r="E63" s="419">
        <v>182444.94302999999</v>
      </c>
      <c r="F63" s="419">
        <v>106740.20403000001</v>
      </c>
      <c r="G63" s="419">
        <v>99831.721999999994</v>
      </c>
      <c r="H63" s="419">
        <v>48696.289549999994</v>
      </c>
      <c r="I63" s="419">
        <v>0</v>
      </c>
      <c r="J63" s="419">
        <v>776.71639000000005</v>
      </c>
      <c r="K63" s="419">
        <v>3818.9294599999998</v>
      </c>
      <c r="L63" s="419">
        <v>0</v>
      </c>
      <c r="M63" s="419">
        <v>3749.7937999999999</v>
      </c>
      <c r="N63" s="419">
        <v>12925.05408</v>
      </c>
      <c r="O63" s="419">
        <v>245.03797</v>
      </c>
      <c r="P63" s="419">
        <f t="shared" si="8"/>
        <v>1052506.8671399998</v>
      </c>
      <c r="Q63" s="420">
        <f t="shared" si="9"/>
        <v>9.6189773286885251E-3</v>
      </c>
    </row>
    <row r="64" spans="1:17" ht="20.100000000000001" customHeight="1">
      <c r="A64" s="972" t="s">
        <v>843</v>
      </c>
      <c r="B64" s="419">
        <v>124708.93017000001</v>
      </c>
      <c r="C64" s="419">
        <v>94396.169939999992</v>
      </c>
      <c r="D64" s="419">
        <v>143252.78112999999</v>
      </c>
      <c r="E64" s="419">
        <v>109556.05148000001</v>
      </c>
      <c r="F64" s="419">
        <v>64015.5671</v>
      </c>
      <c r="G64" s="419">
        <v>51569.463329999999</v>
      </c>
      <c r="H64" s="419">
        <v>30287.976559999999</v>
      </c>
      <c r="I64" s="419">
        <v>0</v>
      </c>
      <c r="J64" s="419">
        <v>787.59312999999997</v>
      </c>
      <c r="K64" s="419">
        <v>1756.6935100000001</v>
      </c>
      <c r="L64" s="419">
        <v>0</v>
      </c>
      <c r="M64" s="419">
        <v>2599.19506</v>
      </c>
      <c r="N64" s="419">
        <v>10683.07105</v>
      </c>
      <c r="O64" s="419">
        <v>357.28664000000003</v>
      </c>
      <c r="P64" s="419">
        <f t="shared" si="8"/>
        <v>633970.77910000004</v>
      </c>
      <c r="Q64" s="420">
        <f t="shared" si="9"/>
        <v>5.7939294664979633E-3</v>
      </c>
    </row>
    <row r="65" spans="1:17" ht="20.100000000000001" customHeight="1">
      <c r="A65" s="972" t="s">
        <v>844</v>
      </c>
      <c r="B65" s="419">
        <v>70308.065549999999</v>
      </c>
      <c r="C65" s="419">
        <v>47404.042200000004</v>
      </c>
      <c r="D65" s="419">
        <v>76954.409799999994</v>
      </c>
      <c r="E65" s="419">
        <v>61302.794350000004</v>
      </c>
      <c r="F65" s="419">
        <v>35884.75015</v>
      </c>
      <c r="G65" s="419">
        <v>34721.899400000002</v>
      </c>
      <c r="H65" s="419">
        <v>18956.567149999999</v>
      </c>
      <c r="I65" s="419">
        <v>0</v>
      </c>
      <c r="J65" s="419">
        <v>827.08076000000005</v>
      </c>
      <c r="K65" s="419">
        <v>1209.2738100000001</v>
      </c>
      <c r="L65" s="419">
        <v>0</v>
      </c>
      <c r="M65" s="419">
        <v>1086.0117399999999</v>
      </c>
      <c r="N65" s="419">
        <v>5388.4889499999999</v>
      </c>
      <c r="O65" s="419">
        <v>114.3933</v>
      </c>
      <c r="P65" s="419">
        <f t="shared" si="8"/>
        <v>354157.77716</v>
      </c>
      <c r="Q65" s="420">
        <f t="shared" si="9"/>
        <v>3.2366873182858077E-3</v>
      </c>
    </row>
    <row r="66" spans="1:17" ht="20.100000000000001" customHeight="1">
      <c r="A66" s="972" t="s">
        <v>845</v>
      </c>
      <c r="B66" s="419">
        <v>74771.306519999998</v>
      </c>
      <c r="C66" s="419">
        <v>46856.343890000004</v>
      </c>
      <c r="D66" s="419">
        <v>83437.31326000001</v>
      </c>
      <c r="E66" s="419">
        <v>66714.179029999999</v>
      </c>
      <c r="F66" s="419">
        <v>38398.33397</v>
      </c>
      <c r="G66" s="419">
        <v>35597.064899999998</v>
      </c>
      <c r="H66" s="419">
        <v>17164.852749999998</v>
      </c>
      <c r="I66" s="419">
        <v>0</v>
      </c>
      <c r="J66" s="419">
        <v>572.34963000000005</v>
      </c>
      <c r="K66" s="419">
        <v>910.58306000000005</v>
      </c>
      <c r="L66" s="419">
        <v>0</v>
      </c>
      <c r="M66" s="419">
        <v>1536.08439</v>
      </c>
      <c r="N66" s="419">
        <v>5438.6973899999994</v>
      </c>
      <c r="O66" s="419">
        <v>148.75720000000001</v>
      </c>
      <c r="P66" s="419">
        <f t="shared" si="8"/>
        <v>371545.86598999996</v>
      </c>
      <c r="Q66" s="420">
        <f t="shared" si="9"/>
        <v>3.3955989961729832E-3</v>
      </c>
    </row>
    <row r="67" spans="1:17" ht="20.100000000000001" customHeight="1">
      <c r="A67" s="972" t="s">
        <v>846</v>
      </c>
      <c r="B67" s="419">
        <v>77302.485870000004</v>
      </c>
      <c r="C67" s="419">
        <v>44419.122619999995</v>
      </c>
      <c r="D67" s="419">
        <v>86389.956529999996</v>
      </c>
      <c r="E67" s="419">
        <v>65652.039569999994</v>
      </c>
      <c r="F67" s="419">
        <v>41311.344509999995</v>
      </c>
      <c r="G67" s="419">
        <v>33883.694109999997</v>
      </c>
      <c r="H67" s="419">
        <v>20114.495050000001</v>
      </c>
      <c r="I67" s="419">
        <v>0</v>
      </c>
      <c r="J67" s="419">
        <v>681.77215000000001</v>
      </c>
      <c r="K67" s="419">
        <v>1208.03746</v>
      </c>
      <c r="L67" s="419">
        <v>0</v>
      </c>
      <c r="M67" s="419">
        <v>1240.2691200000002</v>
      </c>
      <c r="N67" s="419">
        <v>5889.1436599999997</v>
      </c>
      <c r="O67" s="419">
        <v>41.942889999999998</v>
      </c>
      <c r="P67" s="419">
        <f t="shared" si="8"/>
        <v>378134.30353999999</v>
      </c>
      <c r="Q67" s="420">
        <f t="shared" si="9"/>
        <v>3.4558114597715707E-3</v>
      </c>
    </row>
    <row r="68" spans="1:17" ht="20.100000000000001" customHeight="1">
      <c r="A68" s="972" t="s">
        <v>847</v>
      </c>
      <c r="B68" s="419">
        <v>57952.789729999997</v>
      </c>
      <c r="C68" s="419">
        <v>32501.748339999998</v>
      </c>
      <c r="D68" s="419">
        <v>67229.134760000001</v>
      </c>
      <c r="E68" s="419">
        <v>51110.221880000005</v>
      </c>
      <c r="F68" s="419">
        <v>32552.84993</v>
      </c>
      <c r="G68" s="419">
        <v>27523.91822</v>
      </c>
      <c r="H68" s="419">
        <v>16703.097010000001</v>
      </c>
      <c r="I68" s="419">
        <v>0</v>
      </c>
      <c r="J68" s="419">
        <v>667.51724999999999</v>
      </c>
      <c r="K68" s="419">
        <v>788.00126999999998</v>
      </c>
      <c r="L68" s="419">
        <v>0</v>
      </c>
      <c r="M68" s="419">
        <v>1132.31484</v>
      </c>
      <c r="N68" s="419">
        <v>4399.61139</v>
      </c>
      <c r="O68" s="419">
        <v>190.16821999999999</v>
      </c>
      <c r="P68" s="419">
        <f t="shared" si="8"/>
        <v>292751.37283999997</v>
      </c>
      <c r="Q68" s="420">
        <f t="shared" si="9"/>
        <v>2.6754873589968074E-3</v>
      </c>
    </row>
    <row r="69" spans="1:17" ht="20.100000000000001" customHeight="1">
      <c r="A69" s="972" t="s">
        <v>848</v>
      </c>
      <c r="B69" s="419">
        <v>6729.8130799999999</v>
      </c>
      <c r="C69" s="419">
        <v>5163.5274900000004</v>
      </c>
      <c r="D69" s="419">
        <v>8653.1306700000005</v>
      </c>
      <c r="E69" s="419">
        <v>5995.5281999999997</v>
      </c>
      <c r="F69" s="419">
        <v>4149.8598499999998</v>
      </c>
      <c r="G69" s="419">
        <v>4136.6337700000004</v>
      </c>
      <c r="H69" s="419">
        <v>2524.6516799999999</v>
      </c>
      <c r="I69" s="419">
        <v>0</v>
      </c>
      <c r="J69" s="419">
        <v>158.92281</v>
      </c>
      <c r="K69" s="419">
        <v>65.295910000000006</v>
      </c>
      <c r="L69" s="419">
        <v>0</v>
      </c>
      <c r="M69" s="419">
        <v>142.85900000000001</v>
      </c>
      <c r="N69" s="419">
        <v>527.84556000000009</v>
      </c>
      <c r="O69" s="419">
        <v>33.510239999999996</v>
      </c>
      <c r="P69" s="419">
        <f t="shared" si="8"/>
        <v>38281.578260000002</v>
      </c>
      <c r="Q69" s="420">
        <f t="shared" si="9"/>
        <v>3.4985960176198573E-4</v>
      </c>
    </row>
    <row r="70" spans="1:17" ht="20.100000000000001" customHeight="1" thickBot="1">
      <c r="A70" s="972" t="s">
        <v>849</v>
      </c>
      <c r="B70" s="419">
        <v>6708.9414500000003</v>
      </c>
      <c r="C70" s="419">
        <v>5453.88897</v>
      </c>
      <c r="D70" s="419">
        <v>8552.1313499999997</v>
      </c>
      <c r="E70" s="419">
        <v>5898.2840999999999</v>
      </c>
      <c r="F70" s="419">
        <v>4314.5978499999992</v>
      </c>
      <c r="G70" s="419">
        <v>3682.8488199999997</v>
      </c>
      <c r="H70" s="419">
        <v>2339.6609100000001</v>
      </c>
      <c r="I70" s="419">
        <v>0</v>
      </c>
      <c r="J70" s="419">
        <v>194.54513</v>
      </c>
      <c r="K70" s="419">
        <v>81.411810000000003</v>
      </c>
      <c r="L70" s="419">
        <v>0</v>
      </c>
      <c r="M70" s="419">
        <v>276.34889000000004</v>
      </c>
      <c r="N70" s="419">
        <v>514.68525999999997</v>
      </c>
      <c r="O70" s="419">
        <v>112.54552000000001</v>
      </c>
      <c r="P70" s="419">
        <f t="shared" si="8"/>
        <v>38129.890059999998</v>
      </c>
      <c r="Q70" s="420">
        <f t="shared" si="9"/>
        <v>3.4847330642997105E-4</v>
      </c>
    </row>
    <row r="71" spans="1:17" ht="20.100000000000001" customHeight="1" thickTop="1" thickBot="1">
      <c r="A71" s="973" t="s">
        <v>7</v>
      </c>
      <c r="B71" s="686">
        <f t="shared" ref="B71:P71" si="10">SUM(B57:B70)</f>
        <v>6067767.3951899996</v>
      </c>
      <c r="C71" s="686">
        <f t="shared" si="10"/>
        <v>4179280.8693399997</v>
      </c>
      <c r="D71" s="686">
        <f t="shared" si="10"/>
        <v>5409292.4561900003</v>
      </c>
      <c r="E71" s="686">
        <f t="shared" si="10"/>
        <v>5550760.8369999994</v>
      </c>
      <c r="F71" s="686">
        <f t="shared" si="10"/>
        <v>2773741.3573200009</v>
      </c>
      <c r="G71" s="686">
        <f t="shared" si="10"/>
        <v>2212012.0599500001</v>
      </c>
      <c r="H71" s="686">
        <f t="shared" si="10"/>
        <v>1153023.0238300001</v>
      </c>
      <c r="I71" s="686">
        <f t="shared" si="10"/>
        <v>0</v>
      </c>
      <c r="J71" s="686">
        <f t="shared" si="10"/>
        <v>27359.490170000008</v>
      </c>
      <c r="K71" s="686">
        <f t="shared" si="10"/>
        <v>116719.59580000002</v>
      </c>
      <c r="L71" s="686">
        <f t="shared" si="10"/>
        <v>0</v>
      </c>
      <c r="M71" s="686">
        <f t="shared" si="10"/>
        <v>68887.171789999993</v>
      </c>
      <c r="N71" s="686">
        <f t="shared" si="10"/>
        <v>825219.92156000005</v>
      </c>
      <c r="O71" s="686">
        <f t="shared" si="10"/>
        <v>22829.377039999996</v>
      </c>
      <c r="P71" s="686">
        <f t="shared" si="10"/>
        <v>28406893.555179998</v>
      </c>
      <c r="Q71" s="687">
        <f t="shared" si="9"/>
        <v>0.25961375988761004</v>
      </c>
    </row>
    <row r="72" spans="1:17" ht="20.100000000000001" customHeight="1" thickTop="1" thickBot="1">
      <c r="A72" s="974" t="s">
        <v>850</v>
      </c>
      <c r="B72" s="420">
        <f t="shared" ref="B72:P72" si="11">+B71/$P$23</f>
        <v>5.5454001139856213E-2</v>
      </c>
      <c r="C72" s="420">
        <f t="shared" si="11"/>
        <v>3.8194912724551229E-2</v>
      </c>
      <c r="D72" s="420">
        <f t="shared" si="11"/>
        <v>4.9436125430444754E-2</v>
      </c>
      <c r="E72" s="420">
        <f t="shared" si="11"/>
        <v>5.072902069813582E-2</v>
      </c>
      <c r="F72" s="420">
        <f t="shared" si="11"/>
        <v>2.5349530786631817E-2</v>
      </c>
      <c r="G72" s="420">
        <f t="shared" si="11"/>
        <v>2.0215824257053937E-2</v>
      </c>
      <c r="H72" s="420">
        <f t="shared" si="11"/>
        <v>1.0537605665048261E-2</v>
      </c>
      <c r="I72" s="420">
        <f t="shared" si="11"/>
        <v>0</v>
      </c>
      <c r="J72" s="420">
        <f t="shared" si="11"/>
        <v>2.5004142384821222E-4</v>
      </c>
      <c r="K72" s="420">
        <f t="shared" si="11"/>
        <v>1.06671336868774E-3</v>
      </c>
      <c r="L72" s="420">
        <f t="shared" si="11"/>
        <v>0</v>
      </c>
      <c r="M72" s="420">
        <f t="shared" si="11"/>
        <v>6.2956752527994892E-4</v>
      </c>
      <c r="N72" s="420">
        <f t="shared" si="11"/>
        <v>7.5417766520015656E-3</v>
      </c>
      <c r="O72" s="420">
        <f t="shared" si="11"/>
        <v>2.0864021607056436E-4</v>
      </c>
      <c r="P72" s="420">
        <f t="shared" si="11"/>
        <v>0.25961375988761004</v>
      </c>
      <c r="Q72" s="689"/>
    </row>
    <row r="73" spans="1:17" ht="20.100000000000001" customHeight="1" thickTop="1" thickBot="1">
      <c r="A73" s="970" t="s">
        <v>854</v>
      </c>
      <c r="B73" s="970" t="s">
        <v>307</v>
      </c>
      <c r="C73" s="970" t="s">
        <v>308</v>
      </c>
      <c r="D73" s="970" t="s">
        <v>309</v>
      </c>
      <c r="E73" s="970" t="s">
        <v>310</v>
      </c>
      <c r="F73" s="970" t="s">
        <v>311</v>
      </c>
      <c r="G73" s="970" t="s">
        <v>312</v>
      </c>
      <c r="H73" s="970" t="s">
        <v>313</v>
      </c>
      <c r="I73" s="970" t="s">
        <v>314</v>
      </c>
      <c r="J73" s="970" t="s">
        <v>315</v>
      </c>
      <c r="K73" s="970" t="s">
        <v>316</v>
      </c>
      <c r="L73" s="970" t="s">
        <v>317</v>
      </c>
      <c r="M73" s="970" t="s">
        <v>318</v>
      </c>
      <c r="N73" s="970" t="s">
        <v>1290</v>
      </c>
      <c r="O73" s="970" t="s">
        <v>1291</v>
      </c>
      <c r="P73" s="971" t="s">
        <v>319</v>
      </c>
      <c r="Q73" s="970" t="s">
        <v>728</v>
      </c>
    </row>
    <row r="74" spans="1:17" ht="20.100000000000001" customHeight="1" thickTop="1">
      <c r="A74" s="972" t="s">
        <v>836</v>
      </c>
      <c r="B74" s="419">
        <v>45</v>
      </c>
      <c r="C74" s="419">
        <v>44</v>
      </c>
      <c r="D74" s="419">
        <v>47</v>
      </c>
      <c r="E74" s="419">
        <v>52</v>
      </c>
      <c r="F74" s="419">
        <v>28</v>
      </c>
      <c r="G74" s="419">
        <v>21</v>
      </c>
      <c r="H74" s="419">
        <v>11</v>
      </c>
      <c r="I74" s="419">
        <v>0</v>
      </c>
      <c r="J74" s="419">
        <v>0</v>
      </c>
      <c r="K74" s="419">
        <v>2</v>
      </c>
      <c r="L74" s="419">
        <v>0</v>
      </c>
      <c r="M74" s="419">
        <v>0</v>
      </c>
      <c r="N74" s="419">
        <v>13</v>
      </c>
      <c r="O74" s="419">
        <v>0</v>
      </c>
      <c r="P74" s="419">
        <f t="shared" ref="P74:P88" si="12">SUM(B74:O74)</f>
        <v>263</v>
      </c>
      <c r="Q74" s="420">
        <f t="shared" ref="Q74:Q88" si="13">+P74/$P$40</f>
        <v>4.4548251091559187E-5</v>
      </c>
    </row>
    <row r="75" spans="1:17" ht="20.100000000000001" customHeight="1">
      <c r="A75" s="972" t="s">
        <v>837</v>
      </c>
      <c r="B75" s="419">
        <v>58</v>
      </c>
      <c r="C75" s="419">
        <v>31</v>
      </c>
      <c r="D75" s="419">
        <v>55</v>
      </c>
      <c r="E75" s="419">
        <v>67</v>
      </c>
      <c r="F75" s="419">
        <v>32</v>
      </c>
      <c r="G75" s="419">
        <v>28</v>
      </c>
      <c r="H75" s="419">
        <v>10</v>
      </c>
      <c r="I75" s="419">
        <v>0</v>
      </c>
      <c r="J75" s="419">
        <v>0</v>
      </c>
      <c r="K75" s="419">
        <v>1</v>
      </c>
      <c r="L75" s="419">
        <v>0</v>
      </c>
      <c r="M75" s="419">
        <v>2</v>
      </c>
      <c r="N75" s="419">
        <v>9</v>
      </c>
      <c r="O75" s="419">
        <v>1</v>
      </c>
      <c r="P75" s="419">
        <f t="shared" si="12"/>
        <v>294</v>
      </c>
      <c r="Q75" s="420">
        <f t="shared" si="13"/>
        <v>4.9799185630868447E-5</v>
      </c>
    </row>
    <row r="76" spans="1:17" ht="20.100000000000001" customHeight="1">
      <c r="A76" s="972" t="s">
        <v>838</v>
      </c>
      <c r="B76" s="419">
        <v>106</v>
      </c>
      <c r="C76" s="419">
        <v>76</v>
      </c>
      <c r="D76" s="419">
        <v>130</v>
      </c>
      <c r="E76" s="419">
        <v>151</v>
      </c>
      <c r="F76" s="419">
        <v>73</v>
      </c>
      <c r="G76" s="419">
        <v>49</v>
      </c>
      <c r="H76" s="419">
        <v>22</v>
      </c>
      <c r="I76" s="419">
        <v>0</v>
      </c>
      <c r="J76" s="419">
        <v>2</v>
      </c>
      <c r="K76" s="419">
        <v>1</v>
      </c>
      <c r="L76" s="419">
        <v>0</v>
      </c>
      <c r="M76" s="419">
        <v>2</v>
      </c>
      <c r="N76" s="419">
        <v>17</v>
      </c>
      <c r="O76" s="419">
        <v>2</v>
      </c>
      <c r="P76" s="419">
        <f t="shared" si="12"/>
        <v>631</v>
      </c>
      <c r="Q76" s="420">
        <f t="shared" si="13"/>
        <v>1.0688192562271425E-4</v>
      </c>
    </row>
    <row r="77" spans="1:17" ht="20.100000000000001" customHeight="1">
      <c r="A77" s="972" t="s">
        <v>839</v>
      </c>
      <c r="B77" s="419">
        <v>351</v>
      </c>
      <c r="C77" s="419">
        <v>253</v>
      </c>
      <c r="D77" s="419">
        <v>348</v>
      </c>
      <c r="E77" s="419">
        <v>394</v>
      </c>
      <c r="F77" s="419">
        <v>195</v>
      </c>
      <c r="G77" s="419">
        <v>185</v>
      </c>
      <c r="H77" s="419">
        <v>109</v>
      </c>
      <c r="I77" s="419">
        <v>0</v>
      </c>
      <c r="J77" s="419">
        <v>3</v>
      </c>
      <c r="K77" s="419">
        <v>8</v>
      </c>
      <c r="L77" s="419">
        <v>0</v>
      </c>
      <c r="M77" s="419">
        <v>7</v>
      </c>
      <c r="N77" s="419">
        <v>29</v>
      </c>
      <c r="O77" s="419">
        <v>0</v>
      </c>
      <c r="P77" s="419">
        <f t="shared" si="12"/>
        <v>1882</v>
      </c>
      <c r="Q77" s="420">
        <f t="shared" si="13"/>
        <v>3.187825420316137E-4</v>
      </c>
    </row>
    <row r="78" spans="1:17" ht="20.100000000000001" customHeight="1">
      <c r="A78" s="972" t="s">
        <v>840</v>
      </c>
      <c r="B78" s="419">
        <v>480</v>
      </c>
      <c r="C78" s="419">
        <v>368</v>
      </c>
      <c r="D78" s="419">
        <v>500</v>
      </c>
      <c r="E78" s="419">
        <v>506</v>
      </c>
      <c r="F78" s="419">
        <v>292</v>
      </c>
      <c r="G78" s="419">
        <v>269</v>
      </c>
      <c r="H78" s="419">
        <v>145</v>
      </c>
      <c r="I78" s="419">
        <v>0</v>
      </c>
      <c r="J78" s="419">
        <v>5</v>
      </c>
      <c r="K78" s="419">
        <v>5</v>
      </c>
      <c r="L78" s="419">
        <v>0</v>
      </c>
      <c r="M78" s="419">
        <v>7</v>
      </c>
      <c r="N78" s="419">
        <v>45</v>
      </c>
      <c r="O78" s="419">
        <v>0</v>
      </c>
      <c r="P78" s="419">
        <f t="shared" si="12"/>
        <v>2622</v>
      </c>
      <c r="Q78" s="420">
        <f t="shared" si="13"/>
        <v>4.4412743103447986E-4</v>
      </c>
    </row>
    <row r="79" spans="1:17" ht="20.100000000000001" customHeight="1">
      <c r="A79" s="972" t="s">
        <v>841</v>
      </c>
      <c r="B79" s="419">
        <v>745</v>
      </c>
      <c r="C79" s="419">
        <v>587</v>
      </c>
      <c r="D79" s="419">
        <v>876</v>
      </c>
      <c r="E79" s="419">
        <v>765</v>
      </c>
      <c r="F79" s="419">
        <v>433</v>
      </c>
      <c r="G79" s="419">
        <v>359</v>
      </c>
      <c r="H79" s="419">
        <v>186</v>
      </c>
      <c r="I79" s="419">
        <v>0</v>
      </c>
      <c r="J79" s="419">
        <v>7</v>
      </c>
      <c r="K79" s="419">
        <v>15</v>
      </c>
      <c r="L79" s="419">
        <v>0</v>
      </c>
      <c r="M79" s="419">
        <v>13</v>
      </c>
      <c r="N79" s="419">
        <v>73</v>
      </c>
      <c r="O79" s="419">
        <v>1</v>
      </c>
      <c r="P79" s="419">
        <f t="shared" si="12"/>
        <v>4060</v>
      </c>
      <c r="Q79" s="420">
        <f t="shared" si="13"/>
        <v>6.8770303966437379E-4</v>
      </c>
    </row>
    <row r="80" spans="1:17" ht="20.100000000000001" customHeight="1">
      <c r="A80" s="972" t="s">
        <v>842</v>
      </c>
      <c r="B80" s="419">
        <v>793</v>
      </c>
      <c r="C80" s="419">
        <v>578</v>
      </c>
      <c r="D80" s="419">
        <v>864</v>
      </c>
      <c r="E80" s="419">
        <v>690</v>
      </c>
      <c r="F80" s="419">
        <v>398</v>
      </c>
      <c r="G80" s="419">
        <v>373</v>
      </c>
      <c r="H80" s="419">
        <v>185</v>
      </c>
      <c r="I80" s="419">
        <v>0</v>
      </c>
      <c r="J80" s="419">
        <v>3</v>
      </c>
      <c r="K80" s="419">
        <v>15</v>
      </c>
      <c r="L80" s="419">
        <v>0</v>
      </c>
      <c r="M80" s="419">
        <v>14</v>
      </c>
      <c r="N80" s="419">
        <v>49</v>
      </c>
      <c r="O80" s="419">
        <v>1</v>
      </c>
      <c r="P80" s="419">
        <f t="shared" si="12"/>
        <v>3963</v>
      </c>
      <c r="Q80" s="420">
        <f t="shared" si="13"/>
        <v>6.7127269610589005E-4</v>
      </c>
    </row>
    <row r="81" spans="1:17" ht="20.100000000000001" customHeight="1">
      <c r="A81" s="972" t="s">
        <v>843</v>
      </c>
      <c r="B81" s="419">
        <v>744</v>
      </c>
      <c r="C81" s="419">
        <v>559</v>
      </c>
      <c r="D81" s="419">
        <v>847</v>
      </c>
      <c r="E81" s="419">
        <v>651</v>
      </c>
      <c r="F81" s="419">
        <v>377</v>
      </c>
      <c r="G81" s="419">
        <v>307</v>
      </c>
      <c r="H81" s="419">
        <v>179</v>
      </c>
      <c r="I81" s="419">
        <v>0</v>
      </c>
      <c r="J81" s="419">
        <v>4</v>
      </c>
      <c r="K81" s="419">
        <v>10</v>
      </c>
      <c r="L81" s="419">
        <v>0</v>
      </c>
      <c r="M81" s="419">
        <v>15</v>
      </c>
      <c r="N81" s="419">
        <v>63</v>
      </c>
      <c r="O81" s="419">
        <v>2</v>
      </c>
      <c r="P81" s="419">
        <f t="shared" si="12"/>
        <v>3758</v>
      </c>
      <c r="Q81" s="420">
        <f t="shared" si="13"/>
        <v>6.3654877415239325E-4</v>
      </c>
    </row>
    <row r="82" spans="1:17" ht="20.100000000000001" customHeight="1">
      <c r="A82" s="972" t="s">
        <v>844</v>
      </c>
      <c r="B82" s="419">
        <v>592</v>
      </c>
      <c r="C82" s="419">
        <v>398</v>
      </c>
      <c r="D82" s="419">
        <v>646</v>
      </c>
      <c r="E82" s="419">
        <v>515</v>
      </c>
      <c r="F82" s="419">
        <v>301</v>
      </c>
      <c r="G82" s="419">
        <v>295</v>
      </c>
      <c r="H82" s="419">
        <v>158</v>
      </c>
      <c r="I82" s="419">
        <v>0</v>
      </c>
      <c r="J82" s="419">
        <v>7</v>
      </c>
      <c r="K82" s="419">
        <v>10</v>
      </c>
      <c r="L82" s="419">
        <v>0</v>
      </c>
      <c r="M82" s="419">
        <v>9</v>
      </c>
      <c r="N82" s="419">
        <v>44</v>
      </c>
      <c r="O82" s="419">
        <v>1</v>
      </c>
      <c r="P82" s="419">
        <f t="shared" si="12"/>
        <v>2976</v>
      </c>
      <c r="Q82" s="420">
        <f t="shared" si="13"/>
        <v>5.0408971577368879E-4</v>
      </c>
    </row>
    <row r="83" spans="1:17" ht="20.100000000000001" customHeight="1">
      <c r="A83" s="972" t="s">
        <v>845</v>
      </c>
      <c r="B83" s="419">
        <v>884</v>
      </c>
      <c r="C83" s="419">
        <v>553</v>
      </c>
      <c r="D83" s="419">
        <v>988</v>
      </c>
      <c r="E83" s="419">
        <v>793</v>
      </c>
      <c r="F83" s="419">
        <v>453</v>
      </c>
      <c r="G83" s="419">
        <v>427</v>
      </c>
      <c r="H83" s="419">
        <v>205</v>
      </c>
      <c r="I83" s="419">
        <v>0</v>
      </c>
      <c r="J83" s="419">
        <v>7</v>
      </c>
      <c r="K83" s="419">
        <v>11</v>
      </c>
      <c r="L83" s="419">
        <v>0</v>
      </c>
      <c r="M83" s="419">
        <v>18</v>
      </c>
      <c r="N83" s="419">
        <v>64</v>
      </c>
      <c r="O83" s="419">
        <v>2</v>
      </c>
      <c r="P83" s="419">
        <f t="shared" si="12"/>
        <v>4405</v>
      </c>
      <c r="Q83" s="420">
        <f t="shared" si="13"/>
        <v>7.4614085953733167E-4</v>
      </c>
    </row>
    <row r="84" spans="1:17" ht="20.100000000000001" customHeight="1">
      <c r="A84" s="972" t="s">
        <v>846</v>
      </c>
      <c r="B84" s="419">
        <v>1573</v>
      </c>
      <c r="C84" s="419">
        <v>892</v>
      </c>
      <c r="D84" s="419">
        <v>1743</v>
      </c>
      <c r="E84" s="419">
        <v>1332</v>
      </c>
      <c r="F84" s="419">
        <v>846</v>
      </c>
      <c r="G84" s="419">
        <v>683</v>
      </c>
      <c r="H84" s="419">
        <v>409</v>
      </c>
      <c r="I84" s="419">
        <v>0</v>
      </c>
      <c r="J84" s="419">
        <v>14</v>
      </c>
      <c r="K84" s="419">
        <v>25</v>
      </c>
      <c r="L84" s="419">
        <v>0</v>
      </c>
      <c r="M84" s="419">
        <v>25</v>
      </c>
      <c r="N84" s="419">
        <v>120</v>
      </c>
      <c r="O84" s="419">
        <v>1</v>
      </c>
      <c r="P84" s="419">
        <f t="shared" si="12"/>
        <v>7663</v>
      </c>
      <c r="Q84" s="420">
        <f t="shared" si="13"/>
        <v>1.2979971411202209E-3</v>
      </c>
    </row>
    <row r="85" spans="1:17" ht="20.100000000000001" customHeight="1">
      <c r="A85" s="972" t="s">
        <v>847</v>
      </c>
      <c r="B85" s="419">
        <v>3359</v>
      </c>
      <c r="C85" s="419">
        <v>1892</v>
      </c>
      <c r="D85" s="419">
        <v>3899</v>
      </c>
      <c r="E85" s="419">
        <v>2957</v>
      </c>
      <c r="F85" s="419">
        <v>1885</v>
      </c>
      <c r="G85" s="419">
        <v>1667</v>
      </c>
      <c r="H85" s="419">
        <v>970</v>
      </c>
      <c r="I85" s="419">
        <v>0</v>
      </c>
      <c r="J85" s="419">
        <v>41</v>
      </c>
      <c r="K85" s="419">
        <v>43</v>
      </c>
      <c r="L85" s="419">
        <v>0</v>
      </c>
      <c r="M85" s="419">
        <v>65</v>
      </c>
      <c r="N85" s="419">
        <v>259</v>
      </c>
      <c r="O85" s="419">
        <v>12</v>
      </c>
      <c r="P85" s="419">
        <f t="shared" si="12"/>
        <v>17049</v>
      </c>
      <c r="Q85" s="420">
        <f t="shared" si="13"/>
        <v>2.8878446116349528E-3</v>
      </c>
    </row>
    <row r="86" spans="1:17" ht="20.100000000000001" customHeight="1">
      <c r="A86" s="972" t="s">
        <v>848</v>
      </c>
      <c r="B86" s="419">
        <v>1356</v>
      </c>
      <c r="C86" s="419">
        <v>1094</v>
      </c>
      <c r="D86" s="419">
        <v>1739</v>
      </c>
      <c r="E86" s="419">
        <v>1216</v>
      </c>
      <c r="F86" s="419">
        <v>841</v>
      </c>
      <c r="G86" s="419">
        <v>806</v>
      </c>
      <c r="H86" s="419">
        <v>514</v>
      </c>
      <c r="I86" s="419">
        <v>0</v>
      </c>
      <c r="J86" s="419">
        <v>33</v>
      </c>
      <c r="K86" s="419">
        <v>12</v>
      </c>
      <c r="L86" s="419">
        <v>0</v>
      </c>
      <c r="M86" s="419">
        <v>28</v>
      </c>
      <c r="N86" s="419">
        <v>104</v>
      </c>
      <c r="O86" s="419">
        <v>8</v>
      </c>
      <c r="P86" s="419">
        <f t="shared" si="12"/>
        <v>7751</v>
      </c>
      <c r="Q86" s="420">
        <f t="shared" si="13"/>
        <v>1.3129030198124536E-3</v>
      </c>
    </row>
    <row r="87" spans="1:17" ht="20.100000000000001" customHeight="1" thickBot="1">
      <c r="A87" s="972" t="s">
        <v>849</v>
      </c>
      <c r="B87" s="419">
        <v>13936</v>
      </c>
      <c r="C87" s="419">
        <v>12431</v>
      </c>
      <c r="D87" s="419">
        <v>16821</v>
      </c>
      <c r="E87" s="419">
        <v>9260</v>
      </c>
      <c r="F87" s="419">
        <v>8476</v>
      </c>
      <c r="G87" s="419">
        <v>6274</v>
      </c>
      <c r="H87" s="419">
        <v>4521</v>
      </c>
      <c r="I87" s="419">
        <v>0</v>
      </c>
      <c r="J87" s="419">
        <v>202</v>
      </c>
      <c r="K87" s="419">
        <v>102</v>
      </c>
      <c r="L87" s="419">
        <v>0</v>
      </c>
      <c r="M87" s="419">
        <v>417</v>
      </c>
      <c r="N87" s="419">
        <v>850</v>
      </c>
      <c r="O87" s="419">
        <v>306</v>
      </c>
      <c r="P87" s="419">
        <f t="shared" si="12"/>
        <v>73596</v>
      </c>
      <c r="Q87" s="420">
        <f t="shared" si="13"/>
        <v>1.2466057366290457E-2</v>
      </c>
    </row>
    <row r="88" spans="1:17" ht="20.100000000000001" customHeight="1" thickTop="1" thickBot="1">
      <c r="A88" s="973" t="s">
        <v>7</v>
      </c>
      <c r="B88" s="686">
        <f t="shared" ref="B88:N88" si="14">SUM(B74:B87)</f>
        <v>25022</v>
      </c>
      <c r="C88" s="686">
        <f t="shared" si="14"/>
        <v>19756</v>
      </c>
      <c r="D88" s="686">
        <f t="shared" si="14"/>
        <v>29503</v>
      </c>
      <c r="E88" s="686">
        <f t="shared" si="14"/>
        <v>19349</v>
      </c>
      <c r="F88" s="686">
        <f t="shared" si="14"/>
        <v>14630</v>
      </c>
      <c r="G88" s="686">
        <f t="shared" si="14"/>
        <v>11743</v>
      </c>
      <c r="H88" s="686">
        <f t="shared" si="14"/>
        <v>7624</v>
      </c>
      <c r="I88" s="686">
        <f t="shared" si="14"/>
        <v>0</v>
      </c>
      <c r="J88" s="686">
        <f t="shared" si="14"/>
        <v>328</v>
      </c>
      <c r="K88" s="686">
        <f t="shared" si="14"/>
        <v>260</v>
      </c>
      <c r="L88" s="686">
        <f t="shared" si="14"/>
        <v>0</v>
      </c>
      <c r="M88" s="686">
        <f t="shared" si="14"/>
        <v>622</v>
      </c>
      <c r="N88" s="686">
        <f t="shared" si="14"/>
        <v>1739</v>
      </c>
      <c r="O88" s="686"/>
      <c r="P88" s="686">
        <f t="shared" si="12"/>
        <v>130576</v>
      </c>
      <c r="Q88" s="687">
        <f t="shared" si="13"/>
        <v>2.2117613819511151E-2</v>
      </c>
    </row>
    <row r="89" spans="1:17" ht="20.100000000000001" customHeight="1" thickTop="1">
      <c r="A89" s="974" t="s">
        <v>850</v>
      </c>
      <c r="B89" s="420">
        <f t="shared" ref="B89:P89" si="15">+B88/$P$40</f>
        <v>4.238351098148266E-3</v>
      </c>
      <c r="C89" s="420">
        <f t="shared" si="15"/>
        <v>3.3463697664062484E-3</v>
      </c>
      <c r="D89" s="420">
        <f t="shared" si="15"/>
        <v>4.9973652165561629E-3</v>
      </c>
      <c r="E89" s="420">
        <f t="shared" si="15"/>
        <v>3.277430077454672E-3</v>
      </c>
      <c r="F89" s="420">
        <f t="shared" si="15"/>
        <v>2.4781023325836917E-3</v>
      </c>
      <c r="G89" s="420">
        <f t="shared" si="15"/>
        <v>1.9890878804873749E-3</v>
      </c>
      <c r="H89" s="420">
        <f t="shared" si="15"/>
        <v>1.2913911266997995E-3</v>
      </c>
      <c r="I89" s="420">
        <f t="shared" si="15"/>
        <v>0</v>
      </c>
      <c r="J89" s="420">
        <f t="shared" si="15"/>
        <v>5.555827512559473E-5</v>
      </c>
      <c r="K89" s="420">
        <f t="shared" si="15"/>
        <v>4.4040096136142163E-5</v>
      </c>
      <c r="L89" s="420">
        <f t="shared" si="15"/>
        <v>0</v>
      </c>
      <c r="M89" s="420">
        <f t="shared" si="15"/>
        <v>1.0535746075646318E-4</v>
      </c>
      <c r="N89" s="420">
        <f t="shared" si="15"/>
        <v>2.9456048915673549E-4</v>
      </c>
      <c r="O89" s="420">
        <f t="shared" si="15"/>
        <v>0</v>
      </c>
      <c r="P89" s="420">
        <f t="shared" si="15"/>
        <v>2.2117613819511151E-2</v>
      </c>
      <c r="Q89" s="691"/>
    </row>
    <row r="90" spans="1:17" ht="15.2" customHeight="1" thickBot="1">
      <c r="A90" s="692"/>
      <c r="B90" s="212"/>
      <c r="C90" s="693"/>
      <c r="D90" s="693"/>
      <c r="E90" s="693"/>
      <c r="F90" s="693"/>
      <c r="G90" s="212"/>
      <c r="H90" s="212"/>
      <c r="I90" s="212"/>
      <c r="J90" s="212"/>
      <c r="K90" s="212"/>
      <c r="L90" s="212"/>
      <c r="M90" s="212"/>
      <c r="N90" s="212"/>
      <c r="O90" s="212"/>
      <c r="P90" s="694"/>
      <c r="Q90" s="694"/>
    </row>
    <row r="91" spans="1:17" ht="14.85" customHeight="1" thickTop="1">
      <c r="A91" s="1218" t="s">
        <v>855</v>
      </c>
      <c r="B91" s="1219"/>
      <c r="C91" s="1219"/>
      <c r="D91" s="1219"/>
      <c r="E91" s="1219"/>
      <c r="F91" s="1219"/>
      <c r="G91" s="1219"/>
      <c r="H91" s="1220"/>
      <c r="I91" s="181"/>
      <c r="J91" s="181"/>
      <c r="K91" s="181"/>
      <c r="L91" s="181"/>
      <c r="M91" s="181"/>
      <c r="N91" s="181"/>
      <c r="O91" s="181"/>
      <c r="P91" s="431"/>
      <c r="Q91" s="473"/>
    </row>
    <row r="92" spans="1:17" ht="14.85" customHeight="1">
      <c r="A92" s="977"/>
      <c r="C92" s="170"/>
      <c r="D92" s="170"/>
      <c r="E92" s="170"/>
      <c r="F92" s="170"/>
      <c r="G92" s="170"/>
      <c r="P92" s="711"/>
    </row>
    <row r="93" spans="1:17" ht="9" customHeight="1">
      <c r="A93" s="337"/>
      <c r="C93" s="170"/>
      <c r="D93" s="170"/>
      <c r="E93" s="170"/>
      <c r="F93" s="170"/>
      <c r="G93" s="170"/>
      <c r="P93" s="711"/>
    </row>
    <row r="94" spans="1:17" ht="9" customHeight="1">
      <c r="A94" s="337"/>
      <c r="C94" s="170"/>
      <c r="D94" s="170"/>
      <c r="E94" s="170"/>
      <c r="F94" s="170"/>
      <c r="G94" s="170"/>
      <c r="P94" s="711"/>
    </row>
    <row r="95" spans="1:17" ht="9" customHeight="1">
      <c r="A95" s="337"/>
      <c r="C95" s="170"/>
      <c r="D95" s="170"/>
      <c r="E95" s="170"/>
      <c r="F95" s="170"/>
      <c r="G95" s="170"/>
      <c r="P95" s="711"/>
    </row>
    <row r="96" spans="1:17">
      <c r="A96" s="339"/>
      <c r="C96" s="170"/>
      <c r="D96" s="170"/>
      <c r="E96" s="170"/>
      <c r="F96" s="170"/>
      <c r="G96" s="170"/>
      <c r="P96" s="711"/>
    </row>
    <row r="97" spans="1:17" ht="25.15" customHeight="1">
      <c r="A97" s="1214"/>
      <c r="B97" s="1214"/>
      <c r="C97" s="1214"/>
      <c r="D97" s="1214"/>
      <c r="E97" s="1214"/>
      <c r="F97" s="1214"/>
      <c r="G97" s="1214"/>
      <c r="H97" s="1214"/>
      <c r="I97" s="1214"/>
      <c r="J97" s="1214"/>
      <c r="K97" s="1214"/>
      <c r="L97" s="1214"/>
      <c r="M97" s="1214"/>
      <c r="N97" s="1214"/>
      <c r="O97" s="1214"/>
      <c r="P97" s="1214"/>
      <c r="Q97" s="1214"/>
    </row>
    <row r="98" spans="1:17" ht="25.15" customHeight="1">
      <c r="A98" s="1214" t="s">
        <v>1286</v>
      </c>
      <c r="B98" s="1214"/>
      <c r="C98" s="1214"/>
      <c r="D98" s="1214"/>
      <c r="E98" s="1214"/>
      <c r="F98" s="1214"/>
      <c r="G98" s="1214"/>
      <c r="H98" s="1214"/>
      <c r="I98" s="1214"/>
      <c r="J98" s="1214"/>
      <c r="K98" s="1214"/>
      <c r="L98" s="1214"/>
      <c r="M98" s="1214"/>
      <c r="N98" s="1214"/>
      <c r="O98" s="1214"/>
      <c r="P98" s="1214"/>
      <c r="Q98" s="1214"/>
    </row>
    <row r="99" spans="1:17" ht="25.15" customHeight="1">
      <c r="A99" s="1214" t="s">
        <v>856</v>
      </c>
      <c r="B99" s="1214"/>
      <c r="C99" s="1214"/>
      <c r="D99" s="1214"/>
      <c r="E99" s="1214"/>
      <c r="F99" s="1214"/>
      <c r="G99" s="1214"/>
      <c r="H99" s="1214"/>
      <c r="I99" s="1214"/>
      <c r="J99" s="1214"/>
      <c r="K99" s="1214"/>
      <c r="L99" s="1214"/>
      <c r="M99" s="1214"/>
      <c r="N99" s="1214"/>
      <c r="O99" s="1214"/>
      <c r="P99" s="1214"/>
      <c r="Q99" s="1214"/>
    </row>
    <row r="100" spans="1:17" ht="25.15" customHeight="1">
      <c r="A100" s="1214" t="s">
        <v>1550</v>
      </c>
      <c r="B100" s="1214"/>
      <c r="C100" s="1214"/>
      <c r="D100" s="1214"/>
      <c r="E100" s="1214"/>
      <c r="F100" s="1214"/>
      <c r="G100" s="1214"/>
      <c r="H100" s="1214"/>
      <c r="I100" s="1214"/>
      <c r="J100" s="1214"/>
      <c r="K100" s="1214"/>
      <c r="L100" s="1214"/>
      <c r="M100" s="1214"/>
      <c r="N100" s="1214"/>
      <c r="O100" s="1214"/>
      <c r="P100" s="1214"/>
      <c r="Q100" s="1214"/>
    </row>
    <row r="101" spans="1:17" ht="25.15" customHeight="1">
      <c r="A101" s="1215" t="s">
        <v>2</v>
      </c>
      <c r="B101" s="1215"/>
      <c r="C101" s="1215"/>
      <c r="D101" s="1215"/>
      <c r="E101" s="1215"/>
      <c r="F101" s="1215"/>
      <c r="G101" s="1215"/>
      <c r="H101" s="1215"/>
      <c r="I101" s="1215"/>
      <c r="J101" s="1215"/>
      <c r="K101" s="1215"/>
      <c r="L101" s="1215"/>
      <c r="M101" s="1215"/>
      <c r="N101" s="1215"/>
      <c r="O101" s="1215"/>
      <c r="P101" s="1215"/>
      <c r="Q101" s="1215"/>
    </row>
    <row r="102" spans="1:17" ht="14.85" customHeight="1">
      <c r="A102" s="307"/>
    </row>
    <row r="103" spans="1:17" ht="14.85" customHeight="1" thickBot="1">
      <c r="A103" s="966"/>
      <c r="B103" s="967"/>
      <c r="C103" s="968"/>
      <c r="D103" s="967"/>
      <c r="E103" s="967"/>
      <c r="F103" s="967"/>
      <c r="G103" s="967"/>
      <c r="H103" s="967"/>
      <c r="I103" s="968"/>
      <c r="J103" s="969"/>
      <c r="K103" s="967"/>
      <c r="L103" s="967"/>
      <c r="M103" s="967"/>
      <c r="N103" s="967"/>
      <c r="O103" s="967"/>
      <c r="P103" s="967"/>
      <c r="Q103" s="179"/>
    </row>
    <row r="104" spans="1:17" ht="29.1" customHeight="1" thickTop="1" thickBot="1">
      <c r="A104" s="970" t="s">
        <v>834</v>
      </c>
      <c r="B104" s="970" t="s">
        <v>307</v>
      </c>
      <c r="C104" s="970" t="s">
        <v>308</v>
      </c>
      <c r="D104" s="970" t="s">
        <v>309</v>
      </c>
      <c r="E104" s="970" t="s">
        <v>310</v>
      </c>
      <c r="F104" s="970" t="s">
        <v>311</v>
      </c>
      <c r="G104" s="970" t="s">
        <v>312</v>
      </c>
      <c r="H104" s="970" t="s">
        <v>313</v>
      </c>
      <c r="I104" s="970" t="s">
        <v>314</v>
      </c>
      <c r="J104" s="970" t="s">
        <v>315</v>
      </c>
      <c r="K104" s="970" t="s">
        <v>316</v>
      </c>
      <c r="L104" s="970" t="s">
        <v>317</v>
      </c>
      <c r="M104" s="970" t="s">
        <v>318</v>
      </c>
      <c r="N104" s="970" t="s">
        <v>1290</v>
      </c>
      <c r="O104" s="970" t="s">
        <v>1291</v>
      </c>
      <c r="P104" s="971" t="s">
        <v>319</v>
      </c>
      <c r="Q104" s="970" t="s">
        <v>835</v>
      </c>
    </row>
    <row r="105" spans="1:17" ht="20.100000000000001" customHeight="1" thickTop="1">
      <c r="A105" s="972" t="s">
        <v>836</v>
      </c>
      <c r="B105" s="419">
        <v>148956.95049000002</v>
      </c>
      <c r="C105" s="419">
        <v>2162992.2794400002</v>
      </c>
      <c r="D105" s="419">
        <v>1564948.4154300001</v>
      </c>
      <c r="E105" s="419">
        <v>95473.738379999995</v>
      </c>
      <c r="F105" s="419">
        <v>142366.39660000001</v>
      </c>
      <c r="G105" s="419">
        <v>64594.216700000004</v>
      </c>
      <c r="H105" s="419">
        <v>201617.54134</v>
      </c>
      <c r="I105" s="419">
        <v>0</v>
      </c>
      <c r="J105" s="419">
        <v>0</v>
      </c>
      <c r="K105" s="419">
        <v>0</v>
      </c>
      <c r="L105" s="419">
        <v>158943.23091999997</v>
      </c>
      <c r="M105" s="419">
        <v>0</v>
      </c>
      <c r="N105" s="419">
        <v>611329.03217999998</v>
      </c>
      <c r="O105" s="419">
        <v>86086.996230000004</v>
      </c>
      <c r="P105" s="419">
        <f t="shared" ref="P105:P118" si="16">SUM(B105:O105)</f>
        <v>5237308.7977100005</v>
      </c>
      <c r="Q105" s="420">
        <f t="shared" ref="Q105:Q119" si="17">+P105/$P$23</f>
        <v>4.7864347645926057E-2</v>
      </c>
    </row>
    <row r="106" spans="1:17" ht="20.100000000000001" customHeight="1">
      <c r="A106" s="972" t="s">
        <v>837</v>
      </c>
      <c r="B106" s="419">
        <v>36705.495920000001</v>
      </c>
      <c r="C106" s="419">
        <v>196909.67518000002</v>
      </c>
      <c r="D106" s="419">
        <v>121345.00023000001</v>
      </c>
      <c r="E106" s="419">
        <v>136846.73459000001</v>
      </c>
      <c r="F106" s="419">
        <v>47219.26539</v>
      </c>
      <c r="G106" s="419">
        <v>74824.449739999996</v>
      </c>
      <c r="H106" s="419">
        <v>97962.824829999998</v>
      </c>
      <c r="I106" s="419">
        <v>26991.768479999999</v>
      </c>
      <c r="J106" s="419">
        <v>0</v>
      </c>
      <c r="K106" s="419">
        <v>0</v>
      </c>
      <c r="L106" s="419">
        <v>7851.9475899999998</v>
      </c>
      <c r="M106" s="419">
        <v>31758.733670000001</v>
      </c>
      <c r="N106" s="419">
        <v>48215.251060000002</v>
      </c>
      <c r="O106" s="419">
        <v>28945.13077</v>
      </c>
      <c r="P106" s="419">
        <f t="shared" si="16"/>
        <v>855576.27745000005</v>
      </c>
      <c r="Q106" s="420">
        <f t="shared" si="17"/>
        <v>7.8192067650049712E-3</v>
      </c>
    </row>
    <row r="107" spans="1:17" ht="20.100000000000001" customHeight="1">
      <c r="A107" s="972" t="s">
        <v>838</v>
      </c>
      <c r="B107" s="419">
        <v>126727.08390000001</v>
      </c>
      <c r="C107" s="419">
        <v>97139.513430000006</v>
      </c>
      <c r="D107" s="419">
        <v>167327.77584000002</v>
      </c>
      <c r="E107" s="419">
        <v>140927.25546000001</v>
      </c>
      <c r="F107" s="419">
        <v>64190.271260000001</v>
      </c>
      <c r="G107" s="419">
        <v>152767.92290999999</v>
      </c>
      <c r="H107" s="419">
        <v>96851.899139999994</v>
      </c>
      <c r="I107" s="419">
        <v>7160.7500599999994</v>
      </c>
      <c r="J107" s="419">
        <v>0</v>
      </c>
      <c r="K107" s="419">
        <v>4016.8238099999999</v>
      </c>
      <c r="L107" s="419">
        <v>16418.457130000003</v>
      </c>
      <c r="M107" s="419">
        <v>26387.62225</v>
      </c>
      <c r="N107" s="419">
        <v>6617.9110499999997</v>
      </c>
      <c r="O107" s="419">
        <v>41393.347229999999</v>
      </c>
      <c r="P107" s="419">
        <f t="shared" si="16"/>
        <v>947926.63346999988</v>
      </c>
      <c r="Q107" s="420">
        <f t="shared" si="17"/>
        <v>8.6632069407630002E-3</v>
      </c>
    </row>
    <row r="108" spans="1:17" ht="20.100000000000001" customHeight="1">
      <c r="A108" s="972" t="s">
        <v>839</v>
      </c>
      <c r="B108" s="419">
        <v>288961.48279000004</v>
      </c>
      <c r="C108" s="419">
        <v>283104.41869000002</v>
      </c>
      <c r="D108" s="419">
        <v>438480.87048000004</v>
      </c>
      <c r="E108" s="419">
        <v>270284.67851</v>
      </c>
      <c r="F108" s="419">
        <v>106234.08440000001</v>
      </c>
      <c r="G108" s="419">
        <v>176371.29049000001</v>
      </c>
      <c r="H108" s="419">
        <v>124902.21216</v>
      </c>
      <c r="I108" s="419">
        <v>47594.7215</v>
      </c>
      <c r="J108" s="419">
        <v>3767.7560899999999</v>
      </c>
      <c r="K108" s="419">
        <v>0</v>
      </c>
      <c r="L108" s="419">
        <v>74862.267340000006</v>
      </c>
      <c r="M108" s="419">
        <v>46355.370929999997</v>
      </c>
      <c r="N108" s="419">
        <v>58353.204359999996</v>
      </c>
      <c r="O108" s="419">
        <v>65140.593950000002</v>
      </c>
      <c r="P108" s="419">
        <f t="shared" si="16"/>
        <v>1984412.9516900002</v>
      </c>
      <c r="Q108" s="420">
        <f t="shared" si="17"/>
        <v>1.8135770690912732E-2</v>
      </c>
    </row>
    <row r="109" spans="1:17" ht="20.100000000000001" customHeight="1">
      <c r="A109" s="972" t="s">
        <v>840</v>
      </c>
      <c r="B109" s="419">
        <v>361135.97557000001</v>
      </c>
      <c r="C109" s="419">
        <v>314299.97233999998</v>
      </c>
      <c r="D109" s="419">
        <v>579047.90521</v>
      </c>
      <c r="E109" s="419">
        <v>378766.67157000001</v>
      </c>
      <c r="F109" s="419">
        <v>203987.2965</v>
      </c>
      <c r="G109" s="419">
        <v>171300.77963</v>
      </c>
      <c r="H109" s="419">
        <v>98161.687139999995</v>
      </c>
      <c r="I109" s="419">
        <v>61504.62515</v>
      </c>
      <c r="J109" s="419">
        <v>4355.3677300000008</v>
      </c>
      <c r="K109" s="419">
        <v>2987.5094900000004</v>
      </c>
      <c r="L109" s="419">
        <v>83065.858720000004</v>
      </c>
      <c r="M109" s="419">
        <v>23760.84013</v>
      </c>
      <c r="N109" s="419">
        <v>42111.857609999999</v>
      </c>
      <c r="O109" s="419">
        <v>57913.554909999999</v>
      </c>
      <c r="P109" s="419">
        <f t="shared" si="16"/>
        <v>2382399.9016999998</v>
      </c>
      <c r="Q109" s="420">
        <f t="shared" si="17"/>
        <v>2.1773017694975146E-2</v>
      </c>
    </row>
    <row r="110" spans="1:17" ht="20.100000000000001" customHeight="1">
      <c r="A110" s="972" t="s">
        <v>841</v>
      </c>
      <c r="B110" s="419">
        <v>449374.53713000001</v>
      </c>
      <c r="C110" s="419">
        <v>463301.33529000002</v>
      </c>
      <c r="D110" s="419">
        <v>886289.10953999998</v>
      </c>
      <c r="E110" s="419">
        <v>460169.72158999997</v>
      </c>
      <c r="F110" s="419">
        <v>336367.46025999996</v>
      </c>
      <c r="G110" s="419">
        <v>181122.52896999998</v>
      </c>
      <c r="H110" s="419">
        <v>118949.07047000001</v>
      </c>
      <c r="I110" s="419">
        <v>124528.57023</v>
      </c>
      <c r="J110" s="419">
        <v>1903.60178</v>
      </c>
      <c r="K110" s="419">
        <v>1208.9146799999999</v>
      </c>
      <c r="L110" s="419">
        <v>180034.05405999999</v>
      </c>
      <c r="M110" s="419">
        <v>25709.241610000001</v>
      </c>
      <c r="N110" s="419">
        <v>50508.688719999998</v>
      </c>
      <c r="O110" s="419">
        <v>88482.435920000004</v>
      </c>
      <c r="P110" s="419">
        <f t="shared" si="16"/>
        <v>3367949.2702500001</v>
      </c>
      <c r="Q110" s="420">
        <f t="shared" si="17"/>
        <v>3.0780062996395265E-2</v>
      </c>
    </row>
    <row r="111" spans="1:17" ht="20.100000000000001" customHeight="1">
      <c r="A111" s="972" t="s">
        <v>842</v>
      </c>
      <c r="B111" s="419">
        <v>446102.69231000001</v>
      </c>
      <c r="C111" s="419">
        <v>429687.26769000001</v>
      </c>
      <c r="D111" s="419">
        <v>817655.33415999997</v>
      </c>
      <c r="E111" s="419">
        <v>390122.43088999996</v>
      </c>
      <c r="F111" s="419">
        <v>296329.62770999997</v>
      </c>
      <c r="G111" s="419">
        <v>152380.44175</v>
      </c>
      <c r="H111" s="419">
        <v>110234.88695</v>
      </c>
      <c r="I111" s="419">
        <v>133705.53173000002</v>
      </c>
      <c r="J111" s="419">
        <v>2310.4585899999997</v>
      </c>
      <c r="K111" s="419">
        <v>471.86379999999997</v>
      </c>
      <c r="L111" s="419">
        <v>199095.34778000001</v>
      </c>
      <c r="M111" s="419">
        <v>29670.39876</v>
      </c>
      <c r="N111" s="419">
        <v>44124.785929999998</v>
      </c>
      <c r="O111" s="419">
        <v>102800.56461</v>
      </c>
      <c r="P111" s="419">
        <f t="shared" si="16"/>
        <v>3154691.6326599997</v>
      </c>
      <c r="Q111" s="420">
        <f t="shared" si="17"/>
        <v>2.8831077725902935E-2</v>
      </c>
    </row>
    <row r="112" spans="1:17" ht="20.100000000000001" customHeight="1">
      <c r="A112" s="972" t="s">
        <v>843</v>
      </c>
      <c r="B112" s="419">
        <v>539599.83935999998</v>
      </c>
      <c r="C112" s="419">
        <v>367951.29155000002</v>
      </c>
      <c r="D112" s="419">
        <v>611955.01097000006</v>
      </c>
      <c r="E112" s="419">
        <v>296709.88779000001</v>
      </c>
      <c r="F112" s="419">
        <v>260963.32653999998</v>
      </c>
      <c r="G112" s="419">
        <v>161916.46468</v>
      </c>
      <c r="H112" s="419">
        <v>94457.485650000002</v>
      </c>
      <c r="I112" s="419">
        <v>140622.76254</v>
      </c>
      <c r="J112" s="419">
        <v>1607.4541399999998</v>
      </c>
      <c r="K112" s="419">
        <v>290.85557</v>
      </c>
      <c r="L112" s="419">
        <v>191604.54991999999</v>
      </c>
      <c r="M112" s="419">
        <v>25621.933690000002</v>
      </c>
      <c r="N112" s="419">
        <v>39245.885780000004</v>
      </c>
      <c r="O112" s="419">
        <v>119128.113</v>
      </c>
      <c r="P112" s="419">
        <f t="shared" si="16"/>
        <v>2851674.8611800005</v>
      </c>
      <c r="Q112" s="420">
        <f t="shared" si="17"/>
        <v>2.6061773746919203E-2</v>
      </c>
    </row>
    <row r="113" spans="1:17" ht="20.100000000000001" customHeight="1">
      <c r="A113" s="972" t="s">
        <v>844</v>
      </c>
      <c r="B113" s="419">
        <v>305118.79266000004</v>
      </c>
      <c r="C113" s="419">
        <v>281934.39530000003</v>
      </c>
      <c r="D113" s="419">
        <v>413053.19063999999</v>
      </c>
      <c r="E113" s="419">
        <v>204919.95730000001</v>
      </c>
      <c r="F113" s="419">
        <v>178683.70297000001</v>
      </c>
      <c r="G113" s="419">
        <v>86778.191749999998</v>
      </c>
      <c r="H113" s="419">
        <v>53452.679179999999</v>
      </c>
      <c r="I113" s="419">
        <v>116289.23999</v>
      </c>
      <c r="J113" s="419">
        <v>562.59646999999995</v>
      </c>
      <c r="K113" s="419">
        <v>0</v>
      </c>
      <c r="L113" s="419">
        <v>144796.34731000001</v>
      </c>
      <c r="M113" s="419">
        <v>15086.465819999999</v>
      </c>
      <c r="N113" s="419">
        <v>20612.889309999999</v>
      </c>
      <c r="O113" s="419">
        <v>95633.006670000002</v>
      </c>
      <c r="P113" s="419">
        <f t="shared" si="16"/>
        <v>1916921.4553699999</v>
      </c>
      <c r="Q113" s="420">
        <f t="shared" si="17"/>
        <v>1.7518958398993506E-2</v>
      </c>
    </row>
    <row r="114" spans="1:17" ht="20.100000000000001" customHeight="1">
      <c r="A114" s="972" t="s">
        <v>845</v>
      </c>
      <c r="B114" s="419">
        <v>457100.57707</v>
      </c>
      <c r="C114" s="419">
        <v>454628.72313999996</v>
      </c>
      <c r="D114" s="419">
        <v>555584.29947000009</v>
      </c>
      <c r="E114" s="419">
        <v>284492.65843000001</v>
      </c>
      <c r="F114" s="419">
        <v>268054.15665999998</v>
      </c>
      <c r="G114" s="419">
        <v>124504.58270999999</v>
      </c>
      <c r="H114" s="419">
        <v>83496.478870000006</v>
      </c>
      <c r="I114" s="419">
        <v>209609.54262999998</v>
      </c>
      <c r="J114" s="419">
        <v>1878.17975</v>
      </c>
      <c r="K114" s="419">
        <v>69.062850000000012</v>
      </c>
      <c r="L114" s="419">
        <v>250238.21789</v>
      </c>
      <c r="M114" s="419">
        <v>22579.975870000002</v>
      </c>
      <c r="N114" s="419">
        <v>33200.830439999998</v>
      </c>
      <c r="O114" s="419">
        <v>171076.24283999999</v>
      </c>
      <c r="P114" s="419">
        <f t="shared" si="16"/>
        <v>2916513.5286200009</v>
      </c>
      <c r="Q114" s="420">
        <f t="shared" si="17"/>
        <v>2.6654341540631069E-2</v>
      </c>
    </row>
    <row r="115" spans="1:17" ht="20.100000000000001" customHeight="1">
      <c r="A115" s="972" t="s">
        <v>846</v>
      </c>
      <c r="B115" s="419">
        <v>649633.03057000006</v>
      </c>
      <c r="C115" s="419">
        <v>732679.43241999997</v>
      </c>
      <c r="D115" s="419">
        <v>781142.9876799999</v>
      </c>
      <c r="E115" s="419">
        <v>411714.57322000002</v>
      </c>
      <c r="F115" s="419">
        <v>391950.60313999996</v>
      </c>
      <c r="G115" s="419">
        <v>158973.46803999998</v>
      </c>
      <c r="H115" s="419">
        <v>121625.58481</v>
      </c>
      <c r="I115" s="419">
        <v>350452.08523999999</v>
      </c>
      <c r="J115" s="419">
        <v>2263.8951099999999</v>
      </c>
      <c r="K115" s="419">
        <v>326.98609000000005</v>
      </c>
      <c r="L115" s="419">
        <v>396241.64597000001</v>
      </c>
      <c r="M115" s="419">
        <v>31991.016219999998</v>
      </c>
      <c r="N115" s="419">
        <v>54027.408819999997</v>
      </c>
      <c r="O115" s="419">
        <v>294054.85773000005</v>
      </c>
      <c r="P115" s="419">
        <f t="shared" si="16"/>
        <v>4377077.5750599997</v>
      </c>
      <c r="Q115" s="420">
        <f t="shared" si="17"/>
        <v>4.0002598818970683E-2</v>
      </c>
    </row>
    <row r="116" spans="1:17" ht="20.100000000000001" customHeight="1">
      <c r="A116" s="972" t="s">
        <v>847</v>
      </c>
      <c r="B116" s="419">
        <v>870923.59477999993</v>
      </c>
      <c r="C116" s="419">
        <v>1323140.4951300002</v>
      </c>
      <c r="D116" s="419">
        <v>932119.49921000004</v>
      </c>
      <c r="E116" s="419">
        <v>551466.30520000006</v>
      </c>
      <c r="F116" s="419">
        <v>562303.69708000007</v>
      </c>
      <c r="G116" s="419">
        <v>207597.35860000001</v>
      </c>
      <c r="H116" s="419">
        <v>154152.96563999998</v>
      </c>
      <c r="I116" s="419">
        <v>520254.46917</v>
      </c>
      <c r="J116" s="419">
        <v>2791.21227</v>
      </c>
      <c r="K116" s="419">
        <v>168.57661999999999</v>
      </c>
      <c r="L116" s="419">
        <v>578487.84646000003</v>
      </c>
      <c r="M116" s="419">
        <v>53397.01685</v>
      </c>
      <c r="N116" s="419">
        <v>78626.054180000006</v>
      </c>
      <c r="O116" s="419">
        <v>467056.07280999998</v>
      </c>
      <c r="P116" s="419">
        <f t="shared" si="16"/>
        <v>6302485.1640000008</v>
      </c>
      <c r="Q116" s="420">
        <f t="shared" si="17"/>
        <v>5.7599112936569496E-2</v>
      </c>
    </row>
    <row r="117" spans="1:17" ht="20.100000000000001" customHeight="1">
      <c r="A117" s="972" t="s">
        <v>848</v>
      </c>
      <c r="B117" s="419">
        <v>158021.08361</v>
      </c>
      <c r="C117" s="419">
        <v>301366.69630000001</v>
      </c>
      <c r="D117" s="419">
        <v>144474.39877</v>
      </c>
      <c r="E117" s="419">
        <v>101342.47155</v>
      </c>
      <c r="F117" s="419">
        <v>105087.36048999999</v>
      </c>
      <c r="G117" s="419">
        <v>40796.105799999998</v>
      </c>
      <c r="H117" s="419">
        <v>29039.660230000001</v>
      </c>
      <c r="I117" s="419">
        <v>92764.280200000008</v>
      </c>
      <c r="J117" s="419">
        <v>695.06107999999995</v>
      </c>
      <c r="K117" s="419">
        <v>25.897259999999999</v>
      </c>
      <c r="L117" s="419">
        <v>99723.796499999997</v>
      </c>
      <c r="M117" s="419">
        <v>7945.4709899999998</v>
      </c>
      <c r="N117" s="419">
        <v>15903.29046</v>
      </c>
      <c r="O117" s="419">
        <v>89092.866580000002</v>
      </c>
      <c r="P117" s="419">
        <f t="shared" si="16"/>
        <v>1186278.4398200002</v>
      </c>
      <c r="Q117" s="420">
        <f t="shared" si="17"/>
        <v>1.0841530610766804E-2</v>
      </c>
    </row>
    <row r="118" spans="1:17" ht="20.100000000000001" customHeight="1" thickBot="1">
      <c r="A118" s="972" t="s">
        <v>849</v>
      </c>
      <c r="B118" s="419">
        <v>155954.60449999999</v>
      </c>
      <c r="C118" s="419">
        <v>223985.23766999997</v>
      </c>
      <c r="D118" s="419">
        <v>128122.541</v>
      </c>
      <c r="E118" s="419">
        <v>92109.744019999998</v>
      </c>
      <c r="F118" s="419">
        <v>105768.26234999999</v>
      </c>
      <c r="G118" s="419">
        <v>40496.954210000004</v>
      </c>
      <c r="H118" s="419">
        <v>34925.484630000006</v>
      </c>
      <c r="I118" s="419">
        <v>131115.43715000001</v>
      </c>
      <c r="J118" s="419">
        <v>499.83987999999999</v>
      </c>
      <c r="K118" s="419">
        <v>11.064080000000001</v>
      </c>
      <c r="L118" s="419">
        <v>139674.36731999999</v>
      </c>
      <c r="M118" s="419">
        <v>11456.06875</v>
      </c>
      <c r="N118" s="419">
        <v>26621.51154</v>
      </c>
      <c r="O118" s="419">
        <v>124520.85743</v>
      </c>
      <c r="P118" s="419">
        <f t="shared" si="16"/>
        <v>1215261.9745300002</v>
      </c>
      <c r="Q118" s="420">
        <f t="shared" si="17"/>
        <v>1.1106414358307868E-2</v>
      </c>
    </row>
    <row r="119" spans="1:17" ht="20.100000000000001" customHeight="1" thickTop="1" thickBot="1">
      <c r="A119" s="973" t="s">
        <v>7</v>
      </c>
      <c r="B119" s="686">
        <f t="shared" ref="B119:P119" si="18">SUM(B105:B118)</f>
        <v>4994315.7406600006</v>
      </c>
      <c r="C119" s="686">
        <f t="shared" si="18"/>
        <v>7633120.7335700011</v>
      </c>
      <c r="D119" s="686">
        <f t="shared" si="18"/>
        <v>8141546.3386300001</v>
      </c>
      <c r="E119" s="686">
        <f t="shared" si="18"/>
        <v>3815346.8284999998</v>
      </c>
      <c r="F119" s="686">
        <f t="shared" si="18"/>
        <v>3069505.5113499998</v>
      </c>
      <c r="G119" s="686">
        <f t="shared" si="18"/>
        <v>1794424.7559800001</v>
      </c>
      <c r="H119" s="686">
        <f t="shared" si="18"/>
        <v>1419830.4610400002</v>
      </c>
      <c r="I119" s="686">
        <f t="shared" si="18"/>
        <v>1962593.7840700001</v>
      </c>
      <c r="J119" s="686">
        <f t="shared" si="18"/>
        <v>22635.422890000002</v>
      </c>
      <c r="K119" s="686">
        <f t="shared" si="18"/>
        <v>9577.5542499999992</v>
      </c>
      <c r="L119" s="686">
        <f t="shared" si="18"/>
        <v>2521037.9349100003</v>
      </c>
      <c r="M119" s="686">
        <f t="shared" si="18"/>
        <v>351720.15554000001</v>
      </c>
      <c r="N119" s="686">
        <f t="shared" si="18"/>
        <v>1129498.6014400001</v>
      </c>
      <c r="O119" s="686">
        <f t="shared" si="18"/>
        <v>1831324.64068</v>
      </c>
      <c r="P119" s="686">
        <f t="shared" si="18"/>
        <v>38696478.463510007</v>
      </c>
      <c r="Q119" s="687">
        <f t="shared" si="17"/>
        <v>0.35365142087103879</v>
      </c>
    </row>
    <row r="120" spans="1:17" ht="20.100000000000001" customHeight="1" thickTop="1" thickBot="1">
      <c r="A120" s="974" t="s">
        <v>850</v>
      </c>
      <c r="B120" s="420">
        <f t="shared" ref="B120:P120" si="19">+B119/$P$23</f>
        <v>4.5643607069530592E-2</v>
      </c>
      <c r="C120" s="420">
        <f t="shared" si="19"/>
        <v>6.975993941290437E-2</v>
      </c>
      <c r="D120" s="420">
        <f t="shared" si="19"/>
        <v>7.4406497569513869E-2</v>
      </c>
      <c r="E120" s="420">
        <f t="shared" si="19"/>
        <v>3.4868879045084206E-2</v>
      </c>
      <c r="F120" s="420">
        <f t="shared" si="19"/>
        <v>2.8052552288034407E-2</v>
      </c>
      <c r="G120" s="420">
        <f t="shared" si="19"/>
        <v>1.6399447438011958E-2</v>
      </c>
      <c r="H120" s="420">
        <f t="shared" si="19"/>
        <v>1.2975988510589455E-2</v>
      </c>
      <c r="I120" s="420">
        <f t="shared" si="19"/>
        <v>1.7936362891096718E-2</v>
      </c>
      <c r="J120" s="420">
        <f t="shared" si="19"/>
        <v>2.0686764752027588E-4</v>
      </c>
      <c r="K120" s="420">
        <f t="shared" si="19"/>
        <v>8.7530333598080174E-5</v>
      </c>
      <c r="L120" s="420">
        <f t="shared" si="19"/>
        <v>2.3040046101131452E-2</v>
      </c>
      <c r="M120" s="420">
        <f t="shared" si="19"/>
        <v>3.2144096231650006E-3</v>
      </c>
      <c r="N120" s="420">
        <f t="shared" si="19"/>
        <v>1.0322613352214446E-2</v>
      </c>
      <c r="O120" s="420">
        <f t="shared" si="19"/>
        <v>1.6736679588643909E-2</v>
      </c>
      <c r="P120" s="420">
        <f t="shared" si="19"/>
        <v>0.35365142087103879</v>
      </c>
      <c r="Q120" s="689"/>
    </row>
    <row r="121" spans="1:17" ht="20.100000000000001" customHeight="1" thickTop="1" thickBot="1">
      <c r="A121" s="970" t="s">
        <v>854</v>
      </c>
      <c r="B121" s="970" t="s">
        <v>307</v>
      </c>
      <c r="C121" s="970" t="s">
        <v>308</v>
      </c>
      <c r="D121" s="970" t="s">
        <v>309</v>
      </c>
      <c r="E121" s="970" t="s">
        <v>310</v>
      </c>
      <c r="F121" s="970" t="s">
        <v>311</v>
      </c>
      <c r="G121" s="970" t="s">
        <v>312</v>
      </c>
      <c r="H121" s="970" t="s">
        <v>313</v>
      </c>
      <c r="I121" s="970" t="s">
        <v>314</v>
      </c>
      <c r="J121" s="970" t="s">
        <v>315</v>
      </c>
      <c r="K121" s="970" t="s">
        <v>316</v>
      </c>
      <c r="L121" s="970" t="s">
        <v>317</v>
      </c>
      <c r="M121" s="970" t="s">
        <v>318</v>
      </c>
      <c r="N121" s="970" t="s">
        <v>1290</v>
      </c>
      <c r="O121" s="970" t="s">
        <v>1291</v>
      </c>
      <c r="P121" s="971" t="s">
        <v>319</v>
      </c>
      <c r="Q121" s="970" t="s">
        <v>728</v>
      </c>
    </row>
    <row r="122" spans="1:17" ht="20.100000000000001" customHeight="1" thickTop="1">
      <c r="A122" s="972" t="s">
        <v>836</v>
      </c>
      <c r="B122" s="419">
        <v>6</v>
      </c>
      <c r="C122" s="419">
        <v>13</v>
      </c>
      <c r="D122" s="419">
        <v>9</v>
      </c>
      <c r="E122" s="419">
        <v>4</v>
      </c>
      <c r="F122" s="419">
        <v>7</v>
      </c>
      <c r="G122" s="419">
        <v>3</v>
      </c>
      <c r="H122" s="419">
        <v>7</v>
      </c>
      <c r="I122" s="419">
        <v>0</v>
      </c>
      <c r="J122" s="419">
        <v>0</v>
      </c>
      <c r="K122" s="419">
        <v>0</v>
      </c>
      <c r="L122" s="419">
        <v>4</v>
      </c>
      <c r="M122" s="419">
        <v>0</v>
      </c>
      <c r="N122" s="419">
        <v>7</v>
      </c>
      <c r="O122" s="419">
        <v>3</v>
      </c>
      <c r="P122" s="419">
        <f t="shared" ref="P122:P136" si="20">SUM(B122:O122)</f>
        <v>63</v>
      </c>
      <c r="Q122" s="420">
        <f t="shared" ref="Q122:Q136" si="21">+P122/$P$40</f>
        <v>1.0671254063757525E-5</v>
      </c>
    </row>
    <row r="123" spans="1:17" ht="20.100000000000001" customHeight="1">
      <c r="A123" s="972" t="s">
        <v>837</v>
      </c>
      <c r="B123" s="419">
        <v>4</v>
      </c>
      <c r="C123" s="419">
        <v>19</v>
      </c>
      <c r="D123" s="419">
        <v>12</v>
      </c>
      <c r="E123" s="419">
        <v>13</v>
      </c>
      <c r="F123" s="419">
        <v>6</v>
      </c>
      <c r="G123" s="419">
        <v>8</v>
      </c>
      <c r="H123" s="419">
        <v>10</v>
      </c>
      <c r="I123" s="419">
        <v>3</v>
      </c>
      <c r="J123" s="419">
        <v>0</v>
      </c>
      <c r="K123" s="419">
        <v>0</v>
      </c>
      <c r="L123" s="419">
        <v>1</v>
      </c>
      <c r="M123" s="419">
        <v>3</v>
      </c>
      <c r="N123" s="419">
        <v>5</v>
      </c>
      <c r="O123" s="419">
        <v>3</v>
      </c>
      <c r="P123" s="419">
        <f t="shared" si="20"/>
        <v>87</v>
      </c>
      <c r="Q123" s="420">
        <f t="shared" si="21"/>
        <v>1.4736493707093724E-5</v>
      </c>
    </row>
    <row r="124" spans="1:17" ht="20.100000000000001" customHeight="1">
      <c r="A124" s="972" t="s">
        <v>838</v>
      </c>
      <c r="B124" s="419">
        <v>29</v>
      </c>
      <c r="C124" s="419">
        <v>20</v>
      </c>
      <c r="D124" s="419">
        <v>36</v>
      </c>
      <c r="E124" s="419">
        <v>30</v>
      </c>
      <c r="F124" s="419">
        <v>14</v>
      </c>
      <c r="G124" s="419">
        <v>34</v>
      </c>
      <c r="H124" s="419">
        <v>19</v>
      </c>
      <c r="I124" s="419">
        <v>2</v>
      </c>
      <c r="J124" s="419">
        <v>0</v>
      </c>
      <c r="K124" s="419">
        <v>1</v>
      </c>
      <c r="L124" s="419">
        <v>4</v>
      </c>
      <c r="M124" s="419">
        <v>5</v>
      </c>
      <c r="N124" s="419">
        <v>1</v>
      </c>
      <c r="O124" s="419">
        <v>9</v>
      </c>
      <c r="P124" s="419">
        <f t="shared" si="20"/>
        <v>204</v>
      </c>
      <c r="Q124" s="420">
        <f t="shared" si="21"/>
        <v>3.4554536968357699E-5</v>
      </c>
    </row>
    <row r="125" spans="1:17" ht="20.100000000000001" customHeight="1">
      <c r="A125" s="972" t="s">
        <v>839</v>
      </c>
      <c r="B125" s="419">
        <v>142</v>
      </c>
      <c r="C125" s="419">
        <v>135</v>
      </c>
      <c r="D125" s="419">
        <v>221</v>
      </c>
      <c r="E125" s="419">
        <v>136</v>
      </c>
      <c r="F125" s="419">
        <v>51</v>
      </c>
      <c r="G125" s="419">
        <v>91</v>
      </c>
      <c r="H125" s="419">
        <v>63</v>
      </c>
      <c r="I125" s="419">
        <v>23</v>
      </c>
      <c r="J125" s="419">
        <v>2</v>
      </c>
      <c r="K125" s="419">
        <v>0</v>
      </c>
      <c r="L125" s="419">
        <v>36</v>
      </c>
      <c r="M125" s="419">
        <v>23</v>
      </c>
      <c r="N125" s="419">
        <v>25</v>
      </c>
      <c r="O125" s="419">
        <v>31</v>
      </c>
      <c r="P125" s="419">
        <f t="shared" si="20"/>
        <v>979</v>
      </c>
      <c r="Q125" s="420">
        <f t="shared" si="21"/>
        <v>1.6582790045108916E-4</v>
      </c>
    </row>
    <row r="126" spans="1:17" ht="20.100000000000001" customHeight="1">
      <c r="A126" s="972" t="s">
        <v>840</v>
      </c>
      <c r="B126" s="419">
        <v>389</v>
      </c>
      <c r="C126" s="419">
        <v>341</v>
      </c>
      <c r="D126" s="419">
        <v>623</v>
      </c>
      <c r="E126" s="419">
        <v>407</v>
      </c>
      <c r="F126" s="419">
        <v>227</v>
      </c>
      <c r="G126" s="419">
        <v>186</v>
      </c>
      <c r="H126" s="419">
        <v>108</v>
      </c>
      <c r="I126" s="419">
        <v>67</v>
      </c>
      <c r="J126" s="419">
        <v>5</v>
      </c>
      <c r="K126" s="419">
        <v>3</v>
      </c>
      <c r="L126" s="419">
        <v>91</v>
      </c>
      <c r="M126" s="419">
        <v>24</v>
      </c>
      <c r="N126" s="419">
        <v>45</v>
      </c>
      <c r="O126" s="419">
        <v>63</v>
      </c>
      <c r="P126" s="419">
        <f t="shared" si="20"/>
        <v>2579</v>
      </c>
      <c r="Q126" s="420">
        <f t="shared" si="21"/>
        <v>4.3684387667350247E-4</v>
      </c>
    </row>
    <row r="127" spans="1:17" ht="20.100000000000001" customHeight="1">
      <c r="A127" s="972" t="s">
        <v>841</v>
      </c>
      <c r="B127" s="419">
        <v>982</v>
      </c>
      <c r="C127" s="419">
        <v>992</v>
      </c>
      <c r="D127" s="419">
        <v>1902</v>
      </c>
      <c r="E127" s="419">
        <v>981</v>
      </c>
      <c r="F127" s="419">
        <v>732</v>
      </c>
      <c r="G127" s="419">
        <v>385</v>
      </c>
      <c r="H127" s="419">
        <v>258</v>
      </c>
      <c r="I127" s="419">
        <v>270</v>
      </c>
      <c r="J127" s="419">
        <v>4</v>
      </c>
      <c r="K127" s="419">
        <v>3</v>
      </c>
      <c r="L127" s="419">
        <v>390</v>
      </c>
      <c r="M127" s="419">
        <v>56</v>
      </c>
      <c r="N127" s="419">
        <v>107</v>
      </c>
      <c r="O127" s="419">
        <v>195</v>
      </c>
      <c r="P127" s="419">
        <f t="shared" si="20"/>
        <v>7257</v>
      </c>
      <c r="Q127" s="420">
        <f t="shared" si="21"/>
        <v>1.2292268371537835E-3</v>
      </c>
    </row>
    <row r="128" spans="1:17" ht="20.100000000000001" customHeight="1">
      <c r="A128" s="972" t="s">
        <v>842</v>
      </c>
      <c r="B128" s="419">
        <v>1697</v>
      </c>
      <c r="C128" s="419">
        <v>1654</v>
      </c>
      <c r="D128" s="419">
        <v>3096</v>
      </c>
      <c r="E128" s="419">
        <v>1483</v>
      </c>
      <c r="F128" s="419">
        <v>1129</v>
      </c>
      <c r="G128" s="419">
        <v>586</v>
      </c>
      <c r="H128" s="419">
        <v>421</v>
      </c>
      <c r="I128" s="419">
        <v>514</v>
      </c>
      <c r="J128" s="419">
        <v>9</v>
      </c>
      <c r="K128" s="419">
        <v>2</v>
      </c>
      <c r="L128" s="419">
        <v>767</v>
      </c>
      <c r="M128" s="419">
        <v>120</v>
      </c>
      <c r="N128" s="419">
        <v>170</v>
      </c>
      <c r="O128" s="419">
        <v>400</v>
      </c>
      <c r="P128" s="419">
        <f t="shared" si="20"/>
        <v>12048</v>
      </c>
      <c r="Q128" s="420">
        <f t="shared" si="21"/>
        <v>2.0407503009547724E-3</v>
      </c>
    </row>
    <row r="129" spans="1:17" ht="20.100000000000001" customHeight="1">
      <c r="A129" s="972" t="s">
        <v>843</v>
      </c>
      <c r="B129" s="419">
        <v>3171</v>
      </c>
      <c r="C129" s="419">
        <v>2218</v>
      </c>
      <c r="D129" s="419">
        <v>3652</v>
      </c>
      <c r="E129" s="419">
        <v>1787</v>
      </c>
      <c r="F129" s="419">
        <v>1568</v>
      </c>
      <c r="G129" s="419">
        <v>953</v>
      </c>
      <c r="H129" s="419">
        <v>571</v>
      </c>
      <c r="I129" s="419">
        <v>852</v>
      </c>
      <c r="J129" s="419">
        <v>10</v>
      </c>
      <c r="K129" s="419">
        <v>2</v>
      </c>
      <c r="L129" s="419">
        <v>1159</v>
      </c>
      <c r="M129" s="419">
        <v>151</v>
      </c>
      <c r="N129" s="419">
        <v>233</v>
      </c>
      <c r="O129" s="419">
        <v>721</v>
      </c>
      <c r="P129" s="419">
        <f t="shared" si="20"/>
        <v>17048</v>
      </c>
      <c r="Q129" s="420">
        <f t="shared" si="21"/>
        <v>2.8876752266498141E-3</v>
      </c>
    </row>
    <row r="130" spans="1:17" ht="20.100000000000001" customHeight="1">
      <c r="A130" s="972" t="s">
        <v>844</v>
      </c>
      <c r="B130" s="419">
        <v>2585</v>
      </c>
      <c r="C130" s="419">
        <v>2389</v>
      </c>
      <c r="D130" s="419">
        <v>3484</v>
      </c>
      <c r="E130" s="419">
        <v>1725</v>
      </c>
      <c r="F130" s="419">
        <v>1509</v>
      </c>
      <c r="G130" s="419">
        <v>731</v>
      </c>
      <c r="H130" s="419">
        <v>454</v>
      </c>
      <c r="I130" s="419">
        <v>984</v>
      </c>
      <c r="J130" s="419">
        <v>5</v>
      </c>
      <c r="K130" s="419">
        <v>0</v>
      </c>
      <c r="L130" s="419">
        <v>1232</v>
      </c>
      <c r="M130" s="419">
        <v>127</v>
      </c>
      <c r="N130" s="419">
        <v>177</v>
      </c>
      <c r="O130" s="419">
        <v>813</v>
      </c>
      <c r="P130" s="419">
        <f t="shared" si="20"/>
        <v>16215</v>
      </c>
      <c r="Q130" s="420">
        <f t="shared" si="21"/>
        <v>2.7465775340290198E-3</v>
      </c>
    </row>
    <row r="131" spans="1:17" ht="20.100000000000001" customHeight="1">
      <c r="A131" s="972" t="s">
        <v>845</v>
      </c>
      <c r="B131" s="419">
        <v>5489</v>
      </c>
      <c r="C131" s="419">
        <v>5489</v>
      </c>
      <c r="D131" s="419">
        <v>6664</v>
      </c>
      <c r="E131" s="419">
        <v>3412</v>
      </c>
      <c r="F131" s="419">
        <v>3225</v>
      </c>
      <c r="G131" s="419">
        <v>1500</v>
      </c>
      <c r="H131" s="419">
        <v>1006</v>
      </c>
      <c r="I131" s="419">
        <v>2531</v>
      </c>
      <c r="J131" s="419">
        <v>22</v>
      </c>
      <c r="K131" s="419">
        <v>1</v>
      </c>
      <c r="L131" s="419">
        <v>3018</v>
      </c>
      <c r="M131" s="419">
        <v>269</v>
      </c>
      <c r="N131" s="419">
        <v>400</v>
      </c>
      <c r="O131" s="419">
        <v>2066</v>
      </c>
      <c r="P131" s="419">
        <f t="shared" si="20"/>
        <v>35092</v>
      </c>
      <c r="Q131" s="420">
        <f t="shared" si="21"/>
        <v>5.9440578984980806E-3</v>
      </c>
    </row>
    <row r="132" spans="1:17" ht="20.100000000000001" customHeight="1">
      <c r="A132" s="972" t="s">
        <v>846</v>
      </c>
      <c r="B132" s="419">
        <v>13473</v>
      </c>
      <c r="C132" s="419">
        <v>15369</v>
      </c>
      <c r="D132" s="419">
        <v>16167</v>
      </c>
      <c r="E132" s="419">
        <v>8547</v>
      </c>
      <c r="F132" s="419">
        <v>8150</v>
      </c>
      <c r="G132" s="419">
        <v>3290</v>
      </c>
      <c r="H132" s="419">
        <v>2541</v>
      </c>
      <c r="I132" s="419">
        <v>7377</v>
      </c>
      <c r="J132" s="419">
        <v>49</v>
      </c>
      <c r="K132" s="419">
        <v>6</v>
      </c>
      <c r="L132" s="419">
        <v>8269</v>
      </c>
      <c r="M132" s="419">
        <v>671</v>
      </c>
      <c r="N132" s="419">
        <v>1124</v>
      </c>
      <c r="O132" s="419">
        <v>6193</v>
      </c>
      <c r="P132" s="419">
        <f t="shared" si="20"/>
        <v>91226</v>
      </c>
      <c r="Q132" s="420">
        <f t="shared" si="21"/>
        <v>1.5452314654291173E-2</v>
      </c>
    </row>
    <row r="133" spans="1:17" ht="20.100000000000001" customHeight="1">
      <c r="A133" s="972" t="s">
        <v>847</v>
      </c>
      <c r="B133" s="419">
        <v>55629</v>
      </c>
      <c r="C133" s="419">
        <v>89176</v>
      </c>
      <c r="D133" s="419">
        <v>58218</v>
      </c>
      <c r="E133" s="419">
        <v>35405</v>
      </c>
      <c r="F133" s="419">
        <v>36246</v>
      </c>
      <c r="G133" s="419">
        <v>13290</v>
      </c>
      <c r="H133" s="419">
        <v>9924</v>
      </c>
      <c r="I133" s="419">
        <v>33623</v>
      </c>
      <c r="J133" s="419">
        <v>176</v>
      </c>
      <c r="K133" s="419">
        <v>10</v>
      </c>
      <c r="L133" s="419">
        <v>37170</v>
      </c>
      <c r="M133" s="419">
        <v>3460</v>
      </c>
      <c r="N133" s="419">
        <v>5145</v>
      </c>
      <c r="O133" s="419">
        <v>30515</v>
      </c>
      <c r="P133" s="419">
        <f t="shared" si="20"/>
        <v>407987</v>
      </c>
      <c r="Q133" s="420">
        <f t="shared" si="21"/>
        <v>6.9106871931908592E-2</v>
      </c>
    </row>
    <row r="134" spans="1:17" ht="20.100000000000001" customHeight="1">
      <c r="A134" s="972" t="s">
        <v>848</v>
      </c>
      <c r="B134" s="419">
        <v>32072</v>
      </c>
      <c r="C134" s="419">
        <v>61333</v>
      </c>
      <c r="D134" s="419">
        <v>29054</v>
      </c>
      <c r="E134" s="419">
        <v>20560</v>
      </c>
      <c r="F134" s="419">
        <v>21406</v>
      </c>
      <c r="G134" s="419">
        <v>8295</v>
      </c>
      <c r="H134" s="419">
        <v>5932</v>
      </c>
      <c r="I134" s="419">
        <v>18883</v>
      </c>
      <c r="J134" s="419">
        <v>148</v>
      </c>
      <c r="K134" s="419">
        <v>5</v>
      </c>
      <c r="L134" s="419">
        <v>20445</v>
      </c>
      <c r="M134" s="419">
        <v>1593</v>
      </c>
      <c r="N134" s="419">
        <v>3265</v>
      </c>
      <c r="O134" s="419">
        <v>18216</v>
      </c>
      <c r="P134" s="419">
        <f t="shared" si="20"/>
        <v>241207</v>
      </c>
      <c r="Q134" s="420">
        <f t="shared" si="21"/>
        <v>4.0856844110424784E-2</v>
      </c>
    </row>
    <row r="135" spans="1:17" ht="20.100000000000001" customHeight="1" thickBot="1">
      <c r="A135" s="972" t="s">
        <v>849</v>
      </c>
      <c r="B135" s="419">
        <v>475829</v>
      </c>
      <c r="C135" s="419">
        <v>550042</v>
      </c>
      <c r="D135" s="419">
        <v>395733</v>
      </c>
      <c r="E135" s="419">
        <v>235499</v>
      </c>
      <c r="F135" s="419">
        <v>480350</v>
      </c>
      <c r="G135" s="419">
        <v>120059</v>
      </c>
      <c r="H135" s="419">
        <v>131578</v>
      </c>
      <c r="I135" s="419">
        <v>729422</v>
      </c>
      <c r="J135" s="419">
        <v>1903</v>
      </c>
      <c r="K135" s="419">
        <v>34</v>
      </c>
      <c r="L135" s="419">
        <v>648598</v>
      </c>
      <c r="M135" s="419">
        <v>67281</v>
      </c>
      <c r="N135" s="419">
        <v>183686</v>
      </c>
      <c r="O135" s="419">
        <v>837696</v>
      </c>
      <c r="P135" s="419">
        <f t="shared" si="20"/>
        <v>4857710</v>
      </c>
      <c r="Q135" s="420">
        <f t="shared" si="21"/>
        <v>0.82282313615961211</v>
      </c>
    </row>
    <row r="136" spans="1:17" ht="20.100000000000001" customHeight="1" thickTop="1" thickBot="1">
      <c r="A136" s="973" t="s">
        <v>7</v>
      </c>
      <c r="B136" s="686">
        <f t="shared" ref="B136:N136" si="22">SUM(B122:B135)</f>
        <v>591497</v>
      </c>
      <c r="C136" s="686">
        <f t="shared" si="22"/>
        <v>729190</v>
      </c>
      <c r="D136" s="686">
        <f t="shared" si="22"/>
        <v>518871</v>
      </c>
      <c r="E136" s="686">
        <f t="shared" si="22"/>
        <v>309989</v>
      </c>
      <c r="F136" s="686">
        <f t="shared" si="22"/>
        <v>554620</v>
      </c>
      <c r="G136" s="686">
        <f t="shared" si="22"/>
        <v>149411</v>
      </c>
      <c r="H136" s="686">
        <f t="shared" si="22"/>
        <v>152892</v>
      </c>
      <c r="I136" s="686">
        <f t="shared" si="22"/>
        <v>794551</v>
      </c>
      <c r="J136" s="686">
        <f t="shared" si="22"/>
        <v>2333</v>
      </c>
      <c r="K136" s="686">
        <f t="shared" si="22"/>
        <v>67</v>
      </c>
      <c r="L136" s="686">
        <f t="shared" si="22"/>
        <v>721184</v>
      </c>
      <c r="M136" s="686">
        <f t="shared" si="22"/>
        <v>73783</v>
      </c>
      <c r="N136" s="686">
        <f t="shared" si="22"/>
        <v>194390</v>
      </c>
      <c r="O136" s="686"/>
      <c r="P136" s="686">
        <f t="shared" si="20"/>
        <v>4792778</v>
      </c>
      <c r="Q136" s="687">
        <f t="shared" si="21"/>
        <v>0.81182463030456609</v>
      </c>
    </row>
    <row r="137" spans="1:17" ht="20.100000000000001" customHeight="1" thickTop="1">
      <c r="A137" s="974" t="s">
        <v>850</v>
      </c>
      <c r="B137" s="420">
        <f t="shared" ref="B137:P137" si="23">+B136/$P$40</f>
        <v>0.10019071055476801</v>
      </c>
      <c r="C137" s="420">
        <f t="shared" si="23"/>
        <v>0.12351383731351348</v>
      </c>
      <c r="D137" s="420">
        <f t="shared" si="23"/>
        <v>8.7888956624062389E-2</v>
      </c>
      <c r="E137" s="420">
        <f t="shared" si="23"/>
        <v>5.2507482158256055E-2</v>
      </c>
      <c r="F137" s="420">
        <f t="shared" si="23"/>
        <v>9.3944300457796795E-2</v>
      </c>
      <c r="G137" s="420">
        <f t="shared" si="23"/>
        <v>2.5307980014604374E-2</v>
      </c>
      <c r="H137" s="420">
        <f t="shared" si="23"/>
        <v>2.5897609147873261E-2</v>
      </c>
      <c r="I137" s="420">
        <f t="shared" si="23"/>
        <v>0.1345850093271842</v>
      </c>
      <c r="J137" s="420">
        <f t="shared" si="23"/>
        <v>3.9517517032930643E-4</v>
      </c>
      <c r="K137" s="420">
        <f t="shared" si="23"/>
        <v>1.1348794004313558E-5</v>
      </c>
      <c r="L137" s="420">
        <f t="shared" si="23"/>
        <v>0.12215774112249059</v>
      </c>
      <c r="M137" s="420">
        <f t="shared" si="23"/>
        <v>1.2497732358511451E-2</v>
      </c>
      <c r="N137" s="420">
        <f t="shared" si="23"/>
        <v>3.2926747261171826E-2</v>
      </c>
      <c r="O137" s="420">
        <f t="shared" si="23"/>
        <v>0</v>
      </c>
      <c r="P137" s="420">
        <f t="shared" si="23"/>
        <v>0.81182463030456609</v>
      </c>
      <c r="Q137" s="691"/>
    </row>
    <row r="138" spans="1:17" ht="15.2" customHeight="1" thickBot="1">
      <c r="A138" s="692"/>
      <c r="B138" s="212"/>
      <c r="C138" s="693"/>
      <c r="D138" s="693"/>
      <c r="E138" s="693"/>
      <c r="F138" s="693"/>
      <c r="G138" s="212"/>
      <c r="H138" s="212"/>
      <c r="I138" s="212"/>
      <c r="J138" s="212"/>
      <c r="K138" s="212"/>
      <c r="L138" s="212"/>
      <c r="M138" s="212"/>
      <c r="N138" s="212"/>
      <c r="O138" s="212"/>
      <c r="P138" s="694"/>
      <c r="Q138" s="694"/>
    </row>
    <row r="139" spans="1:17" ht="14.85" customHeight="1" thickTop="1">
      <c r="A139" s="792" t="s">
        <v>857</v>
      </c>
      <c r="B139" s="181"/>
      <c r="C139" s="334"/>
      <c r="D139" s="334"/>
      <c r="E139" s="334"/>
      <c r="F139" s="334"/>
      <c r="G139" s="181"/>
      <c r="H139" s="181"/>
      <c r="I139" s="181"/>
      <c r="J139" s="181"/>
      <c r="K139" s="181"/>
      <c r="L139" s="181"/>
      <c r="M139" s="181"/>
      <c r="N139" s="181"/>
      <c r="O139" s="181"/>
      <c r="P139" s="431"/>
      <c r="Q139" s="473"/>
    </row>
    <row r="140" spans="1:17" ht="15" customHeight="1">
      <c r="A140" s="978"/>
      <c r="C140" s="170"/>
      <c r="D140" s="170"/>
      <c r="E140" s="170"/>
      <c r="F140" s="170"/>
      <c r="G140" s="170"/>
      <c r="P140" s="711"/>
    </row>
    <row r="141" spans="1:17" ht="15.75">
      <c r="A141" s="978"/>
      <c r="C141" s="170"/>
      <c r="D141" s="170"/>
      <c r="E141" s="170"/>
      <c r="F141" s="170"/>
      <c r="G141" s="170"/>
      <c r="P141" s="711"/>
    </row>
    <row r="142" spans="1:17" ht="15.75">
      <c r="A142" s="978"/>
      <c r="C142" s="170"/>
      <c r="D142" s="170"/>
      <c r="E142" s="170"/>
      <c r="F142" s="170"/>
      <c r="G142" s="170"/>
      <c r="P142" s="711"/>
    </row>
    <row r="143" spans="1:17" ht="25.15" customHeight="1">
      <c r="A143" s="579"/>
      <c r="B143" s="580"/>
      <c r="C143" s="580"/>
      <c r="D143" s="580"/>
      <c r="E143" s="580"/>
      <c r="F143" s="580"/>
      <c r="G143" s="580"/>
      <c r="H143" s="580"/>
      <c r="I143" s="580"/>
      <c r="J143" s="580"/>
      <c r="K143" s="580"/>
      <c r="L143" s="580"/>
      <c r="M143" s="580"/>
      <c r="N143" s="580"/>
      <c r="O143" s="580"/>
      <c r="P143" s="580"/>
      <c r="Q143" s="175"/>
    </row>
    <row r="144" spans="1:17" ht="25.15" customHeight="1">
      <c r="A144" s="1214" t="s">
        <v>1286</v>
      </c>
      <c r="B144" s="1214"/>
      <c r="C144" s="1214"/>
      <c r="D144" s="1214"/>
      <c r="E144" s="1214"/>
      <c r="F144" s="1214"/>
      <c r="G144" s="1214"/>
      <c r="H144" s="1214"/>
      <c r="I144" s="1214"/>
      <c r="J144" s="1214"/>
      <c r="K144" s="1214"/>
      <c r="L144" s="1214"/>
      <c r="M144" s="1214"/>
      <c r="N144" s="1214"/>
      <c r="O144" s="1214"/>
      <c r="P144" s="1214"/>
      <c r="Q144" s="1214"/>
    </row>
    <row r="145" spans="1:17" ht="25.15" customHeight="1">
      <c r="A145" s="1214" t="s">
        <v>858</v>
      </c>
      <c r="B145" s="1214"/>
      <c r="C145" s="1214"/>
      <c r="D145" s="1214"/>
      <c r="E145" s="1214"/>
      <c r="F145" s="1214"/>
      <c r="G145" s="1214"/>
      <c r="H145" s="1214"/>
      <c r="I145" s="1214"/>
      <c r="J145" s="1214"/>
      <c r="K145" s="1214"/>
      <c r="L145" s="1214"/>
      <c r="M145" s="1214"/>
      <c r="N145" s="1214"/>
      <c r="O145" s="1214"/>
      <c r="P145" s="1214"/>
      <c r="Q145" s="1214"/>
    </row>
    <row r="146" spans="1:17" ht="25.15" customHeight="1">
      <c r="A146" s="1214" t="s">
        <v>1550</v>
      </c>
      <c r="B146" s="1214"/>
      <c r="C146" s="1214"/>
      <c r="D146" s="1214"/>
      <c r="E146" s="1214"/>
      <c r="F146" s="1214"/>
      <c r="G146" s="1214"/>
      <c r="H146" s="1214"/>
      <c r="I146" s="1214"/>
      <c r="J146" s="1214"/>
      <c r="K146" s="1214"/>
      <c r="L146" s="1214"/>
      <c r="M146" s="1214"/>
      <c r="N146" s="1214"/>
      <c r="O146" s="1214"/>
      <c r="P146" s="1214"/>
      <c r="Q146" s="1214"/>
    </row>
    <row r="147" spans="1:17" ht="25.15" customHeight="1">
      <c r="A147" s="1215" t="s">
        <v>2</v>
      </c>
      <c r="B147" s="1215"/>
      <c r="C147" s="1215"/>
      <c r="D147" s="1215"/>
      <c r="E147" s="1215"/>
      <c r="F147" s="1215"/>
      <c r="G147" s="1215"/>
      <c r="H147" s="1215"/>
      <c r="I147" s="1215"/>
      <c r="J147" s="1215"/>
      <c r="K147" s="1215"/>
      <c r="L147" s="1215"/>
      <c r="M147" s="1215"/>
      <c r="N147" s="1215"/>
      <c r="O147" s="1215"/>
      <c r="P147" s="1215"/>
      <c r="Q147" s="1215"/>
    </row>
    <row r="148" spans="1:17" ht="14.85" customHeight="1">
      <c r="A148" s="307"/>
    </row>
    <row r="149" spans="1:17" ht="14.85" customHeight="1" thickBot="1">
      <c r="A149" s="966"/>
      <c r="B149" s="967"/>
      <c r="C149" s="968"/>
      <c r="D149" s="967"/>
      <c r="E149" s="967"/>
      <c r="F149" s="967"/>
      <c r="G149" s="967"/>
      <c r="H149" s="967"/>
      <c r="I149" s="968"/>
      <c r="J149" s="969"/>
      <c r="K149" s="967"/>
      <c r="L149" s="967"/>
      <c r="M149" s="967"/>
      <c r="N149" s="967"/>
      <c r="O149" s="967"/>
      <c r="P149" s="967"/>
      <c r="Q149" s="179"/>
    </row>
    <row r="150" spans="1:17" ht="29.1" customHeight="1" thickTop="1" thickBot="1">
      <c r="A150" s="970" t="s">
        <v>834</v>
      </c>
      <c r="B150" s="970" t="s">
        <v>307</v>
      </c>
      <c r="C150" s="970" t="s">
        <v>308</v>
      </c>
      <c r="D150" s="970" t="s">
        <v>309</v>
      </c>
      <c r="E150" s="970" t="s">
        <v>310</v>
      </c>
      <c r="F150" s="970" t="s">
        <v>311</v>
      </c>
      <c r="G150" s="970" t="s">
        <v>312</v>
      </c>
      <c r="H150" s="970" t="s">
        <v>313</v>
      </c>
      <c r="I150" s="970" t="s">
        <v>314</v>
      </c>
      <c r="J150" s="970" t="s">
        <v>315</v>
      </c>
      <c r="K150" s="970" t="s">
        <v>316</v>
      </c>
      <c r="L150" s="970" t="s">
        <v>317</v>
      </c>
      <c r="M150" s="970" t="s">
        <v>318</v>
      </c>
      <c r="N150" s="970" t="s">
        <v>1290</v>
      </c>
      <c r="O150" s="970" t="s">
        <v>1291</v>
      </c>
      <c r="P150" s="971" t="s">
        <v>319</v>
      </c>
      <c r="Q150" s="979" t="s">
        <v>835</v>
      </c>
    </row>
    <row r="151" spans="1:17" ht="20.100000000000001" customHeight="1" thickTop="1">
      <c r="A151" s="972" t="s">
        <v>836</v>
      </c>
      <c r="B151" s="419">
        <v>861958.32409999997</v>
      </c>
      <c r="C151" s="419">
        <v>328445.109</v>
      </c>
      <c r="D151" s="419">
        <v>523417.05657999997</v>
      </c>
      <c r="E151" s="419">
        <v>176750</v>
      </c>
      <c r="F151" s="419">
        <v>1036450.56608</v>
      </c>
      <c r="G151" s="419">
        <v>74927.102959999989</v>
      </c>
      <c r="H151" s="419">
        <v>123974.45808</v>
      </c>
      <c r="I151" s="419">
        <v>110000</v>
      </c>
      <c r="J151" s="419">
        <v>0</v>
      </c>
      <c r="K151" s="419">
        <v>49699.861199999999</v>
      </c>
      <c r="L151" s="419">
        <v>99105.792199999996</v>
      </c>
      <c r="M151" s="419">
        <v>15539.583329999999</v>
      </c>
      <c r="N151" s="419">
        <v>0</v>
      </c>
      <c r="O151" s="419">
        <v>65000</v>
      </c>
      <c r="P151" s="419">
        <f t="shared" ref="P151:P164" si="24">SUM(B151:O151)</f>
        <v>3465267.8535299995</v>
      </c>
      <c r="Q151" s="980">
        <f t="shared" ref="Q151:Q165" si="25">+P151/$P$23</f>
        <v>3.1669468353696259E-2</v>
      </c>
    </row>
    <row r="152" spans="1:17" ht="20.100000000000001" customHeight="1">
      <c r="A152" s="972" t="s">
        <v>837</v>
      </c>
      <c r="B152" s="419">
        <v>1194571.60247</v>
      </c>
      <c r="C152" s="419">
        <v>1456309.93071</v>
      </c>
      <c r="D152" s="419">
        <v>1227267.9167500001</v>
      </c>
      <c r="E152" s="419">
        <v>933200.40424000006</v>
      </c>
      <c r="F152" s="419">
        <v>583000</v>
      </c>
      <c r="G152" s="419">
        <v>862889.05621000007</v>
      </c>
      <c r="H152" s="419">
        <v>551689.95958999998</v>
      </c>
      <c r="I152" s="419">
        <v>1001725</v>
      </c>
      <c r="J152" s="419">
        <v>0</v>
      </c>
      <c r="K152" s="419">
        <v>0</v>
      </c>
      <c r="L152" s="419">
        <v>991528.13491999998</v>
      </c>
      <c r="M152" s="419">
        <v>202480</v>
      </c>
      <c r="N152" s="419">
        <v>272891.21114999999</v>
      </c>
      <c r="O152" s="419">
        <v>626477.55560000008</v>
      </c>
      <c r="P152" s="419">
        <f t="shared" si="24"/>
        <v>9904030.7716400009</v>
      </c>
      <c r="Q152" s="980">
        <f t="shared" si="25"/>
        <v>9.0514038843194311E-2</v>
      </c>
    </row>
    <row r="153" spans="1:17" ht="20.100000000000001" customHeight="1">
      <c r="A153" s="972" t="s">
        <v>838</v>
      </c>
      <c r="B153" s="419">
        <v>1456411.29006</v>
      </c>
      <c r="C153" s="419">
        <v>1243535</v>
      </c>
      <c r="D153" s="419">
        <v>2143120.9689199999</v>
      </c>
      <c r="E153" s="419">
        <v>1657580.9459899999</v>
      </c>
      <c r="F153" s="419">
        <v>1546924.99997</v>
      </c>
      <c r="G153" s="419">
        <v>759360.9879500001</v>
      </c>
      <c r="H153" s="419">
        <v>1891188.5374200002</v>
      </c>
      <c r="I153" s="419">
        <v>1602818.8819300001</v>
      </c>
      <c r="J153" s="419">
        <v>0</v>
      </c>
      <c r="K153" s="419">
        <v>0</v>
      </c>
      <c r="L153" s="419">
        <v>1275182.24</v>
      </c>
      <c r="M153" s="419">
        <v>398829.91961000004</v>
      </c>
      <c r="N153" s="419">
        <v>834982.55874999997</v>
      </c>
      <c r="O153" s="419">
        <v>1592722.7</v>
      </c>
      <c r="P153" s="419">
        <f t="shared" si="24"/>
        <v>16402659.0306</v>
      </c>
      <c r="Q153" s="980">
        <f t="shared" si="25"/>
        <v>0.14990572534151717</v>
      </c>
    </row>
    <row r="154" spans="1:17" ht="20.100000000000001" customHeight="1">
      <c r="A154" s="972" t="s">
        <v>839</v>
      </c>
      <c r="B154" s="419">
        <v>366877.86137</v>
      </c>
      <c r="C154" s="419">
        <v>379697.40585000004</v>
      </c>
      <c r="D154" s="419">
        <v>387036.01805000001</v>
      </c>
      <c r="E154" s="419">
        <v>293073.83717000001</v>
      </c>
      <c r="F154" s="419">
        <v>236464.39965000001</v>
      </c>
      <c r="G154" s="419">
        <v>221061.28918000002</v>
      </c>
      <c r="H154" s="419">
        <v>443613.15195999999</v>
      </c>
      <c r="I154" s="419">
        <v>579749.09820000001</v>
      </c>
      <c r="J154" s="419">
        <v>4585.0870100000002</v>
      </c>
      <c r="K154" s="419">
        <v>0</v>
      </c>
      <c r="L154" s="419">
        <v>395866.13475999999</v>
      </c>
      <c r="M154" s="419">
        <v>212356.51568000001</v>
      </c>
      <c r="N154" s="419">
        <v>340679.31622000004</v>
      </c>
      <c r="O154" s="419">
        <v>432933.06338999997</v>
      </c>
      <c r="P154" s="419">
        <f t="shared" si="24"/>
        <v>4293993.1784899998</v>
      </c>
      <c r="Q154" s="980">
        <f t="shared" si="25"/>
        <v>3.9243281277274972E-2</v>
      </c>
    </row>
    <row r="155" spans="1:17" ht="20.100000000000001" customHeight="1">
      <c r="A155" s="972" t="s">
        <v>840</v>
      </c>
      <c r="B155" s="419">
        <v>243924.52922999999</v>
      </c>
      <c r="C155" s="419">
        <v>343405.81682000001</v>
      </c>
      <c r="D155" s="419">
        <v>513844.79635000002</v>
      </c>
      <c r="E155" s="419">
        <v>90641.993220000004</v>
      </c>
      <c r="F155" s="419">
        <v>170189.31136000002</v>
      </c>
      <c r="G155" s="419">
        <v>169879.22998</v>
      </c>
      <c r="H155" s="419">
        <v>285810.40596</v>
      </c>
      <c r="I155" s="419">
        <v>387024.06592999998</v>
      </c>
      <c r="J155" s="419">
        <v>0</v>
      </c>
      <c r="K155" s="419">
        <v>0</v>
      </c>
      <c r="L155" s="419">
        <v>269679.27117000002</v>
      </c>
      <c r="M155" s="419">
        <v>169608.97735</v>
      </c>
      <c r="N155" s="419">
        <v>276833.34879000002</v>
      </c>
      <c r="O155" s="419">
        <v>243874.48131999999</v>
      </c>
      <c r="P155" s="419">
        <f t="shared" si="24"/>
        <v>3164716.2274799999</v>
      </c>
      <c r="Q155" s="980">
        <f t="shared" si="25"/>
        <v>2.892269361299438E-2</v>
      </c>
    </row>
    <row r="156" spans="1:17" ht="20.100000000000001" customHeight="1">
      <c r="A156" s="972" t="s">
        <v>841</v>
      </c>
      <c r="B156" s="419">
        <v>60452.88783</v>
      </c>
      <c r="C156" s="419">
        <v>103419.78206999999</v>
      </c>
      <c r="D156" s="419">
        <v>315537.34935000003</v>
      </c>
      <c r="E156" s="419">
        <v>50393.384490000004</v>
      </c>
      <c r="F156" s="419">
        <v>45444.89129</v>
      </c>
      <c r="G156" s="419">
        <v>83049.500159999996</v>
      </c>
      <c r="H156" s="419">
        <v>111728.82234999999</v>
      </c>
      <c r="I156" s="419">
        <v>132486.01603</v>
      </c>
      <c r="J156" s="419">
        <v>548.79999999999995</v>
      </c>
      <c r="K156" s="419">
        <v>376.77864</v>
      </c>
      <c r="L156" s="419">
        <v>72170.728470000002</v>
      </c>
      <c r="M156" s="419">
        <v>51749.338100000001</v>
      </c>
      <c r="N156" s="419">
        <v>29074.645800000002</v>
      </c>
      <c r="O156" s="419">
        <v>66782.9274</v>
      </c>
      <c r="P156" s="419">
        <f t="shared" si="24"/>
        <v>1123215.85198</v>
      </c>
      <c r="Q156" s="980">
        <f t="shared" si="25"/>
        <v>1.0265194606071925E-2</v>
      </c>
    </row>
    <row r="157" spans="1:17" ht="20.100000000000001" customHeight="1">
      <c r="A157" s="972" t="s">
        <v>842</v>
      </c>
      <c r="B157" s="419">
        <v>29412.901559999998</v>
      </c>
      <c r="C157" s="419">
        <v>16281.13308</v>
      </c>
      <c r="D157" s="419">
        <v>77165.507569999987</v>
      </c>
      <c r="E157" s="419">
        <v>34780.967210000003</v>
      </c>
      <c r="F157" s="419">
        <v>13084.528789999998</v>
      </c>
      <c r="G157" s="419">
        <v>21900.771430000001</v>
      </c>
      <c r="H157" s="419">
        <v>16109.080749999999</v>
      </c>
      <c r="I157" s="419">
        <v>91255.662379999994</v>
      </c>
      <c r="J157" s="419">
        <v>560</v>
      </c>
      <c r="K157" s="419">
        <v>0</v>
      </c>
      <c r="L157" s="419">
        <v>30463.50375</v>
      </c>
      <c r="M157" s="419">
        <v>16310.889429999999</v>
      </c>
      <c r="N157" s="419">
        <v>11677.031849999999</v>
      </c>
      <c r="O157" s="419">
        <v>23285.71933</v>
      </c>
      <c r="P157" s="419">
        <f t="shared" si="24"/>
        <v>382287.69712999987</v>
      </c>
      <c r="Q157" s="980">
        <f t="shared" si="25"/>
        <v>3.4937697857708012E-3</v>
      </c>
    </row>
    <row r="158" spans="1:17" ht="20.100000000000001" customHeight="1">
      <c r="A158" s="972" t="s">
        <v>843</v>
      </c>
      <c r="B158" s="419">
        <v>21798.275140000002</v>
      </c>
      <c r="C158" s="419">
        <v>9178.8441700000003</v>
      </c>
      <c r="D158" s="419">
        <v>44366.225020000005</v>
      </c>
      <c r="E158" s="419">
        <v>14368.723749999999</v>
      </c>
      <c r="F158" s="419">
        <v>9223.5061400000013</v>
      </c>
      <c r="G158" s="419">
        <v>4817.3602899999996</v>
      </c>
      <c r="H158" s="419">
        <v>9483.1289499999984</v>
      </c>
      <c r="I158" s="419">
        <v>42517.254460000004</v>
      </c>
      <c r="J158" s="419">
        <v>427.31367</v>
      </c>
      <c r="K158" s="419">
        <v>0</v>
      </c>
      <c r="L158" s="419">
        <v>28319.687620000001</v>
      </c>
      <c r="M158" s="419">
        <v>7157.4402399999999</v>
      </c>
      <c r="N158" s="419">
        <v>6736.9872599999999</v>
      </c>
      <c r="O158" s="419">
        <v>57724.249609999999</v>
      </c>
      <c r="P158" s="419">
        <f t="shared" si="24"/>
        <v>256118.99632000001</v>
      </c>
      <c r="Q158" s="980">
        <f t="shared" si="25"/>
        <v>2.3406999953766976E-3</v>
      </c>
    </row>
    <row r="159" spans="1:17" ht="20.100000000000001" customHeight="1">
      <c r="A159" s="972" t="s">
        <v>844</v>
      </c>
      <c r="B159" s="419">
        <v>11577.472529999999</v>
      </c>
      <c r="C159" s="419">
        <v>4084.3494300000002</v>
      </c>
      <c r="D159" s="419">
        <v>16620.844810000002</v>
      </c>
      <c r="E159" s="419">
        <v>7393.97523</v>
      </c>
      <c r="F159" s="419">
        <v>5935.30213</v>
      </c>
      <c r="G159" s="419">
        <v>4366.5022499999995</v>
      </c>
      <c r="H159" s="419">
        <v>4491.5309400000006</v>
      </c>
      <c r="I159" s="419">
        <v>18481.689100000003</v>
      </c>
      <c r="J159" s="419">
        <v>0</v>
      </c>
      <c r="K159" s="419">
        <v>0</v>
      </c>
      <c r="L159" s="419">
        <v>16009.99582</v>
      </c>
      <c r="M159" s="419">
        <v>5162.3642599999994</v>
      </c>
      <c r="N159" s="419">
        <v>2823.1313500000001</v>
      </c>
      <c r="O159" s="419">
        <v>16091.436599999999</v>
      </c>
      <c r="P159" s="419">
        <f t="shared" si="24"/>
        <v>113038.59445</v>
      </c>
      <c r="Q159" s="980">
        <f t="shared" si="25"/>
        <v>1.033072287913858E-3</v>
      </c>
    </row>
    <row r="160" spans="1:17" ht="20.100000000000001" customHeight="1">
      <c r="A160" s="972" t="s">
        <v>845</v>
      </c>
      <c r="B160" s="419">
        <v>19762.148430000001</v>
      </c>
      <c r="C160" s="419">
        <v>6449.7359299999998</v>
      </c>
      <c r="D160" s="419">
        <v>25757.75416</v>
      </c>
      <c r="E160" s="419">
        <v>12419.786410000001</v>
      </c>
      <c r="F160" s="419">
        <v>9344.8009399999992</v>
      </c>
      <c r="G160" s="419">
        <v>5991.32816</v>
      </c>
      <c r="H160" s="419">
        <v>5944.9723099999992</v>
      </c>
      <c r="I160" s="419">
        <v>43132.903450000005</v>
      </c>
      <c r="J160" s="419">
        <v>76.203419999999994</v>
      </c>
      <c r="K160" s="419">
        <v>0</v>
      </c>
      <c r="L160" s="419">
        <v>33767.860249999998</v>
      </c>
      <c r="M160" s="419">
        <v>6869.1846699999996</v>
      </c>
      <c r="N160" s="419">
        <v>6584.0692499999996</v>
      </c>
      <c r="O160" s="419">
        <v>41333.36249</v>
      </c>
      <c r="P160" s="419">
        <f t="shared" si="24"/>
        <v>217434.10986999999</v>
      </c>
      <c r="Q160" s="980">
        <f t="shared" si="25"/>
        <v>1.9871545152065012E-3</v>
      </c>
    </row>
    <row r="161" spans="1:17" ht="20.100000000000001" customHeight="1">
      <c r="A161" s="972" t="s">
        <v>846</v>
      </c>
      <c r="B161" s="419">
        <v>15787.51583</v>
      </c>
      <c r="C161" s="419">
        <v>5898.4553599999999</v>
      </c>
      <c r="D161" s="419">
        <v>25066.021929999999</v>
      </c>
      <c r="E161" s="419">
        <v>12694.143900000001</v>
      </c>
      <c r="F161" s="419">
        <v>8406.7141499999998</v>
      </c>
      <c r="G161" s="419">
        <v>4716.2732800000003</v>
      </c>
      <c r="H161" s="419">
        <v>5495.20867</v>
      </c>
      <c r="I161" s="419">
        <v>49154.262189999994</v>
      </c>
      <c r="J161" s="419">
        <v>114.59685</v>
      </c>
      <c r="K161" s="419">
        <v>118</v>
      </c>
      <c r="L161" s="419">
        <v>40142.272770000003</v>
      </c>
      <c r="M161" s="419">
        <v>6551.0398299999997</v>
      </c>
      <c r="N161" s="419">
        <v>5711.7908699999998</v>
      </c>
      <c r="O161" s="419">
        <v>44923.609570000001</v>
      </c>
      <c r="P161" s="419">
        <f t="shared" si="24"/>
        <v>224779.90519999998</v>
      </c>
      <c r="Q161" s="980">
        <f t="shared" si="25"/>
        <v>2.0542885557970959E-3</v>
      </c>
    </row>
    <row r="162" spans="1:17" ht="20.100000000000001" customHeight="1">
      <c r="A162" s="972" t="s">
        <v>847</v>
      </c>
      <c r="B162" s="419">
        <v>9156.1455999999998</v>
      </c>
      <c r="C162" s="419">
        <v>3482.5774200000001</v>
      </c>
      <c r="D162" s="419">
        <v>14805.99884</v>
      </c>
      <c r="E162" s="419">
        <v>7319.7014500000005</v>
      </c>
      <c r="F162" s="419">
        <v>6044.00047</v>
      </c>
      <c r="G162" s="419">
        <v>3254.0125499999999</v>
      </c>
      <c r="H162" s="419">
        <v>4383.0373300000001</v>
      </c>
      <c r="I162" s="419">
        <v>48292.031780000005</v>
      </c>
      <c r="J162" s="419">
        <v>10.976000000000001</v>
      </c>
      <c r="K162" s="419">
        <v>0</v>
      </c>
      <c r="L162" s="419">
        <v>43868.295630000001</v>
      </c>
      <c r="M162" s="419">
        <v>5635.5251600000001</v>
      </c>
      <c r="N162" s="419">
        <v>3445.4471800000001</v>
      </c>
      <c r="O162" s="419">
        <v>42202.301090000001</v>
      </c>
      <c r="P162" s="419">
        <f t="shared" si="24"/>
        <v>191900.05049999998</v>
      </c>
      <c r="Q162" s="980">
        <f t="shared" si="25"/>
        <v>1.7537959064813891E-3</v>
      </c>
    </row>
    <row r="163" spans="1:17" ht="20.100000000000001" customHeight="1">
      <c r="A163" s="972" t="s">
        <v>848</v>
      </c>
      <c r="B163" s="419">
        <v>108.23389999999999</v>
      </c>
      <c r="C163" s="419">
        <v>49.596910000000001</v>
      </c>
      <c r="D163" s="419">
        <v>823.87980000000005</v>
      </c>
      <c r="E163" s="419">
        <v>294.65853999999996</v>
      </c>
      <c r="F163" s="419">
        <v>517.97478000000001</v>
      </c>
      <c r="G163" s="419">
        <v>91.347009999999997</v>
      </c>
      <c r="H163" s="419">
        <v>216.54685000000001</v>
      </c>
      <c r="I163" s="419">
        <v>3825.05267</v>
      </c>
      <c r="J163" s="419">
        <v>0</v>
      </c>
      <c r="K163" s="419">
        <v>3.6452600000000004</v>
      </c>
      <c r="L163" s="419">
        <v>4169.4156800000001</v>
      </c>
      <c r="M163" s="419">
        <v>727.46612000000005</v>
      </c>
      <c r="N163" s="419">
        <v>264.39368999999999</v>
      </c>
      <c r="O163" s="419">
        <v>2828.6235799999999</v>
      </c>
      <c r="P163" s="419">
        <f t="shared" si="24"/>
        <v>13920.834790000001</v>
      </c>
      <c r="Q163" s="980">
        <f t="shared" si="25"/>
        <v>1.2722405755440753E-4</v>
      </c>
    </row>
    <row r="164" spans="1:17" ht="20.100000000000001" customHeight="1" thickBot="1">
      <c r="A164" s="972" t="s">
        <v>849</v>
      </c>
      <c r="B164" s="419">
        <v>266.71959000000004</v>
      </c>
      <c r="C164" s="419">
        <v>0</v>
      </c>
      <c r="D164" s="419">
        <v>517.75900000000001</v>
      </c>
      <c r="E164" s="419">
        <v>43.33005</v>
      </c>
      <c r="F164" s="419">
        <v>38.004349999999995</v>
      </c>
      <c r="G164" s="419">
        <v>48.945999999999998</v>
      </c>
      <c r="H164" s="419">
        <v>3.1198899999999998</v>
      </c>
      <c r="I164" s="419">
        <v>4556.9452099999999</v>
      </c>
      <c r="J164" s="419">
        <v>0</v>
      </c>
      <c r="K164" s="419">
        <v>0</v>
      </c>
      <c r="L164" s="419">
        <v>3566.10716</v>
      </c>
      <c r="M164" s="419">
        <v>432.67065000000002</v>
      </c>
      <c r="N164" s="419">
        <v>183.08511999999999</v>
      </c>
      <c r="O164" s="419">
        <v>1237.0027</v>
      </c>
      <c r="P164" s="419">
        <f t="shared" si="24"/>
        <v>10893.689719999998</v>
      </c>
      <c r="Q164" s="980">
        <f t="shared" si="25"/>
        <v>9.9558642051604833E-5</v>
      </c>
    </row>
    <row r="165" spans="1:17" ht="20.100000000000001" customHeight="1" thickTop="1" thickBot="1">
      <c r="A165" s="973" t="s">
        <v>7</v>
      </c>
      <c r="B165" s="686">
        <f t="shared" ref="B165:P165" si="26">SUM(B151:B164)</f>
        <v>4292065.9076399999</v>
      </c>
      <c r="C165" s="686">
        <f t="shared" si="26"/>
        <v>3900237.7367500002</v>
      </c>
      <c r="D165" s="686">
        <f t="shared" si="26"/>
        <v>5315348.0971299987</v>
      </c>
      <c r="E165" s="686">
        <f t="shared" si="26"/>
        <v>3290955.8516500005</v>
      </c>
      <c r="F165" s="686">
        <f t="shared" si="26"/>
        <v>3671069.0001000003</v>
      </c>
      <c r="G165" s="686">
        <f t="shared" si="26"/>
        <v>2216353.7074100007</v>
      </c>
      <c r="H165" s="686">
        <f t="shared" si="26"/>
        <v>3454131.961050001</v>
      </c>
      <c r="I165" s="686">
        <f t="shared" si="26"/>
        <v>4115018.8633300005</v>
      </c>
      <c r="J165" s="686">
        <f t="shared" si="26"/>
        <v>6322.9769499999993</v>
      </c>
      <c r="K165" s="686">
        <f t="shared" si="26"/>
        <v>50198.285099999994</v>
      </c>
      <c r="L165" s="686">
        <f t="shared" si="26"/>
        <v>3303839.4402000001</v>
      </c>
      <c r="M165" s="686">
        <f t="shared" si="26"/>
        <v>1099410.9144299999</v>
      </c>
      <c r="N165" s="686">
        <f t="shared" si="26"/>
        <v>1791887.0172799998</v>
      </c>
      <c r="O165" s="686">
        <f t="shared" si="26"/>
        <v>3257417.0326799997</v>
      </c>
      <c r="P165" s="686">
        <f t="shared" si="26"/>
        <v>39764256.791699998</v>
      </c>
      <c r="Q165" s="981">
        <f t="shared" si="25"/>
        <v>0.36340996578090135</v>
      </c>
    </row>
    <row r="166" spans="1:17" ht="20.100000000000001" customHeight="1" thickTop="1" thickBot="1">
      <c r="A166" s="974" t="s">
        <v>850</v>
      </c>
      <c r="B166" s="420">
        <f t="shared" ref="B166:P166" si="27">+B165/$P$23</f>
        <v>3.9225667734607297E-2</v>
      </c>
      <c r="C166" s="420">
        <f t="shared" si="27"/>
        <v>3.5644706497960976E-2</v>
      </c>
      <c r="D166" s="420">
        <f t="shared" si="27"/>
        <v>4.8577557483603866E-2</v>
      </c>
      <c r="E166" s="420">
        <f t="shared" si="27"/>
        <v>3.0076411579864307E-2</v>
      </c>
      <c r="F166" s="420">
        <f t="shared" si="27"/>
        <v>3.3550307923374455E-2</v>
      </c>
      <c r="G166" s="420">
        <f t="shared" si="27"/>
        <v>2.0255503056110506E-2</v>
      </c>
      <c r="H166" s="420">
        <f t="shared" si="27"/>
        <v>3.1567696193680918E-2</v>
      </c>
      <c r="I166" s="420">
        <f t="shared" si="27"/>
        <v>3.7607615103789953E-2</v>
      </c>
      <c r="J166" s="420">
        <f t="shared" si="27"/>
        <v>5.7786389648116221E-5</v>
      </c>
      <c r="K166" s="420">
        <f t="shared" si="27"/>
        <v>4.5876771106303442E-4</v>
      </c>
      <c r="L166" s="420">
        <f t="shared" si="27"/>
        <v>3.0194156128658889E-2</v>
      </c>
      <c r="M166" s="420">
        <f t="shared" si="27"/>
        <v>1.0047638633989286E-2</v>
      </c>
      <c r="N166" s="420">
        <f t="shared" si="27"/>
        <v>1.6376254761761046E-2</v>
      </c>
      <c r="O166" s="420">
        <f t="shared" si="27"/>
        <v>2.9769896582788745E-2</v>
      </c>
      <c r="P166" s="420">
        <f t="shared" si="27"/>
        <v>0.36340996578090135</v>
      </c>
      <c r="Q166" s="691"/>
    </row>
    <row r="167" spans="1:17" ht="20.100000000000001" customHeight="1" thickTop="1" thickBot="1">
      <c r="A167" s="970" t="s">
        <v>854</v>
      </c>
      <c r="B167" s="970" t="s">
        <v>307</v>
      </c>
      <c r="C167" s="970" t="s">
        <v>308</v>
      </c>
      <c r="D167" s="970" t="s">
        <v>309</v>
      </c>
      <c r="E167" s="970" t="s">
        <v>310</v>
      </c>
      <c r="F167" s="970" t="s">
        <v>311</v>
      </c>
      <c r="G167" s="970" t="s">
        <v>312</v>
      </c>
      <c r="H167" s="970" t="s">
        <v>313</v>
      </c>
      <c r="I167" s="970" t="s">
        <v>314</v>
      </c>
      <c r="J167" s="970" t="s">
        <v>315</v>
      </c>
      <c r="K167" s="970" t="s">
        <v>316</v>
      </c>
      <c r="L167" s="970" t="s">
        <v>317</v>
      </c>
      <c r="M167" s="970" t="s">
        <v>318</v>
      </c>
      <c r="N167" s="970" t="s">
        <v>1290</v>
      </c>
      <c r="O167" s="970" t="s">
        <v>1291</v>
      </c>
      <c r="P167" s="971" t="s">
        <v>319</v>
      </c>
      <c r="Q167" s="979" t="s">
        <v>728</v>
      </c>
    </row>
    <row r="168" spans="1:17" ht="20.100000000000001" customHeight="1" thickTop="1">
      <c r="A168" s="972" t="s">
        <v>836</v>
      </c>
      <c r="B168" s="419">
        <v>38</v>
      </c>
      <c r="C168" s="419">
        <v>11</v>
      </c>
      <c r="D168" s="419">
        <v>27</v>
      </c>
      <c r="E168" s="419">
        <v>10</v>
      </c>
      <c r="F168" s="419">
        <v>45</v>
      </c>
      <c r="G168" s="419">
        <v>5</v>
      </c>
      <c r="H168" s="419">
        <v>7</v>
      </c>
      <c r="I168" s="419">
        <v>6</v>
      </c>
      <c r="J168" s="419">
        <v>0</v>
      </c>
      <c r="K168" s="419">
        <v>1</v>
      </c>
      <c r="L168" s="419">
        <v>5</v>
      </c>
      <c r="M168" s="419">
        <v>1</v>
      </c>
      <c r="N168" s="419">
        <v>0</v>
      </c>
      <c r="O168" s="419">
        <v>3</v>
      </c>
      <c r="P168" s="419">
        <f t="shared" ref="P168:P182" si="28">SUM(B168:O168)</f>
        <v>159</v>
      </c>
      <c r="Q168" s="420">
        <f t="shared" ref="Q168:Q182" si="29">+P168/$P$40</f>
        <v>2.6932212637102325E-5</v>
      </c>
    </row>
    <row r="169" spans="1:17" ht="20.100000000000001" customHeight="1">
      <c r="A169" s="972" t="s">
        <v>837</v>
      </c>
      <c r="B169" s="419">
        <v>125</v>
      </c>
      <c r="C169" s="419">
        <v>147</v>
      </c>
      <c r="D169" s="419">
        <v>129</v>
      </c>
      <c r="E169" s="419">
        <v>102</v>
      </c>
      <c r="F169" s="419">
        <v>58</v>
      </c>
      <c r="G169" s="419">
        <v>90</v>
      </c>
      <c r="H169" s="419">
        <v>66</v>
      </c>
      <c r="I169" s="419">
        <v>107</v>
      </c>
      <c r="J169" s="419">
        <v>0</v>
      </c>
      <c r="K169" s="419">
        <v>0</v>
      </c>
      <c r="L169" s="419">
        <v>107</v>
      </c>
      <c r="M169" s="419">
        <v>26</v>
      </c>
      <c r="N169" s="419">
        <v>29</v>
      </c>
      <c r="O169" s="419">
        <v>71</v>
      </c>
      <c r="P169" s="419">
        <f t="shared" si="28"/>
        <v>1057</v>
      </c>
      <c r="Q169" s="420">
        <f t="shared" si="29"/>
        <v>1.790399292919318E-4</v>
      </c>
    </row>
    <row r="170" spans="1:17" ht="20.100000000000001" customHeight="1">
      <c r="A170" s="972" t="s">
        <v>838</v>
      </c>
      <c r="B170" s="419">
        <v>301</v>
      </c>
      <c r="C170" s="419">
        <v>247</v>
      </c>
      <c r="D170" s="419">
        <v>437</v>
      </c>
      <c r="E170" s="419">
        <v>335</v>
      </c>
      <c r="F170" s="419">
        <v>319</v>
      </c>
      <c r="G170" s="419">
        <v>154</v>
      </c>
      <c r="H170" s="419">
        <v>383</v>
      </c>
      <c r="I170" s="419">
        <v>322</v>
      </c>
      <c r="J170" s="419">
        <v>0</v>
      </c>
      <c r="K170" s="419">
        <v>0</v>
      </c>
      <c r="L170" s="419">
        <v>258</v>
      </c>
      <c r="M170" s="419">
        <v>82</v>
      </c>
      <c r="N170" s="419">
        <v>164</v>
      </c>
      <c r="O170" s="419">
        <v>332</v>
      </c>
      <c r="P170" s="419">
        <f t="shared" si="28"/>
        <v>3334</v>
      </c>
      <c r="Q170" s="420">
        <f t="shared" si="29"/>
        <v>5.6472954045345373E-4</v>
      </c>
    </row>
    <row r="171" spans="1:17" ht="20.100000000000001" customHeight="1">
      <c r="A171" s="972" t="s">
        <v>839</v>
      </c>
      <c r="B171" s="419">
        <v>159</v>
      </c>
      <c r="C171" s="419">
        <v>178</v>
      </c>
      <c r="D171" s="419">
        <v>170</v>
      </c>
      <c r="E171" s="419">
        <v>111</v>
      </c>
      <c r="F171" s="419">
        <v>100</v>
      </c>
      <c r="G171" s="419">
        <v>87</v>
      </c>
      <c r="H171" s="419">
        <v>188</v>
      </c>
      <c r="I171" s="419">
        <v>251</v>
      </c>
      <c r="J171" s="419">
        <v>2</v>
      </c>
      <c r="K171" s="419">
        <v>0</v>
      </c>
      <c r="L171" s="419">
        <v>182</v>
      </c>
      <c r="M171" s="419">
        <v>90</v>
      </c>
      <c r="N171" s="419">
        <v>148</v>
      </c>
      <c r="O171" s="419">
        <v>196</v>
      </c>
      <c r="P171" s="419">
        <f t="shared" si="28"/>
        <v>1862</v>
      </c>
      <c r="Q171" s="420">
        <f t="shared" si="29"/>
        <v>3.1539484232883351E-4</v>
      </c>
    </row>
    <row r="172" spans="1:17" ht="20.100000000000001" customHeight="1">
      <c r="A172" s="972" t="s">
        <v>840</v>
      </c>
      <c r="B172" s="419">
        <v>247</v>
      </c>
      <c r="C172" s="419">
        <v>325</v>
      </c>
      <c r="D172" s="419">
        <v>538</v>
      </c>
      <c r="E172" s="419">
        <v>91</v>
      </c>
      <c r="F172" s="419">
        <v>173</v>
      </c>
      <c r="G172" s="419">
        <v>144</v>
      </c>
      <c r="H172" s="419">
        <v>286</v>
      </c>
      <c r="I172" s="419">
        <v>388</v>
      </c>
      <c r="J172" s="419">
        <v>0</v>
      </c>
      <c r="K172" s="419">
        <v>0</v>
      </c>
      <c r="L172" s="419">
        <v>269</v>
      </c>
      <c r="M172" s="419">
        <v>163</v>
      </c>
      <c r="N172" s="419">
        <v>283</v>
      </c>
      <c r="O172" s="419">
        <v>241</v>
      </c>
      <c r="P172" s="419">
        <f t="shared" si="28"/>
        <v>3148</v>
      </c>
      <c r="Q172" s="420">
        <f t="shared" si="29"/>
        <v>5.3322393321759824E-4</v>
      </c>
    </row>
    <row r="173" spans="1:17" ht="20.100000000000001" customHeight="1">
      <c r="A173" s="972" t="s">
        <v>841</v>
      </c>
      <c r="B173" s="419">
        <v>125</v>
      </c>
      <c r="C173" s="419">
        <v>168</v>
      </c>
      <c r="D173" s="419">
        <v>695</v>
      </c>
      <c r="E173" s="419">
        <v>109</v>
      </c>
      <c r="F173" s="419">
        <v>97</v>
      </c>
      <c r="G173" s="419">
        <v>133</v>
      </c>
      <c r="H173" s="419">
        <v>213</v>
      </c>
      <c r="I173" s="419">
        <v>269</v>
      </c>
      <c r="J173" s="419">
        <v>1</v>
      </c>
      <c r="K173" s="419">
        <v>1</v>
      </c>
      <c r="L173" s="419">
        <v>137</v>
      </c>
      <c r="M173" s="419">
        <v>116</v>
      </c>
      <c r="N173" s="419">
        <v>64</v>
      </c>
      <c r="O173" s="419">
        <v>138</v>
      </c>
      <c r="P173" s="419">
        <f t="shared" si="28"/>
        <v>2266</v>
      </c>
      <c r="Q173" s="420">
        <f t="shared" si="29"/>
        <v>3.8382637632499285E-4</v>
      </c>
    </row>
    <row r="174" spans="1:17" ht="20.100000000000001" customHeight="1">
      <c r="A174" s="972" t="s">
        <v>842</v>
      </c>
      <c r="B174" s="419">
        <v>113</v>
      </c>
      <c r="C174" s="419">
        <v>57</v>
      </c>
      <c r="D174" s="419">
        <v>277</v>
      </c>
      <c r="E174" s="419">
        <v>121</v>
      </c>
      <c r="F174" s="419">
        <v>48</v>
      </c>
      <c r="G174" s="419">
        <v>71</v>
      </c>
      <c r="H174" s="419">
        <v>60</v>
      </c>
      <c r="I174" s="419">
        <v>323</v>
      </c>
      <c r="J174" s="419">
        <v>2</v>
      </c>
      <c r="K174" s="419">
        <v>0</v>
      </c>
      <c r="L174" s="419">
        <v>114</v>
      </c>
      <c r="M174" s="419">
        <v>58</v>
      </c>
      <c r="N174" s="419">
        <v>44</v>
      </c>
      <c r="O174" s="419">
        <v>90</v>
      </c>
      <c r="P174" s="419">
        <f t="shared" si="28"/>
        <v>1378</v>
      </c>
      <c r="Q174" s="420">
        <f t="shared" si="29"/>
        <v>2.3341250952155348E-4</v>
      </c>
    </row>
    <row r="175" spans="1:17" ht="20.100000000000001" customHeight="1">
      <c r="A175" s="972" t="s">
        <v>843</v>
      </c>
      <c r="B175" s="419">
        <v>138</v>
      </c>
      <c r="C175" s="419">
        <v>56</v>
      </c>
      <c r="D175" s="419">
        <v>267</v>
      </c>
      <c r="E175" s="419">
        <v>86</v>
      </c>
      <c r="F175" s="419">
        <v>55</v>
      </c>
      <c r="G175" s="419">
        <v>31</v>
      </c>
      <c r="H175" s="419">
        <v>57</v>
      </c>
      <c r="I175" s="419">
        <v>245</v>
      </c>
      <c r="J175" s="419">
        <v>3</v>
      </c>
      <c r="K175" s="419">
        <v>0</v>
      </c>
      <c r="L175" s="419">
        <v>167</v>
      </c>
      <c r="M175" s="419">
        <v>42</v>
      </c>
      <c r="N175" s="419">
        <v>39</v>
      </c>
      <c r="O175" s="419">
        <v>322</v>
      </c>
      <c r="P175" s="419">
        <f t="shared" si="28"/>
        <v>1508</v>
      </c>
      <c r="Q175" s="420">
        <f t="shared" si="29"/>
        <v>2.5543255758962458E-4</v>
      </c>
    </row>
    <row r="176" spans="1:17" ht="20.100000000000001" customHeight="1">
      <c r="A176" s="972" t="s">
        <v>844</v>
      </c>
      <c r="B176" s="419">
        <v>99</v>
      </c>
      <c r="C176" s="419">
        <v>35</v>
      </c>
      <c r="D176" s="419">
        <v>143</v>
      </c>
      <c r="E176" s="419">
        <v>63</v>
      </c>
      <c r="F176" s="419">
        <v>50</v>
      </c>
      <c r="G176" s="419">
        <v>38</v>
      </c>
      <c r="H176" s="419">
        <v>38</v>
      </c>
      <c r="I176" s="419">
        <v>153</v>
      </c>
      <c r="J176" s="419">
        <v>0</v>
      </c>
      <c r="K176" s="419">
        <v>0</v>
      </c>
      <c r="L176" s="419">
        <v>135</v>
      </c>
      <c r="M176" s="419">
        <v>44</v>
      </c>
      <c r="N176" s="419">
        <v>24</v>
      </c>
      <c r="O176" s="419">
        <v>136</v>
      </c>
      <c r="P176" s="419">
        <f t="shared" si="28"/>
        <v>958</v>
      </c>
      <c r="Q176" s="420">
        <f t="shared" si="29"/>
        <v>1.6227081576316999E-4</v>
      </c>
    </row>
    <row r="177" spans="1:17" ht="20.100000000000001" customHeight="1">
      <c r="A177" s="972" t="s">
        <v>845</v>
      </c>
      <c r="B177" s="419">
        <v>245</v>
      </c>
      <c r="C177" s="419">
        <v>77</v>
      </c>
      <c r="D177" s="419">
        <v>315</v>
      </c>
      <c r="E177" s="419">
        <v>153</v>
      </c>
      <c r="F177" s="419">
        <v>112</v>
      </c>
      <c r="G177" s="419">
        <v>75</v>
      </c>
      <c r="H177" s="419">
        <v>73</v>
      </c>
      <c r="I177" s="419">
        <v>520</v>
      </c>
      <c r="J177" s="419">
        <v>1</v>
      </c>
      <c r="K177" s="419">
        <v>0</v>
      </c>
      <c r="L177" s="419">
        <v>394</v>
      </c>
      <c r="M177" s="419">
        <v>81</v>
      </c>
      <c r="N177" s="419">
        <v>79</v>
      </c>
      <c r="O177" s="419">
        <v>489</v>
      </c>
      <c r="P177" s="419">
        <f t="shared" si="28"/>
        <v>2614</v>
      </c>
      <c r="Q177" s="420">
        <f t="shared" si="29"/>
        <v>4.4277235115336774E-4</v>
      </c>
    </row>
    <row r="178" spans="1:17" ht="20.100000000000001" customHeight="1">
      <c r="A178" s="972" t="s">
        <v>846</v>
      </c>
      <c r="B178" s="419">
        <v>329</v>
      </c>
      <c r="C178" s="419">
        <v>117</v>
      </c>
      <c r="D178" s="419">
        <v>511</v>
      </c>
      <c r="E178" s="419">
        <v>260</v>
      </c>
      <c r="F178" s="419">
        <v>175</v>
      </c>
      <c r="G178" s="419">
        <v>99</v>
      </c>
      <c r="H178" s="419">
        <v>117</v>
      </c>
      <c r="I178" s="419">
        <v>1004</v>
      </c>
      <c r="J178" s="419">
        <v>2</v>
      </c>
      <c r="K178" s="419">
        <v>2</v>
      </c>
      <c r="L178" s="419">
        <v>840</v>
      </c>
      <c r="M178" s="419">
        <v>132</v>
      </c>
      <c r="N178" s="419">
        <v>113</v>
      </c>
      <c r="O178" s="419">
        <v>929</v>
      </c>
      <c r="P178" s="419">
        <f t="shared" si="28"/>
        <v>4630</v>
      </c>
      <c r="Q178" s="420">
        <f t="shared" si="29"/>
        <v>7.8425248119360854E-4</v>
      </c>
    </row>
    <row r="179" spans="1:17" ht="20.100000000000001" customHeight="1">
      <c r="A179" s="972" t="s">
        <v>847</v>
      </c>
      <c r="B179" s="419">
        <v>510</v>
      </c>
      <c r="C179" s="419">
        <v>197</v>
      </c>
      <c r="D179" s="419">
        <v>833</v>
      </c>
      <c r="E179" s="419">
        <v>431</v>
      </c>
      <c r="F179" s="419">
        <v>364</v>
      </c>
      <c r="G179" s="419">
        <v>195</v>
      </c>
      <c r="H179" s="419">
        <v>239</v>
      </c>
      <c r="I179" s="419">
        <v>2863</v>
      </c>
      <c r="J179" s="419">
        <v>1</v>
      </c>
      <c r="K179" s="419">
        <v>0</v>
      </c>
      <c r="L179" s="419">
        <v>2610</v>
      </c>
      <c r="M179" s="419">
        <v>339</v>
      </c>
      <c r="N179" s="419">
        <v>198</v>
      </c>
      <c r="O179" s="419">
        <v>2422</v>
      </c>
      <c r="P179" s="419">
        <f t="shared" si="28"/>
        <v>11202</v>
      </c>
      <c r="Q179" s="420">
        <f t="shared" si="29"/>
        <v>1.8974506035271713E-3</v>
      </c>
    </row>
    <row r="180" spans="1:17" ht="20.100000000000001" customHeight="1">
      <c r="A180" s="972" t="s">
        <v>848</v>
      </c>
      <c r="B180" s="419">
        <v>18</v>
      </c>
      <c r="C180" s="419">
        <v>8</v>
      </c>
      <c r="D180" s="419">
        <v>161</v>
      </c>
      <c r="E180" s="419">
        <v>60</v>
      </c>
      <c r="F180" s="419">
        <v>114</v>
      </c>
      <c r="G180" s="419">
        <v>22</v>
      </c>
      <c r="H180" s="419">
        <v>45</v>
      </c>
      <c r="I180" s="419">
        <v>773</v>
      </c>
      <c r="J180" s="419">
        <v>0</v>
      </c>
      <c r="K180" s="419">
        <v>1</v>
      </c>
      <c r="L180" s="419">
        <v>842</v>
      </c>
      <c r="M180" s="419">
        <v>154</v>
      </c>
      <c r="N180" s="419">
        <v>55</v>
      </c>
      <c r="O180" s="419">
        <v>572</v>
      </c>
      <c r="P180" s="419">
        <f t="shared" si="28"/>
        <v>2825</v>
      </c>
      <c r="Q180" s="420">
        <f t="shared" si="29"/>
        <v>4.7851258301769852E-4</v>
      </c>
    </row>
    <row r="181" spans="1:17" ht="20.100000000000001" customHeight="1" thickBot="1">
      <c r="A181" s="972" t="s">
        <v>849</v>
      </c>
      <c r="B181" s="419">
        <v>130</v>
      </c>
      <c r="C181" s="419">
        <v>0</v>
      </c>
      <c r="D181" s="419">
        <v>987</v>
      </c>
      <c r="E181" s="419">
        <v>24</v>
      </c>
      <c r="F181" s="419">
        <v>18</v>
      </c>
      <c r="G181" s="419">
        <v>25</v>
      </c>
      <c r="H181" s="419">
        <v>1</v>
      </c>
      <c r="I181" s="419">
        <v>3347</v>
      </c>
      <c r="J181" s="419">
        <v>0</v>
      </c>
      <c r="K181" s="419">
        <v>0</v>
      </c>
      <c r="L181" s="419">
        <v>3991</v>
      </c>
      <c r="M181" s="419">
        <v>208</v>
      </c>
      <c r="N181" s="419">
        <v>104</v>
      </c>
      <c r="O181" s="419">
        <v>657</v>
      </c>
      <c r="P181" s="419">
        <f t="shared" si="28"/>
        <v>9492</v>
      </c>
      <c r="Q181" s="420">
        <f t="shared" si="29"/>
        <v>1.607802278939467E-3</v>
      </c>
    </row>
    <row r="182" spans="1:17" ht="20.100000000000001" customHeight="1" thickTop="1" thickBot="1">
      <c r="A182" s="973" t="s">
        <v>7</v>
      </c>
      <c r="B182" s="686">
        <f t="shared" ref="B182:N182" si="30">SUM(B168:B181)</f>
        <v>2577</v>
      </c>
      <c r="C182" s="686">
        <f t="shared" si="30"/>
        <v>1623</v>
      </c>
      <c r="D182" s="686">
        <f t="shared" si="30"/>
        <v>5490</v>
      </c>
      <c r="E182" s="686">
        <f t="shared" si="30"/>
        <v>1956</v>
      </c>
      <c r="F182" s="686">
        <f t="shared" si="30"/>
        <v>1728</v>
      </c>
      <c r="G182" s="686">
        <f t="shared" si="30"/>
        <v>1169</v>
      </c>
      <c r="H182" s="686">
        <f t="shared" si="30"/>
        <v>1773</v>
      </c>
      <c r="I182" s="686">
        <f t="shared" si="30"/>
        <v>10571</v>
      </c>
      <c r="J182" s="686">
        <f t="shared" si="30"/>
        <v>12</v>
      </c>
      <c r="K182" s="686">
        <f t="shared" si="30"/>
        <v>5</v>
      </c>
      <c r="L182" s="686">
        <f t="shared" si="30"/>
        <v>10051</v>
      </c>
      <c r="M182" s="686">
        <f t="shared" si="30"/>
        <v>1536</v>
      </c>
      <c r="N182" s="686">
        <f t="shared" si="30"/>
        <v>1344</v>
      </c>
      <c r="O182" s="686"/>
      <c r="P182" s="686">
        <f t="shared" si="28"/>
        <v>39835</v>
      </c>
      <c r="Q182" s="687">
        <f t="shared" si="29"/>
        <v>6.747450883012397E-3</v>
      </c>
    </row>
    <row r="183" spans="1:17" ht="20.100000000000001" customHeight="1" thickTop="1">
      <c r="A183" s="974" t="s">
        <v>850</v>
      </c>
      <c r="B183" s="420">
        <f t="shared" ref="B183:P183" si="31">+B182/$P$40</f>
        <v>4.3650510670322444E-4</v>
      </c>
      <c r="C183" s="420">
        <f t="shared" si="31"/>
        <v>2.7491183088061054E-4</v>
      </c>
      <c r="D183" s="420">
        <f t="shared" si="31"/>
        <v>9.2992356841315577E-4</v>
      </c>
      <c r="E183" s="420">
        <f t="shared" si="31"/>
        <v>3.313170309319003E-4</v>
      </c>
      <c r="F183" s="420">
        <f t="shared" si="31"/>
        <v>2.9269725432020641E-4</v>
      </c>
      <c r="G183" s="420">
        <f t="shared" si="31"/>
        <v>1.9801104762750074E-4</v>
      </c>
      <c r="H183" s="420">
        <f t="shared" si="31"/>
        <v>3.0031957865146177E-4</v>
      </c>
      <c r="I183" s="420">
        <f t="shared" si="31"/>
        <v>1.7905686779044569E-3</v>
      </c>
      <c r="J183" s="420">
        <f t="shared" si="31"/>
        <v>2.0326198216680998E-6</v>
      </c>
      <c r="K183" s="420">
        <f t="shared" si="31"/>
        <v>8.4692492569504166E-7</v>
      </c>
      <c r="L183" s="420">
        <f t="shared" si="31"/>
        <v>1.7024884856321728E-3</v>
      </c>
      <c r="M183" s="420">
        <f t="shared" si="31"/>
        <v>2.6017533717351678E-4</v>
      </c>
      <c r="N183" s="420">
        <f t="shared" si="31"/>
        <v>2.276534200268272E-4</v>
      </c>
      <c r="O183" s="420">
        <f t="shared" si="31"/>
        <v>0</v>
      </c>
      <c r="P183" s="420">
        <f t="shared" si="31"/>
        <v>6.747450883012397E-3</v>
      </c>
      <c r="Q183" s="691"/>
    </row>
    <row r="184" spans="1:17" ht="15.2" customHeight="1" thickBot="1">
      <c r="A184" s="692"/>
      <c r="B184" s="212"/>
      <c r="C184" s="693"/>
      <c r="D184" s="693"/>
      <c r="E184" s="693"/>
      <c r="F184" s="693"/>
      <c r="G184" s="693"/>
      <c r="H184" s="212"/>
      <c r="I184" s="212"/>
      <c r="J184" s="212"/>
      <c r="K184" s="212"/>
      <c r="L184" s="212"/>
      <c r="M184" s="212"/>
      <c r="N184" s="212"/>
      <c r="O184" s="212"/>
      <c r="P184" s="694"/>
      <c r="Q184" s="694"/>
    </row>
    <row r="185" spans="1:17" ht="14.85" customHeight="1" thickTop="1">
      <c r="A185" s="791" t="s">
        <v>860</v>
      </c>
      <c r="B185" s="181"/>
      <c r="C185" s="334"/>
      <c r="D185" s="334"/>
      <c r="E185" s="334"/>
      <c r="F185" s="334"/>
      <c r="G185" s="334"/>
      <c r="H185" s="181"/>
      <c r="I185" s="181"/>
      <c r="J185" s="181"/>
      <c r="K185" s="181"/>
      <c r="L185" s="181"/>
      <c r="M185" s="181"/>
      <c r="N185" s="181"/>
      <c r="O185" s="181"/>
      <c r="P185" s="431"/>
      <c r="Q185" s="472"/>
    </row>
    <row r="186" spans="1:17" ht="15" customHeight="1">
      <c r="A186" s="978"/>
      <c r="C186" s="170"/>
      <c r="D186" s="170"/>
      <c r="E186" s="170"/>
      <c r="F186" s="170"/>
      <c r="G186" s="170"/>
      <c r="P186" s="711"/>
    </row>
    <row r="187" spans="1:17" ht="15.75">
      <c r="A187" s="978"/>
      <c r="C187" s="170"/>
      <c r="D187" s="170"/>
      <c r="E187" s="170"/>
      <c r="F187" s="170"/>
      <c r="G187" s="170"/>
      <c r="P187" s="711"/>
    </row>
    <row r="188" spans="1:17" ht="15.75">
      <c r="A188" s="978"/>
      <c r="C188" s="170"/>
      <c r="D188" s="170"/>
      <c r="E188" s="170"/>
      <c r="F188" s="170"/>
      <c r="G188" s="170"/>
      <c r="P188" s="711"/>
    </row>
    <row r="189" spans="1:17" ht="25.15" customHeight="1">
      <c r="A189" s="579"/>
      <c r="B189" s="580"/>
      <c r="C189" s="580"/>
      <c r="D189" s="580"/>
      <c r="E189" s="580"/>
      <c r="F189" s="580"/>
      <c r="G189" s="580"/>
      <c r="H189" s="580"/>
      <c r="I189" s="580"/>
      <c r="J189" s="580"/>
      <c r="K189" s="580"/>
      <c r="L189" s="580"/>
      <c r="M189" s="580"/>
      <c r="N189" s="580"/>
      <c r="O189" s="580"/>
      <c r="P189" s="580"/>
      <c r="Q189" s="175"/>
    </row>
    <row r="190" spans="1:17" ht="25.15" customHeight="1">
      <c r="A190" s="1214" t="s">
        <v>1286</v>
      </c>
      <c r="B190" s="1214"/>
      <c r="C190" s="1214"/>
      <c r="D190" s="1214"/>
      <c r="E190" s="1214"/>
      <c r="F190" s="1214"/>
      <c r="G190" s="1214"/>
      <c r="H190" s="1214"/>
      <c r="I190" s="1214"/>
      <c r="J190" s="1214"/>
      <c r="K190" s="1214"/>
      <c r="L190" s="1214"/>
      <c r="M190" s="1214"/>
      <c r="N190" s="1214"/>
      <c r="O190" s="1214"/>
      <c r="P190" s="1214"/>
      <c r="Q190" s="1214"/>
    </row>
    <row r="191" spans="1:17" ht="25.15" customHeight="1">
      <c r="A191" s="1214" t="s">
        <v>861</v>
      </c>
      <c r="B191" s="1214"/>
      <c r="C191" s="1214"/>
      <c r="D191" s="1214"/>
      <c r="E191" s="1214"/>
      <c r="F191" s="1214"/>
      <c r="G191" s="1214"/>
      <c r="H191" s="1214"/>
      <c r="I191" s="1214"/>
      <c r="J191" s="1214"/>
      <c r="K191" s="1214"/>
      <c r="L191" s="1214"/>
      <c r="M191" s="1214"/>
      <c r="N191" s="1214"/>
      <c r="O191" s="1214"/>
      <c r="P191" s="1214"/>
      <c r="Q191" s="1214"/>
    </row>
    <row r="192" spans="1:17" ht="25.15" customHeight="1">
      <c r="A192" s="1214" t="s">
        <v>1550</v>
      </c>
      <c r="B192" s="1214"/>
      <c r="C192" s="1214"/>
      <c r="D192" s="1214"/>
      <c r="E192" s="1214"/>
      <c r="F192" s="1214"/>
      <c r="G192" s="1214"/>
      <c r="H192" s="1214"/>
      <c r="I192" s="1214"/>
      <c r="J192" s="1214"/>
      <c r="K192" s="1214"/>
      <c r="L192" s="1214"/>
      <c r="M192" s="1214"/>
      <c r="N192" s="1214"/>
      <c r="O192" s="1214"/>
      <c r="P192" s="1214"/>
      <c r="Q192" s="1214"/>
    </row>
    <row r="193" spans="1:17" ht="25.15" customHeight="1">
      <c r="A193" s="1215" t="s">
        <v>2</v>
      </c>
      <c r="B193" s="1215"/>
      <c r="C193" s="1215"/>
      <c r="D193" s="1215"/>
      <c r="E193" s="1215"/>
      <c r="F193" s="1215"/>
      <c r="G193" s="1215"/>
      <c r="H193" s="1215"/>
      <c r="I193" s="1215"/>
      <c r="J193" s="1215"/>
      <c r="K193" s="1215"/>
      <c r="L193" s="1215"/>
      <c r="M193" s="1215"/>
      <c r="N193" s="1215"/>
      <c r="O193" s="1215"/>
      <c r="P193" s="1215"/>
      <c r="Q193" s="1215"/>
    </row>
    <row r="194" spans="1:17" ht="14.85" customHeight="1">
      <c r="A194" s="307"/>
    </row>
    <row r="195" spans="1:17" ht="14.85" customHeight="1" thickBot="1">
      <c r="A195" s="966"/>
      <c r="B195" s="967"/>
      <c r="C195" s="968"/>
      <c r="D195" s="967"/>
      <c r="E195" s="967"/>
      <c r="F195" s="967"/>
      <c r="G195" s="967"/>
      <c r="H195" s="967"/>
      <c r="I195" s="968"/>
      <c r="J195" s="969"/>
      <c r="K195" s="969"/>
      <c r="L195" s="967"/>
      <c r="M195" s="967"/>
      <c r="N195" s="967"/>
      <c r="O195" s="967"/>
      <c r="P195" s="967"/>
      <c r="Q195" s="179"/>
    </row>
    <row r="196" spans="1:17" ht="29.1" customHeight="1" thickTop="1" thickBot="1">
      <c r="A196" s="970" t="s">
        <v>834</v>
      </c>
      <c r="B196" s="970" t="s">
        <v>307</v>
      </c>
      <c r="C196" s="970" t="s">
        <v>308</v>
      </c>
      <c r="D196" s="970" t="s">
        <v>309</v>
      </c>
      <c r="E196" s="970" t="s">
        <v>310</v>
      </c>
      <c r="F196" s="970" t="s">
        <v>311</v>
      </c>
      <c r="G196" s="970" t="s">
        <v>312</v>
      </c>
      <c r="H196" s="970" t="s">
        <v>313</v>
      </c>
      <c r="I196" s="970" t="s">
        <v>314</v>
      </c>
      <c r="J196" s="970" t="s">
        <v>315</v>
      </c>
      <c r="K196" s="970" t="s">
        <v>316</v>
      </c>
      <c r="L196" s="970" t="s">
        <v>317</v>
      </c>
      <c r="M196" s="970" t="s">
        <v>318</v>
      </c>
      <c r="N196" s="970" t="s">
        <v>1290</v>
      </c>
      <c r="O196" s="970" t="s">
        <v>1291</v>
      </c>
      <c r="P196" s="971" t="s">
        <v>319</v>
      </c>
      <c r="Q196" s="970" t="s">
        <v>835</v>
      </c>
    </row>
    <row r="197" spans="1:17" ht="20.100000000000001" customHeight="1" thickTop="1">
      <c r="A197" s="972" t="s">
        <v>836</v>
      </c>
      <c r="B197" s="419">
        <v>47879.876130000004</v>
      </c>
      <c r="C197" s="419">
        <v>179428.48168</v>
      </c>
      <c r="D197" s="419">
        <v>0</v>
      </c>
      <c r="E197" s="419">
        <v>46889.151700000002</v>
      </c>
      <c r="F197" s="419">
        <v>213705.92541999999</v>
      </c>
      <c r="G197" s="419">
        <v>73357.537930000006</v>
      </c>
      <c r="H197" s="419">
        <v>0</v>
      </c>
      <c r="I197" s="419">
        <v>0</v>
      </c>
      <c r="J197" s="419">
        <v>0</v>
      </c>
      <c r="K197" s="419">
        <v>0</v>
      </c>
      <c r="L197" s="419">
        <v>0</v>
      </c>
      <c r="M197" s="419">
        <v>0</v>
      </c>
      <c r="N197" s="419">
        <v>0</v>
      </c>
      <c r="O197" s="419">
        <v>0</v>
      </c>
      <c r="P197" s="419">
        <f t="shared" ref="P197:P210" si="32">SUM(B197:O197)</f>
        <v>561260.97285999998</v>
      </c>
      <c r="Q197" s="420">
        <f t="shared" ref="Q197:Q211" si="33">+P197/$P$23</f>
        <v>5.1294264597894421E-3</v>
      </c>
    </row>
    <row r="198" spans="1:17" ht="20.100000000000001" customHeight="1">
      <c r="A198" s="972" t="s">
        <v>837</v>
      </c>
      <c r="B198" s="419">
        <v>49373.728950000004</v>
      </c>
      <c r="C198" s="419">
        <v>22076.70361</v>
      </c>
      <c r="D198" s="419">
        <v>10290</v>
      </c>
      <c r="E198" s="419">
        <v>81785.116049999997</v>
      </c>
      <c r="F198" s="419">
        <v>17797.903200000001</v>
      </c>
      <c r="G198" s="419">
        <v>53039.948750000003</v>
      </c>
      <c r="H198" s="419">
        <v>0</v>
      </c>
      <c r="I198" s="419">
        <v>0</v>
      </c>
      <c r="J198" s="419">
        <v>0</v>
      </c>
      <c r="K198" s="419">
        <v>0</v>
      </c>
      <c r="L198" s="419">
        <v>0</v>
      </c>
      <c r="M198" s="419">
        <v>7347.86301</v>
      </c>
      <c r="N198" s="419">
        <v>0</v>
      </c>
      <c r="O198" s="419">
        <v>0</v>
      </c>
      <c r="P198" s="419">
        <f t="shared" si="32"/>
        <v>241711.26357000001</v>
      </c>
      <c r="Q198" s="420">
        <f t="shared" si="33"/>
        <v>2.2090261232083947E-3</v>
      </c>
    </row>
    <row r="199" spans="1:17" ht="20.100000000000001" customHeight="1">
      <c r="A199" s="972" t="s">
        <v>838</v>
      </c>
      <c r="B199" s="419">
        <v>98109.570510000005</v>
      </c>
      <c r="C199" s="419">
        <v>10560.424000000001</v>
      </c>
      <c r="D199" s="419">
        <v>19082.210910000002</v>
      </c>
      <c r="E199" s="419">
        <v>54071.896359999999</v>
      </c>
      <c r="F199" s="419">
        <v>5763.3909999999996</v>
      </c>
      <c r="G199" s="419">
        <v>3521.6735899999999</v>
      </c>
      <c r="H199" s="419">
        <v>7330.9846799999996</v>
      </c>
      <c r="I199" s="419">
        <v>0</v>
      </c>
      <c r="J199" s="419">
        <v>0</v>
      </c>
      <c r="K199" s="419">
        <v>0</v>
      </c>
      <c r="L199" s="419">
        <v>0</v>
      </c>
      <c r="M199" s="419">
        <v>9008.1811600000001</v>
      </c>
      <c r="N199" s="419">
        <v>3500</v>
      </c>
      <c r="O199" s="419">
        <v>0</v>
      </c>
      <c r="P199" s="419">
        <f t="shared" si="32"/>
        <v>210948.33221000002</v>
      </c>
      <c r="Q199" s="420">
        <f t="shared" si="33"/>
        <v>1.9278802717614411E-3</v>
      </c>
    </row>
    <row r="200" spans="1:17" ht="20.100000000000001" customHeight="1">
      <c r="A200" s="972" t="s">
        <v>839</v>
      </c>
      <c r="B200" s="419">
        <v>68027.204830000002</v>
      </c>
      <c r="C200" s="419">
        <v>23629.327579999997</v>
      </c>
      <c r="D200" s="419">
        <v>45573.17265</v>
      </c>
      <c r="E200" s="419">
        <v>99488.881930000003</v>
      </c>
      <c r="F200" s="419">
        <v>18319.593079999999</v>
      </c>
      <c r="G200" s="419">
        <v>7346.49089</v>
      </c>
      <c r="H200" s="419">
        <v>7767.6794199999995</v>
      </c>
      <c r="I200" s="419">
        <v>0</v>
      </c>
      <c r="J200" s="419">
        <v>2744</v>
      </c>
      <c r="K200" s="419">
        <v>0</v>
      </c>
      <c r="L200" s="419">
        <v>4504.4870000000001</v>
      </c>
      <c r="M200" s="419">
        <v>13731.90583</v>
      </c>
      <c r="N200" s="419">
        <v>2834.4458100000002</v>
      </c>
      <c r="O200" s="419">
        <v>7960.2435599999999</v>
      </c>
      <c r="P200" s="419">
        <f t="shared" si="32"/>
        <v>301927.43258000002</v>
      </c>
      <c r="Q200" s="420">
        <f t="shared" si="33"/>
        <v>2.7593483896099324E-3</v>
      </c>
    </row>
    <row r="201" spans="1:17" ht="20.100000000000001" customHeight="1">
      <c r="A201" s="972" t="s">
        <v>840</v>
      </c>
      <c r="B201" s="419">
        <v>48001.229479999995</v>
      </c>
      <c r="C201" s="419">
        <v>24157.183499999999</v>
      </c>
      <c r="D201" s="419">
        <v>16069.085220000001</v>
      </c>
      <c r="E201" s="419">
        <v>83205.612529999999</v>
      </c>
      <c r="F201" s="419">
        <v>2980.5946600000002</v>
      </c>
      <c r="G201" s="419">
        <v>9894.8783999999996</v>
      </c>
      <c r="H201" s="419">
        <v>8622.4994700000007</v>
      </c>
      <c r="I201" s="419">
        <v>0</v>
      </c>
      <c r="J201" s="419">
        <v>0</v>
      </c>
      <c r="K201" s="419">
        <v>1109.21398</v>
      </c>
      <c r="L201" s="419">
        <v>5577.13994</v>
      </c>
      <c r="M201" s="419">
        <v>5394.4938099999999</v>
      </c>
      <c r="N201" s="419">
        <v>5742.2352099999998</v>
      </c>
      <c r="O201" s="419">
        <v>2975.90888</v>
      </c>
      <c r="P201" s="419">
        <f t="shared" si="32"/>
        <v>213730.07508000004</v>
      </c>
      <c r="Q201" s="420">
        <f t="shared" si="33"/>
        <v>1.9533029292624605E-3</v>
      </c>
    </row>
    <row r="202" spans="1:17" ht="20.100000000000001" customHeight="1">
      <c r="A202" s="972" t="s">
        <v>841</v>
      </c>
      <c r="B202" s="419">
        <v>52395.527740000005</v>
      </c>
      <c r="C202" s="419">
        <v>33582.306560000005</v>
      </c>
      <c r="D202" s="419">
        <v>18766.218800000002</v>
      </c>
      <c r="E202" s="419">
        <v>78002.020150000011</v>
      </c>
      <c r="F202" s="419">
        <v>6576.6610799999999</v>
      </c>
      <c r="G202" s="419">
        <v>5180.9625500000002</v>
      </c>
      <c r="H202" s="419">
        <v>9142.9736199999988</v>
      </c>
      <c r="I202" s="419">
        <v>600</v>
      </c>
      <c r="J202" s="419">
        <v>566.63599999999997</v>
      </c>
      <c r="K202" s="419">
        <v>0</v>
      </c>
      <c r="L202" s="419">
        <v>6298.11697</v>
      </c>
      <c r="M202" s="419">
        <v>5899.4039199999997</v>
      </c>
      <c r="N202" s="419">
        <v>2703.9835099999996</v>
      </c>
      <c r="O202" s="419">
        <v>4097.2218599999997</v>
      </c>
      <c r="P202" s="419">
        <f t="shared" si="32"/>
        <v>223812.03276</v>
      </c>
      <c r="Q202" s="420">
        <f t="shared" si="33"/>
        <v>2.0454430619118915E-3</v>
      </c>
    </row>
    <row r="203" spans="1:17" ht="20.100000000000001" customHeight="1">
      <c r="A203" s="972" t="s">
        <v>842</v>
      </c>
      <c r="B203" s="419">
        <v>35427.71933</v>
      </c>
      <c r="C203" s="419">
        <v>17743.57878</v>
      </c>
      <c r="D203" s="419">
        <v>10165.45347</v>
      </c>
      <c r="E203" s="419">
        <v>56324.501609999999</v>
      </c>
      <c r="F203" s="419">
        <v>302.01420000000002</v>
      </c>
      <c r="G203" s="419">
        <v>2422.3697200000001</v>
      </c>
      <c r="H203" s="419">
        <v>5005.89203</v>
      </c>
      <c r="I203" s="419">
        <v>0</v>
      </c>
      <c r="J203" s="419">
        <v>0</v>
      </c>
      <c r="K203" s="419">
        <v>0</v>
      </c>
      <c r="L203" s="419">
        <v>8139.3779599999998</v>
      </c>
      <c r="M203" s="419">
        <v>3138.63483</v>
      </c>
      <c r="N203" s="419">
        <v>2273.1989199999998</v>
      </c>
      <c r="O203" s="419">
        <v>4251.0996500000001</v>
      </c>
      <c r="P203" s="419">
        <f t="shared" si="32"/>
        <v>145193.84049999999</v>
      </c>
      <c r="Q203" s="420">
        <f t="shared" si="33"/>
        <v>1.3269426581792993E-3</v>
      </c>
    </row>
    <row r="204" spans="1:17" ht="20.100000000000001" customHeight="1">
      <c r="A204" s="972" t="s">
        <v>843</v>
      </c>
      <c r="B204" s="419">
        <v>30144.62759</v>
      </c>
      <c r="C204" s="419">
        <v>10848.57156</v>
      </c>
      <c r="D204" s="419">
        <v>6723.5082499999999</v>
      </c>
      <c r="E204" s="419">
        <v>52590.357329999999</v>
      </c>
      <c r="F204" s="419">
        <v>1326.0287700000001</v>
      </c>
      <c r="G204" s="419">
        <v>1416.2839799999999</v>
      </c>
      <c r="H204" s="419">
        <v>7806.8838299999998</v>
      </c>
      <c r="I204" s="419">
        <v>1097.2910300000001</v>
      </c>
      <c r="J204" s="419">
        <v>163.69126</v>
      </c>
      <c r="K204" s="419">
        <v>0</v>
      </c>
      <c r="L204" s="419">
        <v>5118.4213399999999</v>
      </c>
      <c r="M204" s="419">
        <v>2065.18264</v>
      </c>
      <c r="N204" s="419">
        <v>1132.06771</v>
      </c>
      <c r="O204" s="419">
        <v>3833.5931800000003</v>
      </c>
      <c r="P204" s="419">
        <f t="shared" si="32"/>
        <v>124266.50847</v>
      </c>
      <c r="Q204" s="420">
        <f t="shared" si="33"/>
        <v>1.1356854430187911E-3</v>
      </c>
    </row>
    <row r="205" spans="1:17" ht="20.100000000000001" customHeight="1">
      <c r="A205" s="972" t="s">
        <v>844</v>
      </c>
      <c r="B205" s="419">
        <v>14228.93</v>
      </c>
      <c r="C205" s="419">
        <v>6296.7226700000001</v>
      </c>
      <c r="D205" s="419">
        <v>4872.2144500000004</v>
      </c>
      <c r="E205" s="419">
        <v>19868.284460000003</v>
      </c>
      <c r="F205" s="419">
        <v>574.30457999999999</v>
      </c>
      <c r="G205" s="419">
        <v>472.81234000000001</v>
      </c>
      <c r="H205" s="419">
        <v>3935.5270399999999</v>
      </c>
      <c r="I205" s="419">
        <v>1254.1884399999999</v>
      </c>
      <c r="J205" s="419">
        <v>130.72494</v>
      </c>
      <c r="K205" s="419">
        <v>0</v>
      </c>
      <c r="L205" s="419">
        <v>3412.7554500000001</v>
      </c>
      <c r="M205" s="419">
        <v>696.89045999999996</v>
      </c>
      <c r="N205" s="419">
        <v>411.6</v>
      </c>
      <c r="O205" s="419">
        <v>2768.3486699999999</v>
      </c>
      <c r="P205" s="419">
        <f t="shared" si="32"/>
        <v>58923.303499999995</v>
      </c>
      <c r="Q205" s="420">
        <f t="shared" si="33"/>
        <v>5.3850662470076064E-4</v>
      </c>
    </row>
    <row r="206" spans="1:17" ht="20.100000000000001" customHeight="1">
      <c r="A206" s="972" t="s">
        <v>845</v>
      </c>
      <c r="B206" s="419">
        <v>23721.04423</v>
      </c>
      <c r="C206" s="419">
        <v>9373.3035</v>
      </c>
      <c r="D206" s="419">
        <v>6535.66255</v>
      </c>
      <c r="E206" s="419">
        <v>21663.314050000001</v>
      </c>
      <c r="F206" s="419">
        <v>700.46031000000005</v>
      </c>
      <c r="G206" s="419">
        <v>1566.04466</v>
      </c>
      <c r="H206" s="419">
        <v>3659.9924900000001</v>
      </c>
      <c r="I206" s="419">
        <v>2676.4367699999998</v>
      </c>
      <c r="J206" s="419">
        <v>190.42257000000001</v>
      </c>
      <c r="K206" s="419">
        <v>0</v>
      </c>
      <c r="L206" s="419">
        <v>7327.53316</v>
      </c>
      <c r="M206" s="419">
        <v>1724.46704</v>
      </c>
      <c r="N206" s="419">
        <v>183.83</v>
      </c>
      <c r="O206" s="419">
        <v>5432.4993600000007</v>
      </c>
      <c r="P206" s="419">
        <f t="shared" si="32"/>
        <v>84755.01069000001</v>
      </c>
      <c r="Q206" s="420">
        <f t="shared" si="33"/>
        <v>7.7458546996009476E-4</v>
      </c>
    </row>
    <row r="207" spans="1:17" ht="20.100000000000001" customHeight="1">
      <c r="A207" s="972" t="s">
        <v>846</v>
      </c>
      <c r="B207" s="419">
        <v>22297.095219999999</v>
      </c>
      <c r="C207" s="419">
        <v>11536.603070000001</v>
      </c>
      <c r="D207" s="419">
        <v>12302.15782</v>
      </c>
      <c r="E207" s="419">
        <v>24409.528539999999</v>
      </c>
      <c r="F207" s="419">
        <v>1177.8002200000001</v>
      </c>
      <c r="G207" s="419">
        <v>1512.11292</v>
      </c>
      <c r="H207" s="419">
        <v>3787.5222899999999</v>
      </c>
      <c r="I207" s="419">
        <v>3192.23776</v>
      </c>
      <c r="J207" s="419">
        <v>353.68117999999998</v>
      </c>
      <c r="K207" s="419">
        <v>0</v>
      </c>
      <c r="L207" s="419">
        <v>8102.9946300000001</v>
      </c>
      <c r="M207" s="419">
        <v>2444.9506800000004</v>
      </c>
      <c r="N207" s="419">
        <v>354.36371000000003</v>
      </c>
      <c r="O207" s="419">
        <v>5895.5622800000001</v>
      </c>
      <c r="P207" s="419">
        <f t="shared" si="32"/>
        <v>97366.610319999992</v>
      </c>
      <c r="Q207" s="420">
        <f t="shared" si="33"/>
        <v>8.8984428176158605E-4</v>
      </c>
    </row>
    <row r="208" spans="1:17" ht="20.100000000000001" customHeight="1">
      <c r="A208" s="972" t="s">
        <v>847</v>
      </c>
      <c r="B208" s="419">
        <v>28289.253539999998</v>
      </c>
      <c r="C208" s="419">
        <v>18935.384440000002</v>
      </c>
      <c r="D208" s="419">
        <v>11086.296900000001</v>
      </c>
      <c r="E208" s="419">
        <v>24141.640359999998</v>
      </c>
      <c r="F208" s="419">
        <v>146114.52989999999</v>
      </c>
      <c r="G208" s="419">
        <v>1664.1047599999999</v>
      </c>
      <c r="H208" s="419">
        <v>3096.9920000000002</v>
      </c>
      <c r="I208" s="419">
        <v>2396.7913599999997</v>
      </c>
      <c r="J208" s="419">
        <v>369.41783000000004</v>
      </c>
      <c r="K208" s="419">
        <v>0</v>
      </c>
      <c r="L208" s="419">
        <v>15738.699369999998</v>
      </c>
      <c r="M208" s="419">
        <v>1670.3366000000001</v>
      </c>
      <c r="N208" s="419">
        <v>428.59414000000004</v>
      </c>
      <c r="O208" s="419">
        <v>5391.1990599999999</v>
      </c>
      <c r="P208" s="419">
        <f t="shared" si="32"/>
        <v>259323.24025999999</v>
      </c>
      <c r="Q208" s="420">
        <f t="shared" si="33"/>
        <v>2.3699839371510629E-3</v>
      </c>
    </row>
    <row r="209" spans="1:17" ht="20.100000000000001" customHeight="1">
      <c r="A209" s="972" t="s">
        <v>848</v>
      </c>
      <c r="B209" s="419">
        <v>4275.2877900000003</v>
      </c>
      <c r="C209" s="419">
        <v>3961.72561</v>
      </c>
      <c r="D209" s="419">
        <v>1898.6904399999999</v>
      </c>
      <c r="E209" s="419">
        <v>3670.7806700000001</v>
      </c>
      <c r="F209" s="419">
        <v>108.17271000000001</v>
      </c>
      <c r="G209" s="419">
        <v>40.820589999999996</v>
      </c>
      <c r="H209" s="419">
        <v>409.69751000000002</v>
      </c>
      <c r="I209" s="419">
        <v>90.201220000000006</v>
      </c>
      <c r="J209" s="419">
        <v>51.749269999999996</v>
      </c>
      <c r="K209" s="419">
        <v>0</v>
      </c>
      <c r="L209" s="419">
        <v>3666.4834799999999</v>
      </c>
      <c r="M209" s="419">
        <v>353.22320000000002</v>
      </c>
      <c r="N209" s="419">
        <v>51.404000000000003</v>
      </c>
      <c r="O209" s="419">
        <v>490.94203000000005</v>
      </c>
      <c r="P209" s="419">
        <f t="shared" si="32"/>
        <v>19069.178519999998</v>
      </c>
      <c r="Q209" s="420">
        <f t="shared" si="33"/>
        <v>1.742753435509848E-4</v>
      </c>
    </row>
    <row r="210" spans="1:17" ht="20.100000000000001" customHeight="1" thickBot="1">
      <c r="A210" s="972" t="s">
        <v>849</v>
      </c>
      <c r="B210" s="419">
        <v>2668.3679999999999</v>
      </c>
      <c r="C210" s="419">
        <v>3983.7523099999999</v>
      </c>
      <c r="D210" s="419">
        <v>217.95999</v>
      </c>
      <c r="E210" s="419">
        <v>1669.92174</v>
      </c>
      <c r="F210" s="419">
        <v>0</v>
      </c>
      <c r="G210" s="419">
        <v>3.9706999999999999</v>
      </c>
      <c r="H210" s="419">
        <v>172.20535999999998</v>
      </c>
      <c r="I210" s="419">
        <v>19.207380000000001</v>
      </c>
      <c r="J210" s="419">
        <v>29.472090000000001</v>
      </c>
      <c r="K210" s="419">
        <v>0</v>
      </c>
      <c r="L210" s="419">
        <v>795.22253000000001</v>
      </c>
      <c r="M210" s="419">
        <v>175.05735000000001</v>
      </c>
      <c r="N210" s="419">
        <v>8.1806000000000001</v>
      </c>
      <c r="O210" s="419">
        <v>170.38847000000001</v>
      </c>
      <c r="P210" s="419">
        <f t="shared" si="32"/>
        <v>9913.7065199999979</v>
      </c>
      <c r="Q210" s="420">
        <f t="shared" si="33"/>
        <v>9.0602466583685748E-5</v>
      </c>
    </row>
    <row r="211" spans="1:17" ht="20.100000000000001" customHeight="1" thickTop="1" thickBot="1">
      <c r="A211" s="973" t="s">
        <v>7</v>
      </c>
      <c r="B211" s="686">
        <f t="shared" ref="B211:P211" si="34">SUM(B197:B210)</f>
        <v>524839.4633399999</v>
      </c>
      <c r="C211" s="686">
        <f t="shared" si="34"/>
        <v>376114.06886999996</v>
      </c>
      <c r="D211" s="686">
        <f t="shared" si="34"/>
        <v>163582.63145000002</v>
      </c>
      <c r="E211" s="686">
        <f t="shared" si="34"/>
        <v>647781.00748000003</v>
      </c>
      <c r="F211" s="686">
        <f t="shared" si="34"/>
        <v>415447.37912999996</v>
      </c>
      <c r="G211" s="686">
        <f t="shared" si="34"/>
        <v>161440.01178</v>
      </c>
      <c r="H211" s="686">
        <f t="shared" si="34"/>
        <v>60738.849739999991</v>
      </c>
      <c r="I211" s="686">
        <f t="shared" si="34"/>
        <v>11326.35396</v>
      </c>
      <c r="J211" s="686">
        <f t="shared" si="34"/>
        <v>4599.7951400000011</v>
      </c>
      <c r="K211" s="686">
        <f t="shared" si="34"/>
        <v>1109.21398</v>
      </c>
      <c r="L211" s="686">
        <f t="shared" si="34"/>
        <v>68681.23182999999</v>
      </c>
      <c r="M211" s="686">
        <f t="shared" si="34"/>
        <v>53650.590530000009</v>
      </c>
      <c r="N211" s="686">
        <f t="shared" si="34"/>
        <v>19623.903610000001</v>
      </c>
      <c r="O211" s="686">
        <f t="shared" si="34"/>
        <v>43267.006999999998</v>
      </c>
      <c r="P211" s="686">
        <f t="shared" si="34"/>
        <v>2552201.5078400001</v>
      </c>
      <c r="Q211" s="687">
        <f t="shared" si="33"/>
        <v>2.3324853460449827E-2</v>
      </c>
    </row>
    <row r="212" spans="1:17" ht="20.100000000000001" customHeight="1" thickTop="1" thickBot="1">
      <c r="A212" s="974" t="s">
        <v>850</v>
      </c>
      <c r="B212" s="420">
        <f t="shared" ref="B212:P212" si="35">+B211/$P$23</f>
        <v>4.7965662331369788E-3</v>
      </c>
      <c r="C212" s="420">
        <f t="shared" si="35"/>
        <v>3.4373483104125878E-3</v>
      </c>
      <c r="D212" s="420">
        <f t="shared" si="35"/>
        <v>1.4949998640488311E-3</v>
      </c>
      <c r="E212" s="420">
        <f t="shared" si="35"/>
        <v>5.920142679768676E-3</v>
      </c>
      <c r="F212" s="420">
        <f t="shared" si="35"/>
        <v>3.7968198079062817E-3</v>
      </c>
      <c r="G212" s="420">
        <f t="shared" si="35"/>
        <v>1.4754182245620164E-3</v>
      </c>
      <c r="H212" s="420">
        <f t="shared" si="35"/>
        <v>5.5509910373056513E-4</v>
      </c>
      <c r="I212" s="420">
        <f t="shared" si="35"/>
        <v>1.0351280866602625E-4</v>
      </c>
      <c r="J212" s="420">
        <f t="shared" si="35"/>
        <v>4.2038039417738408E-5</v>
      </c>
      <c r="K212" s="420">
        <f t="shared" si="35"/>
        <v>1.0137229940624375E-5</v>
      </c>
      <c r="L212" s="420">
        <f t="shared" si="35"/>
        <v>6.2768541707889378E-4</v>
      </c>
      <c r="M212" s="420">
        <f t="shared" si="35"/>
        <v>4.9031871438628527E-4</v>
      </c>
      <c r="N212" s="420">
        <f t="shared" si="35"/>
        <v>1.7934503785033324E-4</v>
      </c>
      <c r="O212" s="420">
        <f t="shared" si="35"/>
        <v>3.9542198954398719E-4</v>
      </c>
      <c r="P212" s="420">
        <f t="shared" si="35"/>
        <v>2.3324853460449827E-2</v>
      </c>
      <c r="Q212" s="689"/>
    </row>
    <row r="213" spans="1:17" ht="20.100000000000001" customHeight="1" thickTop="1" thickBot="1">
      <c r="A213" s="970" t="s">
        <v>854</v>
      </c>
      <c r="B213" s="970" t="s">
        <v>307</v>
      </c>
      <c r="C213" s="970" t="s">
        <v>308</v>
      </c>
      <c r="D213" s="970" t="s">
        <v>309</v>
      </c>
      <c r="E213" s="970" t="s">
        <v>310</v>
      </c>
      <c r="F213" s="970" t="s">
        <v>311</v>
      </c>
      <c r="G213" s="970" t="s">
        <v>312</v>
      </c>
      <c r="H213" s="970" t="s">
        <v>313</v>
      </c>
      <c r="I213" s="970" t="s">
        <v>314</v>
      </c>
      <c r="J213" s="970" t="s">
        <v>315</v>
      </c>
      <c r="K213" s="970" t="s">
        <v>316</v>
      </c>
      <c r="L213" s="970" t="s">
        <v>317</v>
      </c>
      <c r="M213" s="970" t="s">
        <v>318</v>
      </c>
      <c r="N213" s="970" t="s">
        <v>1290</v>
      </c>
      <c r="O213" s="970" t="s">
        <v>1291</v>
      </c>
      <c r="P213" s="971" t="s">
        <v>319</v>
      </c>
      <c r="Q213" s="970" t="s">
        <v>728</v>
      </c>
    </row>
    <row r="214" spans="1:17" ht="20.100000000000001" customHeight="1" thickTop="1">
      <c r="A214" s="972" t="s">
        <v>836</v>
      </c>
      <c r="B214" s="419">
        <v>3</v>
      </c>
      <c r="C214" s="419">
        <v>5</v>
      </c>
      <c r="D214" s="419">
        <v>0</v>
      </c>
      <c r="E214" s="419">
        <v>3</v>
      </c>
      <c r="F214" s="419">
        <v>6</v>
      </c>
      <c r="G214" s="419">
        <v>4</v>
      </c>
      <c r="H214" s="419">
        <v>0</v>
      </c>
      <c r="I214" s="419">
        <v>0</v>
      </c>
      <c r="J214" s="419">
        <v>0</v>
      </c>
      <c r="K214" s="419">
        <v>0</v>
      </c>
      <c r="L214" s="419">
        <v>0</v>
      </c>
      <c r="M214" s="419">
        <v>0</v>
      </c>
      <c r="N214" s="419">
        <v>0</v>
      </c>
      <c r="O214" s="419">
        <v>0</v>
      </c>
      <c r="P214" s="419">
        <f t="shared" ref="P214:P228" si="36">SUM(B214:O214)</f>
        <v>21</v>
      </c>
      <c r="Q214" s="420">
        <f t="shared" ref="Q214:Q228" si="37">+P214/$P$40</f>
        <v>3.557084687919175E-6</v>
      </c>
    </row>
    <row r="215" spans="1:17" ht="20.100000000000001" customHeight="1">
      <c r="A215" s="972" t="s">
        <v>837</v>
      </c>
      <c r="B215" s="419">
        <v>5</v>
      </c>
      <c r="C215" s="419">
        <v>2</v>
      </c>
      <c r="D215" s="419">
        <v>1</v>
      </c>
      <c r="E215" s="419">
        <v>9</v>
      </c>
      <c r="F215" s="419">
        <v>2</v>
      </c>
      <c r="G215" s="419">
        <v>5</v>
      </c>
      <c r="H215" s="419">
        <v>0</v>
      </c>
      <c r="I215" s="419">
        <v>0</v>
      </c>
      <c r="J215" s="419">
        <v>0</v>
      </c>
      <c r="K215" s="419">
        <v>0</v>
      </c>
      <c r="L215" s="419">
        <v>0</v>
      </c>
      <c r="M215" s="419">
        <v>1</v>
      </c>
      <c r="N215" s="419">
        <v>0</v>
      </c>
      <c r="O215" s="419">
        <v>0</v>
      </c>
      <c r="P215" s="419">
        <f t="shared" si="36"/>
        <v>25</v>
      </c>
      <c r="Q215" s="420">
        <f t="shared" si="37"/>
        <v>4.2346246284752084E-6</v>
      </c>
    </row>
    <row r="216" spans="1:17" ht="20.100000000000001" customHeight="1">
      <c r="A216" s="972" t="s">
        <v>838</v>
      </c>
      <c r="B216" s="419">
        <v>20</v>
      </c>
      <c r="C216" s="419">
        <v>2</v>
      </c>
      <c r="D216" s="419">
        <v>4</v>
      </c>
      <c r="E216" s="419">
        <v>11</v>
      </c>
      <c r="F216" s="419">
        <v>1</v>
      </c>
      <c r="G216" s="419">
        <v>1</v>
      </c>
      <c r="H216" s="419">
        <v>2</v>
      </c>
      <c r="I216" s="419">
        <v>0</v>
      </c>
      <c r="J216" s="419">
        <v>0</v>
      </c>
      <c r="K216" s="419">
        <v>0</v>
      </c>
      <c r="L216" s="419">
        <v>0</v>
      </c>
      <c r="M216" s="419">
        <v>2</v>
      </c>
      <c r="N216" s="419">
        <v>1</v>
      </c>
      <c r="O216" s="419">
        <v>0</v>
      </c>
      <c r="P216" s="419">
        <f t="shared" si="36"/>
        <v>44</v>
      </c>
      <c r="Q216" s="420">
        <f t="shared" si="37"/>
        <v>7.4529393461163667E-6</v>
      </c>
    </row>
    <row r="217" spans="1:17" ht="20.100000000000001" customHeight="1">
      <c r="A217" s="972" t="s">
        <v>839</v>
      </c>
      <c r="B217" s="419">
        <v>32</v>
      </c>
      <c r="C217" s="419">
        <v>11</v>
      </c>
      <c r="D217" s="419">
        <v>21</v>
      </c>
      <c r="E217" s="419">
        <v>52</v>
      </c>
      <c r="F217" s="419">
        <v>8</v>
      </c>
      <c r="G217" s="419">
        <v>3</v>
      </c>
      <c r="H217" s="419">
        <v>4</v>
      </c>
      <c r="I217" s="419">
        <v>0</v>
      </c>
      <c r="J217" s="419">
        <v>1</v>
      </c>
      <c r="K217" s="419">
        <v>0</v>
      </c>
      <c r="L217" s="419">
        <v>2</v>
      </c>
      <c r="M217" s="419">
        <v>6</v>
      </c>
      <c r="N217" s="419">
        <v>2</v>
      </c>
      <c r="O217" s="419">
        <v>3</v>
      </c>
      <c r="P217" s="419">
        <f t="shared" si="36"/>
        <v>145</v>
      </c>
      <c r="Q217" s="420">
        <f t="shared" si="37"/>
        <v>2.4560822845156207E-5</v>
      </c>
    </row>
    <row r="218" spans="1:17" ht="20.100000000000001" customHeight="1">
      <c r="A218" s="972" t="s">
        <v>840</v>
      </c>
      <c r="B218" s="419">
        <v>50</v>
      </c>
      <c r="C218" s="419">
        <v>27</v>
      </c>
      <c r="D218" s="419">
        <v>18</v>
      </c>
      <c r="E218" s="419">
        <v>88</v>
      </c>
      <c r="F218" s="419">
        <v>3</v>
      </c>
      <c r="G218" s="419">
        <v>10</v>
      </c>
      <c r="H218" s="419">
        <v>9</v>
      </c>
      <c r="I218" s="419">
        <v>0</v>
      </c>
      <c r="J218" s="419">
        <v>0</v>
      </c>
      <c r="K218" s="419">
        <v>1</v>
      </c>
      <c r="L218" s="419">
        <v>5</v>
      </c>
      <c r="M218" s="419">
        <v>6</v>
      </c>
      <c r="N218" s="419">
        <v>6</v>
      </c>
      <c r="O218" s="419">
        <v>4</v>
      </c>
      <c r="P218" s="419">
        <f t="shared" si="36"/>
        <v>227</v>
      </c>
      <c r="Q218" s="420">
        <f t="shared" si="37"/>
        <v>3.8450391626554888E-5</v>
      </c>
    </row>
    <row r="219" spans="1:17" ht="20.100000000000001" customHeight="1">
      <c r="A219" s="972" t="s">
        <v>841</v>
      </c>
      <c r="B219" s="419">
        <v>111</v>
      </c>
      <c r="C219" s="419">
        <v>72</v>
      </c>
      <c r="D219" s="419">
        <v>38</v>
      </c>
      <c r="E219" s="419">
        <v>163</v>
      </c>
      <c r="F219" s="419">
        <v>14</v>
      </c>
      <c r="G219" s="419">
        <v>12</v>
      </c>
      <c r="H219" s="419">
        <v>19</v>
      </c>
      <c r="I219" s="419">
        <v>1</v>
      </c>
      <c r="J219" s="419">
        <v>1</v>
      </c>
      <c r="K219" s="419">
        <v>0</v>
      </c>
      <c r="L219" s="419">
        <v>14</v>
      </c>
      <c r="M219" s="419">
        <v>13</v>
      </c>
      <c r="N219" s="419">
        <v>5</v>
      </c>
      <c r="O219" s="419">
        <v>9</v>
      </c>
      <c r="P219" s="419">
        <f t="shared" si="36"/>
        <v>472</v>
      </c>
      <c r="Q219" s="420">
        <f t="shared" si="37"/>
        <v>7.9949712985611933E-5</v>
      </c>
    </row>
    <row r="220" spans="1:17" ht="20.100000000000001" customHeight="1">
      <c r="A220" s="972" t="s">
        <v>842</v>
      </c>
      <c r="B220" s="419">
        <v>130</v>
      </c>
      <c r="C220" s="419">
        <v>66</v>
      </c>
      <c r="D220" s="419">
        <v>38</v>
      </c>
      <c r="E220" s="419">
        <v>206</v>
      </c>
      <c r="F220" s="419">
        <v>1</v>
      </c>
      <c r="G220" s="419">
        <v>9</v>
      </c>
      <c r="H220" s="419">
        <v>17</v>
      </c>
      <c r="I220" s="419">
        <v>0</v>
      </c>
      <c r="J220" s="419">
        <v>0</v>
      </c>
      <c r="K220" s="419">
        <v>0</v>
      </c>
      <c r="L220" s="419">
        <v>28</v>
      </c>
      <c r="M220" s="419">
        <v>13</v>
      </c>
      <c r="N220" s="419">
        <v>8</v>
      </c>
      <c r="O220" s="419">
        <v>16</v>
      </c>
      <c r="P220" s="419">
        <f t="shared" si="36"/>
        <v>532</v>
      </c>
      <c r="Q220" s="420">
        <f t="shared" si="37"/>
        <v>9.0112812093952435E-5</v>
      </c>
    </row>
    <row r="221" spans="1:17" ht="20.100000000000001" customHeight="1">
      <c r="A221" s="972" t="s">
        <v>843</v>
      </c>
      <c r="B221" s="419">
        <v>177</v>
      </c>
      <c r="C221" s="419">
        <v>68</v>
      </c>
      <c r="D221" s="419">
        <v>42</v>
      </c>
      <c r="E221" s="419">
        <v>303</v>
      </c>
      <c r="F221" s="419">
        <v>8</v>
      </c>
      <c r="G221" s="419">
        <v>9</v>
      </c>
      <c r="H221" s="419">
        <v>49</v>
      </c>
      <c r="I221" s="419">
        <v>7</v>
      </c>
      <c r="J221" s="419">
        <v>1</v>
      </c>
      <c r="K221" s="419">
        <v>0</v>
      </c>
      <c r="L221" s="419">
        <v>31</v>
      </c>
      <c r="M221" s="419">
        <v>12</v>
      </c>
      <c r="N221" s="419">
        <v>7</v>
      </c>
      <c r="O221" s="419">
        <v>23</v>
      </c>
      <c r="P221" s="419">
        <f t="shared" si="36"/>
        <v>737</v>
      </c>
      <c r="Q221" s="420">
        <f t="shared" si="37"/>
        <v>1.2483673404744915E-4</v>
      </c>
    </row>
    <row r="222" spans="1:17" ht="20.100000000000001" customHeight="1">
      <c r="A222" s="972" t="s">
        <v>844</v>
      </c>
      <c r="B222" s="419">
        <v>116</v>
      </c>
      <c r="C222" s="419">
        <v>54</v>
      </c>
      <c r="D222" s="419">
        <v>40</v>
      </c>
      <c r="E222" s="419">
        <v>166</v>
      </c>
      <c r="F222" s="419">
        <v>5</v>
      </c>
      <c r="G222" s="419">
        <v>4</v>
      </c>
      <c r="H222" s="419">
        <v>33</v>
      </c>
      <c r="I222" s="419">
        <v>11</v>
      </c>
      <c r="J222" s="419">
        <v>1</v>
      </c>
      <c r="K222" s="419">
        <v>0</v>
      </c>
      <c r="L222" s="419">
        <v>30</v>
      </c>
      <c r="M222" s="419">
        <v>6</v>
      </c>
      <c r="N222" s="419">
        <v>3</v>
      </c>
      <c r="O222" s="419">
        <v>23</v>
      </c>
      <c r="P222" s="419">
        <f t="shared" si="36"/>
        <v>492</v>
      </c>
      <c r="Q222" s="420">
        <f t="shared" si="37"/>
        <v>8.3337412688392091E-5</v>
      </c>
    </row>
    <row r="223" spans="1:17" ht="20.100000000000001" customHeight="1">
      <c r="A223" s="972" t="s">
        <v>845</v>
      </c>
      <c r="B223" s="419">
        <v>289</v>
      </c>
      <c r="C223" s="419">
        <v>111</v>
      </c>
      <c r="D223" s="419">
        <v>77</v>
      </c>
      <c r="E223" s="419">
        <v>265</v>
      </c>
      <c r="F223" s="419">
        <v>9</v>
      </c>
      <c r="G223" s="419">
        <v>20</v>
      </c>
      <c r="H223" s="419">
        <v>46</v>
      </c>
      <c r="I223" s="419">
        <v>32</v>
      </c>
      <c r="J223" s="419">
        <v>2</v>
      </c>
      <c r="K223" s="419">
        <v>0</v>
      </c>
      <c r="L223" s="419">
        <v>91</v>
      </c>
      <c r="M223" s="419">
        <v>20</v>
      </c>
      <c r="N223" s="419">
        <v>2</v>
      </c>
      <c r="O223" s="419">
        <v>66</v>
      </c>
      <c r="P223" s="419">
        <f t="shared" si="36"/>
        <v>1030</v>
      </c>
      <c r="Q223" s="420">
        <f t="shared" si="37"/>
        <v>1.7446653469317859E-4</v>
      </c>
    </row>
    <row r="224" spans="1:17" ht="20.100000000000001" customHeight="1">
      <c r="A224" s="972" t="s">
        <v>846</v>
      </c>
      <c r="B224" s="419">
        <v>481</v>
      </c>
      <c r="C224" s="419">
        <v>243</v>
      </c>
      <c r="D224" s="419">
        <v>243</v>
      </c>
      <c r="E224" s="419">
        <v>519</v>
      </c>
      <c r="F224" s="419">
        <v>27</v>
      </c>
      <c r="G224" s="419">
        <v>35</v>
      </c>
      <c r="H224" s="419">
        <v>77</v>
      </c>
      <c r="I224" s="419">
        <v>67</v>
      </c>
      <c r="J224" s="419">
        <v>6</v>
      </c>
      <c r="K224" s="419">
        <v>0</v>
      </c>
      <c r="L224" s="419">
        <v>171</v>
      </c>
      <c r="M224" s="419">
        <v>49</v>
      </c>
      <c r="N224" s="419">
        <v>8</v>
      </c>
      <c r="O224" s="419">
        <v>124</v>
      </c>
      <c r="P224" s="419">
        <f t="shared" si="36"/>
        <v>2050</v>
      </c>
      <c r="Q224" s="420">
        <f t="shared" si="37"/>
        <v>3.4723921953496708E-4</v>
      </c>
    </row>
    <row r="225" spans="1:17" ht="20.100000000000001" customHeight="1">
      <c r="A225" s="972" t="s">
        <v>847</v>
      </c>
      <c r="B225" s="419">
        <v>1820</v>
      </c>
      <c r="C225" s="419">
        <v>1267</v>
      </c>
      <c r="D225" s="419">
        <v>667</v>
      </c>
      <c r="E225" s="419">
        <v>1535</v>
      </c>
      <c r="F225" s="419">
        <v>4312</v>
      </c>
      <c r="G225" s="419">
        <v>113</v>
      </c>
      <c r="H225" s="419">
        <v>195</v>
      </c>
      <c r="I225" s="419">
        <v>139</v>
      </c>
      <c r="J225" s="419">
        <v>26</v>
      </c>
      <c r="K225" s="419">
        <v>0</v>
      </c>
      <c r="L225" s="419">
        <v>1156</v>
      </c>
      <c r="M225" s="419">
        <v>95</v>
      </c>
      <c r="N225" s="419">
        <v>24</v>
      </c>
      <c r="O225" s="419">
        <v>295</v>
      </c>
      <c r="P225" s="419">
        <f t="shared" si="36"/>
        <v>11644</v>
      </c>
      <c r="Q225" s="420">
        <f t="shared" si="37"/>
        <v>1.9723187669586132E-3</v>
      </c>
    </row>
    <row r="226" spans="1:17" ht="20.100000000000001" customHeight="1">
      <c r="A226" s="972" t="s">
        <v>848</v>
      </c>
      <c r="B226" s="419">
        <v>757</v>
      </c>
      <c r="C226" s="419">
        <v>800</v>
      </c>
      <c r="D226" s="419">
        <v>332</v>
      </c>
      <c r="E226" s="419">
        <v>728</v>
      </c>
      <c r="F226" s="419">
        <v>25</v>
      </c>
      <c r="G226" s="419">
        <v>7</v>
      </c>
      <c r="H226" s="419">
        <v>74</v>
      </c>
      <c r="I226" s="419">
        <v>18</v>
      </c>
      <c r="J226" s="419">
        <v>10</v>
      </c>
      <c r="K226" s="419">
        <v>0</v>
      </c>
      <c r="L226" s="419">
        <v>627</v>
      </c>
      <c r="M226" s="419">
        <v>68</v>
      </c>
      <c r="N226" s="419">
        <v>9</v>
      </c>
      <c r="O226" s="419">
        <v>99</v>
      </c>
      <c r="P226" s="419">
        <f t="shared" si="36"/>
        <v>3554</v>
      </c>
      <c r="Q226" s="420">
        <f t="shared" si="37"/>
        <v>6.0199423718403555E-4</v>
      </c>
    </row>
    <row r="227" spans="1:17" ht="20.100000000000001" customHeight="1" thickBot="1">
      <c r="A227" s="972" t="s">
        <v>849</v>
      </c>
      <c r="B227" s="419">
        <v>4446</v>
      </c>
      <c r="C227" s="419">
        <v>9542</v>
      </c>
      <c r="D227" s="419">
        <v>106</v>
      </c>
      <c r="E227" s="419">
        <v>861</v>
      </c>
      <c r="F227" s="419">
        <v>0</v>
      </c>
      <c r="G227" s="419">
        <v>3</v>
      </c>
      <c r="H227" s="419">
        <v>99</v>
      </c>
      <c r="I227" s="419">
        <v>12</v>
      </c>
      <c r="J227" s="419">
        <v>28</v>
      </c>
      <c r="K227" s="419">
        <v>0</v>
      </c>
      <c r="L227" s="419">
        <v>425</v>
      </c>
      <c r="M227" s="419">
        <v>81</v>
      </c>
      <c r="N227" s="419">
        <v>4</v>
      </c>
      <c r="O227" s="419">
        <v>83</v>
      </c>
      <c r="P227" s="419">
        <f t="shared" si="36"/>
        <v>15690</v>
      </c>
      <c r="Q227" s="420">
        <f t="shared" si="37"/>
        <v>2.6576504168310407E-3</v>
      </c>
    </row>
    <row r="228" spans="1:17" ht="20.100000000000001" customHeight="1" thickTop="1" thickBot="1">
      <c r="A228" s="973" t="s">
        <v>7</v>
      </c>
      <c r="B228" s="686">
        <f t="shared" ref="B228:N228" si="38">SUM(B214:B227)</f>
        <v>8437</v>
      </c>
      <c r="C228" s="686">
        <f t="shared" si="38"/>
        <v>12270</v>
      </c>
      <c r="D228" s="686">
        <f t="shared" si="38"/>
        <v>1627</v>
      </c>
      <c r="E228" s="686">
        <f t="shared" si="38"/>
        <v>4909</v>
      </c>
      <c r="F228" s="686">
        <f t="shared" si="38"/>
        <v>4421</v>
      </c>
      <c r="G228" s="686">
        <f t="shared" si="38"/>
        <v>235</v>
      </c>
      <c r="H228" s="686">
        <f t="shared" si="38"/>
        <v>624</v>
      </c>
      <c r="I228" s="686">
        <f t="shared" si="38"/>
        <v>287</v>
      </c>
      <c r="J228" s="686">
        <f t="shared" si="38"/>
        <v>76</v>
      </c>
      <c r="K228" s="686">
        <f t="shared" si="38"/>
        <v>1</v>
      </c>
      <c r="L228" s="686">
        <f t="shared" si="38"/>
        <v>2580</v>
      </c>
      <c r="M228" s="686">
        <f t="shared" si="38"/>
        <v>372</v>
      </c>
      <c r="N228" s="686">
        <f t="shared" si="38"/>
        <v>79</v>
      </c>
      <c r="O228" s="686"/>
      <c r="P228" s="686">
        <f t="shared" si="36"/>
        <v>35918</v>
      </c>
      <c r="Q228" s="687">
        <f t="shared" si="37"/>
        <v>6.0839698962229013E-3</v>
      </c>
    </row>
    <row r="229" spans="1:17" ht="20.100000000000001" customHeight="1" thickTop="1">
      <c r="A229" s="974" t="s">
        <v>850</v>
      </c>
      <c r="B229" s="420">
        <f t="shared" ref="B229:P229" si="39">+B228/$P$40</f>
        <v>1.4291011196178132E-3</v>
      </c>
      <c r="C229" s="420">
        <f t="shared" si="39"/>
        <v>2.078353767655632E-3</v>
      </c>
      <c r="D229" s="420">
        <f t="shared" si="39"/>
        <v>2.7558937082116655E-4</v>
      </c>
      <c r="E229" s="420">
        <f t="shared" si="39"/>
        <v>8.3151089204739194E-4</v>
      </c>
      <c r="F229" s="420">
        <f t="shared" si="39"/>
        <v>7.488510192995558E-4</v>
      </c>
      <c r="G229" s="420">
        <f t="shared" si="39"/>
        <v>3.9805471507666958E-5</v>
      </c>
      <c r="H229" s="420">
        <f t="shared" si="39"/>
        <v>1.0569623072674119E-4</v>
      </c>
      <c r="I229" s="420">
        <f t="shared" si="39"/>
        <v>4.8613490734895391E-5</v>
      </c>
      <c r="J229" s="420">
        <f t="shared" si="39"/>
        <v>1.2873258870564633E-5</v>
      </c>
      <c r="K229" s="420">
        <f t="shared" si="39"/>
        <v>1.6938498513900833E-7</v>
      </c>
      <c r="L229" s="420">
        <f t="shared" si="39"/>
        <v>4.3701326165864146E-4</v>
      </c>
      <c r="M229" s="420">
        <f t="shared" si="39"/>
        <v>6.3011214471711099E-5</v>
      </c>
      <c r="N229" s="420">
        <f t="shared" si="39"/>
        <v>1.3381413825981659E-5</v>
      </c>
      <c r="O229" s="420">
        <f t="shared" si="39"/>
        <v>0</v>
      </c>
      <c r="P229" s="420">
        <f t="shared" si="39"/>
        <v>6.0839698962229013E-3</v>
      </c>
      <c r="Q229" s="691"/>
    </row>
    <row r="230" spans="1:17" ht="15.2" customHeight="1" thickBot="1">
      <c r="A230" s="692"/>
      <c r="B230" s="212"/>
      <c r="C230" s="693"/>
      <c r="D230" s="693"/>
      <c r="E230" s="693"/>
      <c r="F230" s="693"/>
      <c r="G230" s="212"/>
      <c r="H230" s="212"/>
      <c r="I230" s="212"/>
      <c r="J230" s="212"/>
      <c r="K230" s="212"/>
      <c r="L230" s="212"/>
      <c r="M230" s="212"/>
      <c r="N230" s="212"/>
      <c r="O230" s="212"/>
      <c r="P230" s="694"/>
      <c r="Q230" s="694"/>
    </row>
    <row r="231" spans="1:17" ht="14.85" customHeight="1" thickTop="1">
      <c r="A231" s="791" t="s">
        <v>862</v>
      </c>
      <c r="B231" s="181"/>
      <c r="C231" s="334"/>
      <c r="D231" s="334"/>
      <c r="E231" s="334"/>
      <c r="F231" s="334"/>
      <c r="G231" s="181"/>
      <c r="H231" s="181"/>
      <c r="I231" s="181"/>
      <c r="J231" s="181"/>
      <c r="K231" s="181"/>
      <c r="L231" s="181"/>
      <c r="M231" s="181"/>
      <c r="N231" s="181"/>
      <c r="O231" s="181"/>
      <c r="P231" s="431"/>
      <c r="Q231" s="473"/>
    </row>
    <row r="232" spans="1:17" ht="15" customHeight="1">
      <c r="A232" s="982"/>
      <c r="C232" s="170"/>
      <c r="D232" s="170"/>
      <c r="E232" s="170"/>
      <c r="F232" s="170"/>
      <c r="G232" s="170"/>
    </row>
    <row r="233" spans="1:17" ht="15.75">
      <c r="A233" s="982"/>
      <c r="C233" s="170"/>
      <c r="D233" s="170"/>
      <c r="E233" s="170"/>
      <c r="F233" s="170"/>
      <c r="G233" s="170"/>
    </row>
    <row r="234" spans="1:17" ht="15.75">
      <c r="A234" s="982"/>
      <c r="C234" s="170"/>
      <c r="D234" s="170"/>
      <c r="E234" s="170"/>
      <c r="F234" s="170"/>
      <c r="G234" s="170"/>
    </row>
    <row r="235" spans="1:17" ht="15.75">
      <c r="A235" s="982"/>
      <c r="C235" s="170"/>
      <c r="D235" s="170"/>
      <c r="E235" s="170"/>
      <c r="F235" s="170"/>
      <c r="G235" s="170"/>
    </row>
    <row r="236" spans="1:17" ht="15.75">
      <c r="A236" s="982"/>
      <c r="C236" s="170"/>
      <c r="D236" s="170"/>
      <c r="E236" s="170"/>
      <c r="F236" s="170"/>
      <c r="G236" s="170"/>
    </row>
    <row r="237" spans="1:17" ht="15.75">
      <c r="A237" s="982"/>
      <c r="C237" s="170"/>
      <c r="D237" s="170"/>
      <c r="E237" s="170"/>
      <c r="F237" s="170"/>
      <c r="G237" s="170"/>
    </row>
    <row r="238" spans="1:17" ht="15.75">
      <c r="A238" s="982"/>
      <c r="C238" s="170"/>
      <c r="D238" s="170"/>
      <c r="E238" s="170"/>
      <c r="F238" s="170"/>
      <c r="G238" s="170"/>
    </row>
    <row r="239" spans="1:17" ht="15.75">
      <c r="A239" s="982"/>
      <c r="C239" s="170"/>
      <c r="D239" s="170"/>
      <c r="E239" s="170"/>
      <c r="F239" s="170"/>
      <c r="G239" s="170"/>
    </row>
    <row r="240" spans="1:17" ht="15.75">
      <c r="A240" s="982"/>
      <c r="C240" s="170"/>
      <c r="D240" s="170"/>
      <c r="E240" s="170"/>
      <c r="F240" s="170"/>
      <c r="G240" s="170"/>
    </row>
    <row r="241" spans="1:7" ht="15.75">
      <c r="A241" s="982"/>
      <c r="C241" s="170"/>
      <c r="D241" s="170"/>
      <c r="E241" s="170"/>
      <c r="F241" s="170"/>
      <c r="G241" s="170"/>
    </row>
    <row r="242" spans="1:7" ht="15.75">
      <c r="A242" s="982"/>
      <c r="C242" s="170"/>
      <c r="D242" s="170"/>
      <c r="E242" s="170"/>
      <c r="F242" s="170"/>
      <c r="G242" s="170"/>
    </row>
    <row r="243" spans="1:7" ht="15.75">
      <c r="A243" s="982"/>
      <c r="C243" s="170"/>
      <c r="D243" s="170"/>
      <c r="E243" s="170"/>
      <c r="F243" s="170"/>
      <c r="G243" s="170"/>
    </row>
    <row r="244" spans="1:7" ht="15.75">
      <c r="A244" s="982"/>
      <c r="C244" s="170"/>
      <c r="D244" s="170"/>
      <c r="E244" s="170"/>
      <c r="F244" s="170"/>
      <c r="G244" s="170"/>
    </row>
    <row r="245" spans="1:7" ht="15.75">
      <c r="A245" s="982"/>
      <c r="C245" s="170"/>
      <c r="D245" s="170"/>
      <c r="E245" s="170"/>
      <c r="F245" s="170"/>
      <c r="G245" s="170"/>
    </row>
    <row r="246" spans="1:7" ht="15.75">
      <c r="A246" s="982"/>
      <c r="C246" s="170"/>
      <c r="D246" s="170"/>
      <c r="E246" s="170"/>
      <c r="F246" s="170"/>
      <c r="G246" s="170"/>
    </row>
    <row r="247" spans="1:7" ht="15.75">
      <c r="A247" s="982"/>
      <c r="C247" s="170"/>
      <c r="D247" s="170"/>
      <c r="E247" s="170"/>
      <c r="F247" s="170"/>
      <c r="G247" s="170"/>
    </row>
    <row r="248" spans="1:7" ht="15.75">
      <c r="A248" s="982"/>
      <c r="C248" s="170"/>
      <c r="D248" s="170"/>
      <c r="E248" s="170"/>
      <c r="F248" s="170"/>
      <c r="G248" s="170"/>
    </row>
    <row r="249" spans="1:7" ht="15.75">
      <c r="A249" s="982"/>
      <c r="C249" s="170"/>
      <c r="D249" s="170"/>
      <c r="E249" s="170"/>
      <c r="F249" s="170"/>
      <c r="G249" s="170"/>
    </row>
    <row r="250" spans="1:7" ht="15.75">
      <c r="A250" s="982"/>
      <c r="C250" s="170"/>
      <c r="D250" s="170"/>
      <c r="E250" s="170"/>
      <c r="F250" s="170"/>
      <c r="G250" s="170"/>
    </row>
    <row r="251" spans="1:7" ht="15.75">
      <c r="A251" s="982"/>
      <c r="C251" s="170"/>
      <c r="D251" s="170"/>
      <c r="E251" s="170"/>
      <c r="F251" s="170"/>
      <c r="G251" s="170"/>
    </row>
    <row r="252" spans="1:7" ht="15.75">
      <c r="A252" s="982"/>
      <c r="C252" s="170"/>
      <c r="D252" s="170"/>
      <c r="E252" s="170"/>
      <c r="F252" s="170"/>
      <c r="G252" s="170"/>
    </row>
    <row r="253" spans="1:7" ht="15.75">
      <c r="A253" s="982"/>
      <c r="C253" s="170"/>
      <c r="D253" s="170"/>
      <c r="E253" s="170"/>
      <c r="F253" s="170"/>
      <c r="G253" s="170"/>
    </row>
    <row r="254" spans="1:7" ht="15.75">
      <c r="A254" s="982"/>
      <c r="C254" s="170"/>
      <c r="D254" s="170"/>
      <c r="E254" s="170"/>
      <c r="F254" s="170"/>
      <c r="G254" s="170"/>
    </row>
    <row r="255" spans="1:7" ht="15.75">
      <c r="A255" s="982"/>
      <c r="C255" s="170"/>
      <c r="D255" s="170"/>
      <c r="E255" s="170"/>
      <c r="F255" s="170"/>
      <c r="G255" s="170"/>
    </row>
    <row r="256" spans="1:7" ht="15.75">
      <c r="A256" s="982"/>
      <c r="C256" s="170"/>
      <c r="D256" s="170"/>
      <c r="E256" s="170"/>
      <c r="F256" s="170"/>
      <c r="G256" s="170"/>
    </row>
    <row r="257" spans="1:7" ht="15.75">
      <c r="A257" s="982"/>
      <c r="C257" s="170"/>
      <c r="D257" s="170"/>
      <c r="E257" s="170"/>
      <c r="F257" s="170"/>
      <c r="G257" s="170"/>
    </row>
    <row r="258" spans="1:7" ht="15.75">
      <c r="A258" s="982"/>
      <c r="C258" s="170"/>
      <c r="D258" s="170"/>
      <c r="E258" s="170"/>
      <c r="F258" s="170"/>
      <c r="G258" s="170"/>
    </row>
    <row r="259" spans="1:7" ht="15.75">
      <c r="A259" s="982"/>
      <c r="C259" s="170"/>
      <c r="D259" s="170"/>
      <c r="E259" s="170"/>
      <c r="F259" s="170"/>
      <c r="G259" s="170"/>
    </row>
    <row r="260" spans="1:7" ht="15.75">
      <c r="A260" s="982"/>
      <c r="C260" s="170"/>
      <c r="D260" s="170"/>
      <c r="E260" s="170"/>
      <c r="F260" s="170"/>
      <c r="G260" s="170"/>
    </row>
    <row r="261" spans="1:7" ht="15.75">
      <c r="A261" s="982"/>
      <c r="C261" s="170"/>
      <c r="D261" s="170"/>
      <c r="E261" s="170"/>
      <c r="F261" s="170"/>
      <c r="G261" s="170"/>
    </row>
    <row r="262" spans="1:7" ht="15.75">
      <c r="A262" s="982"/>
    </row>
    <row r="263" spans="1:7" ht="15.75">
      <c r="A263" s="982"/>
    </row>
    <row r="264" spans="1:7" ht="15.75">
      <c r="A264" s="982"/>
    </row>
    <row r="265" spans="1:7" ht="15.75">
      <c r="A265" s="982"/>
    </row>
    <row r="266" spans="1:7" ht="15.75">
      <c r="A266" s="982"/>
    </row>
    <row r="267" spans="1:7" ht="15.75">
      <c r="A267" s="982"/>
    </row>
    <row r="268" spans="1:7" ht="15.75">
      <c r="A268" s="982"/>
    </row>
    <row r="269" spans="1:7" ht="15.75">
      <c r="A269" s="982"/>
    </row>
    <row r="270" spans="1:7" ht="15.75">
      <c r="A270" s="982"/>
    </row>
    <row r="271" spans="1:7" ht="15.75">
      <c r="A271" s="982"/>
    </row>
    <row r="272" spans="1:7" ht="15.75">
      <c r="A272" s="982"/>
    </row>
    <row r="273" spans="1:1" ht="15.75">
      <c r="A273" s="982"/>
    </row>
    <row r="274" spans="1:1" ht="15.75">
      <c r="A274" s="982"/>
    </row>
    <row r="275" spans="1:1" ht="15.75">
      <c r="A275" s="982"/>
    </row>
    <row r="276" spans="1:1" ht="15.75">
      <c r="A276" s="982"/>
    </row>
    <row r="277" spans="1:1" ht="15.75">
      <c r="A277" s="982"/>
    </row>
    <row r="278" spans="1:1" ht="15.75">
      <c r="A278" s="982"/>
    </row>
    <row r="279" spans="1:1" ht="15.75">
      <c r="A279" s="982"/>
    </row>
    <row r="280" spans="1:1" ht="15.75">
      <c r="A280" s="982"/>
    </row>
    <row r="281" spans="1:1" ht="15.75">
      <c r="A281" s="982"/>
    </row>
    <row r="282" spans="1:1" ht="15.75">
      <c r="A282" s="982"/>
    </row>
    <row r="283" spans="1:1" ht="15.75">
      <c r="A283" s="982"/>
    </row>
    <row r="284" spans="1:1" ht="15.75">
      <c r="A284" s="982"/>
    </row>
    <row r="285" spans="1:1" ht="15.75">
      <c r="A285" s="982"/>
    </row>
    <row r="286" spans="1:1" ht="15.75">
      <c r="A286" s="982"/>
    </row>
    <row r="287" spans="1:1" ht="15.75">
      <c r="A287" s="982"/>
    </row>
    <row r="288" spans="1:1" ht="15.75">
      <c r="A288" s="982"/>
    </row>
    <row r="289" spans="1:1" ht="15.75">
      <c r="A289" s="982"/>
    </row>
    <row r="290" spans="1:1" ht="15.75">
      <c r="A290" s="982"/>
    </row>
    <row r="291" spans="1:1" ht="15.75">
      <c r="A291" s="982"/>
    </row>
    <row r="292" spans="1:1" ht="15.75">
      <c r="A292" s="982"/>
    </row>
    <row r="293" spans="1:1" ht="15.75">
      <c r="A293" s="982"/>
    </row>
    <row r="294" spans="1:1" ht="15.75">
      <c r="A294" s="982"/>
    </row>
    <row r="295" spans="1:1" ht="15.75">
      <c r="A295" s="982"/>
    </row>
    <row r="296" spans="1:1" ht="15.75">
      <c r="A296" s="982"/>
    </row>
    <row r="297" spans="1:1" ht="15.75">
      <c r="A297" s="982"/>
    </row>
    <row r="298" spans="1:1" ht="15.75">
      <c r="A298" s="982"/>
    </row>
    <row r="299" spans="1:1" ht="15.75">
      <c r="A299" s="982"/>
    </row>
    <row r="300" spans="1:1" ht="15.75">
      <c r="A300" s="982"/>
    </row>
    <row r="301" spans="1:1" ht="15.75">
      <c r="A301" s="982"/>
    </row>
    <row r="302" spans="1:1" ht="15.75">
      <c r="A302" s="982"/>
    </row>
    <row r="303" spans="1:1" ht="15.75">
      <c r="A303" s="982"/>
    </row>
    <row r="304" spans="1:1" ht="15.75">
      <c r="A304" s="982"/>
    </row>
    <row r="305" spans="1:1" ht="15.75">
      <c r="A305" s="982"/>
    </row>
    <row r="306" spans="1:1" ht="15.75">
      <c r="A306" s="982"/>
    </row>
    <row r="307" spans="1:1" ht="15.75">
      <c r="A307" s="982"/>
    </row>
    <row r="308" spans="1:1" ht="15.75">
      <c r="A308" s="982"/>
    </row>
    <row r="309" spans="1:1" ht="15.75">
      <c r="A309" s="982"/>
    </row>
    <row r="310" spans="1:1" ht="15.75">
      <c r="A310" s="982"/>
    </row>
    <row r="311" spans="1:1" ht="15.75">
      <c r="A311" s="982"/>
    </row>
    <row r="312" spans="1:1" ht="15.75">
      <c r="A312" s="982"/>
    </row>
    <row r="313" spans="1:1" ht="15.75">
      <c r="A313" s="982"/>
    </row>
    <row r="314" spans="1:1" ht="15.75">
      <c r="A314" s="982"/>
    </row>
    <row r="315" spans="1:1" ht="15.75">
      <c r="A315" s="982"/>
    </row>
    <row r="316" spans="1:1" ht="15.75">
      <c r="A316" s="982"/>
    </row>
    <row r="317" spans="1:1" ht="15.75">
      <c r="A317" s="982"/>
    </row>
    <row r="318" spans="1:1" ht="15.75">
      <c r="A318" s="982"/>
    </row>
    <row r="319" spans="1:1" ht="15.75">
      <c r="A319" s="982"/>
    </row>
    <row r="320" spans="1:1" ht="15.75">
      <c r="A320" s="982"/>
    </row>
    <row r="321" spans="1:1" ht="15.75">
      <c r="A321" s="982"/>
    </row>
    <row r="322" spans="1:1" ht="15.75">
      <c r="A322" s="982"/>
    </row>
    <row r="323" spans="1:1" ht="15.75">
      <c r="A323" s="982"/>
    </row>
    <row r="324" spans="1:1" ht="15.75">
      <c r="A324" s="982"/>
    </row>
    <row r="325" spans="1:1" ht="15.75">
      <c r="A325" s="982"/>
    </row>
    <row r="326" spans="1:1" ht="15.75">
      <c r="A326" s="982"/>
    </row>
    <row r="327" spans="1:1" ht="15.75">
      <c r="A327" s="982"/>
    </row>
    <row r="328" spans="1:1" ht="15.75">
      <c r="A328" s="982"/>
    </row>
    <row r="329" spans="1:1" ht="15.75">
      <c r="A329" s="982"/>
    </row>
    <row r="330" spans="1:1" ht="15.75">
      <c r="A330" s="982"/>
    </row>
    <row r="331" spans="1:1" ht="15.75">
      <c r="A331" s="982"/>
    </row>
    <row r="332" spans="1:1" ht="15.75">
      <c r="A332" s="982"/>
    </row>
    <row r="333" spans="1:1" ht="15.75">
      <c r="A333" s="982"/>
    </row>
    <row r="334" spans="1:1" ht="15.75">
      <c r="A334" s="982"/>
    </row>
    <row r="335" spans="1:1" ht="15.75">
      <c r="A335" s="982"/>
    </row>
    <row r="336" spans="1:1" ht="15.75">
      <c r="A336" s="982"/>
    </row>
    <row r="337" spans="1:1" ht="15.75">
      <c r="A337" s="982"/>
    </row>
    <row r="338" spans="1:1" ht="15.75">
      <c r="A338" s="982"/>
    </row>
    <row r="339" spans="1:1" ht="15.75">
      <c r="A339" s="982"/>
    </row>
    <row r="340" spans="1:1" ht="15.75">
      <c r="A340" s="982"/>
    </row>
    <row r="341" spans="1:1" ht="15.75">
      <c r="A341" s="982"/>
    </row>
    <row r="342" spans="1:1" ht="15.75">
      <c r="A342" s="982"/>
    </row>
    <row r="343" spans="1:1" ht="15.75">
      <c r="A343" s="982"/>
    </row>
    <row r="344" spans="1:1" ht="15.75">
      <c r="A344" s="982"/>
    </row>
    <row r="345" spans="1:1" ht="15.75">
      <c r="A345" s="982"/>
    </row>
    <row r="346" spans="1:1" ht="15.75">
      <c r="A346" s="982"/>
    </row>
    <row r="347" spans="1:1" ht="15.75">
      <c r="A347" s="982"/>
    </row>
    <row r="348" spans="1:1" ht="15.75">
      <c r="A348" s="982"/>
    </row>
    <row r="349" spans="1:1" ht="15.75">
      <c r="A349" s="982"/>
    </row>
    <row r="350" spans="1:1" ht="15.75">
      <c r="A350" s="982"/>
    </row>
    <row r="351" spans="1:1" ht="15.75">
      <c r="A351" s="982"/>
    </row>
    <row r="352" spans="1:1" ht="15.75">
      <c r="A352" s="982"/>
    </row>
    <row r="353" spans="1:1" ht="15.75">
      <c r="A353" s="982"/>
    </row>
    <row r="354" spans="1:1" ht="15.75">
      <c r="A354" s="982"/>
    </row>
    <row r="355" spans="1:1" ht="15.75">
      <c r="A355" s="982"/>
    </row>
    <row r="356" spans="1:1" ht="15.75">
      <c r="A356" s="982"/>
    </row>
    <row r="357" spans="1:1" ht="15.75">
      <c r="A357" s="982"/>
    </row>
    <row r="358" spans="1:1" ht="15.75">
      <c r="A358" s="982"/>
    </row>
    <row r="359" spans="1:1" ht="15.75">
      <c r="A359" s="982"/>
    </row>
    <row r="360" spans="1:1" ht="15.75">
      <c r="A360" s="982"/>
    </row>
    <row r="361" spans="1:1" ht="15.75">
      <c r="A361" s="982"/>
    </row>
    <row r="362" spans="1:1" ht="15.75">
      <c r="A362" s="982"/>
    </row>
    <row r="363" spans="1:1" ht="15.75">
      <c r="A363" s="982"/>
    </row>
    <row r="364" spans="1:1" ht="15.75">
      <c r="A364" s="982"/>
    </row>
    <row r="365" spans="1:1" ht="15.75">
      <c r="A365" s="982"/>
    </row>
    <row r="366" spans="1:1" ht="15.75">
      <c r="A366" s="982"/>
    </row>
    <row r="367" spans="1:1" ht="15.75">
      <c r="A367" s="982"/>
    </row>
    <row r="368" spans="1:1" ht="15.75">
      <c r="A368" s="982"/>
    </row>
    <row r="369" spans="1:1" ht="15.75">
      <c r="A369" s="982"/>
    </row>
    <row r="370" spans="1:1" ht="15.75">
      <c r="A370" s="982"/>
    </row>
    <row r="371" spans="1:1" ht="15.75">
      <c r="A371" s="982"/>
    </row>
    <row r="372" spans="1:1" ht="15.75">
      <c r="A372" s="982"/>
    </row>
    <row r="373" spans="1:1" ht="15.75">
      <c r="A373" s="982"/>
    </row>
    <row r="374" spans="1:1" ht="15.75">
      <c r="A374" s="982"/>
    </row>
    <row r="375" spans="1:1" ht="15.75">
      <c r="A375" s="982"/>
    </row>
    <row r="376" spans="1:1" ht="15.75">
      <c r="A376" s="982"/>
    </row>
    <row r="377" spans="1:1" ht="15.75">
      <c r="A377" s="982"/>
    </row>
    <row r="378" spans="1:1" ht="15.75">
      <c r="A378" s="982"/>
    </row>
    <row r="379" spans="1:1" ht="15.75">
      <c r="A379" s="982"/>
    </row>
    <row r="380" spans="1:1" ht="15.75">
      <c r="A380" s="982"/>
    </row>
    <row r="381" spans="1:1" ht="15.75">
      <c r="A381" s="982"/>
    </row>
    <row r="382" spans="1:1" ht="15.75">
      <c r="A382" s="982"/>
    </row>
    <row r="383" spans="1:1" ht="15.75">
      <c r="A383" s="982"/>
    </row>
    <row r="384" spans="1:1" ht="15.75">
      <c r="A384" s="982"/>
    </row>
    <row r="385" spans="1:1" ht="15.75">
      <c r="A385" s="982"/>
    </row>
    <row r="386" spans="1:1" ht="15.75">
      <c r="A386" s="982"/>
    </row>
    <row r="387" spans="1:1" ht="15.75">
      <c r="A387" s="982"/>
    </row>
    <row r="388" spans="1:1" ht="15.75">
      <c r="A388" s="982"/>
    </row>
    <row r="389" spans="1:1" ht="15.75">
      <c r="A389" s="982"/>
    </row>
    <row r="390" spans="1:1" ht="15.75">
      <c r="A390" s="982"/>
    </row>
    <row r="391" spans="1:1" ht="15.75">
      <c r="A391" s="982"/>
    </row>
    <row r="392" spans="1:1" ht="15.75">
      <c r="A392" s="982"/>
    </row>
    <row r="393" spans="1:1" ht="15.75">
      <c r="A393" s="982"/>
    </row>
    <row r="394" spans="1:1" ht="15.75">
      <c r="A394" s="982"/>
    </row>
    <row r="395" spans="1:1" ht="15.75">
      <c r="A395" s="982"/>
    </row>
    <row r="396" spans="1:1" ht="15.75">
      <c r="A396" s="982"/>
    </row>
    <row r="397" spans="1:1" ht="15.75">
      <c r="A397" s="982"/>
    </row>
    <row r="398" spans="1:1" ht="15.75">
      <c r="A398" s="982"/>
    </row>
    <row r="399" spans="1:1" ht="15.75">
      <c r="A399" s="982"/>
    </row>
    <row r="400" spans="1:1" ht="15.75">
      <c r="A400" s="982"/>
    </row>
    <row r="401" spans="1:1" ht="15.75">
      <c r="A401" s="982"/>
    </row>
    <row r="402" spans="1:1" ht="15.75">
      <c r="A402" s="982"/>
    </row>
    <row r="403" spans="1:1" ht="15.75">
      <c r="A403" s="982"/>
    </row>
    <row r="404" spans="1:1" ht="15.75">
      <c r="A404" s="982"/>
    </row>
    <row r="405" spans="1:1" ht="15.75">
      <c r="A405" s="982"/>
    </row>
    <row r="406" spans="1:1" ht="15.75">
      <c r="A406" s="982"/>
    </row>
    <row r="407" spans="1:1" ht="15.75">
      <c r="A407" s="982"/>
    </row>
    <row r="408" spans="1:1" ht="15.75">
      <c r="A408" s="982"/>
    </row>
    <row r="409" spans="1:1" ht="15.75">
      <c r="A409" s="982"/>
    </row>
    <row r="410" spans="1:1" ht="15.75">
      <c r="A410" s="982"/>
    </row>
    <row r="411" spans="1:1" ht="15.75">
      <c r="A411" s="982"/>
    </row>
    <row r="412" spans="1:1" ht="15.75">
      <c r="A412" s="982"/>
    </row>
    <row r="413" spans="1:1" ht="15.75">
      <c r="A413" s="982"/>
    </row>
    <row r="414" spans="1:1" ht="15.75">
      <c r="A414" s="982"/>
    </row>
    <row r="415" spans="1:1" ht="15.75">
      <c r="A415" s="982"/>
    </row>
    <row r="416" spans="1:1" ht="15.75">
      <c r="A416" s="982"/>
    </row>
    <row r="417" spans="1:1" ht="15.75">
      <c r="A417" s="982"/>
    </row>
    <row r="418" spans="1:1" ht="15.75">
      <c r="A418" s="982"/>
    </row>
    <row r="419" spans="1:1" ht="15.75">
      <c r="A419" s="982"/>
    </row>
    <row r="420" spans="1:1" ht="15.75">
      <c r="A420" s="982"/>
    </row>
    <row r="421" spans="1:1" ht="15.75">
      <c r="A421" s="982"/>
    </row>
    <row r="422" spans="1:1" ht="15.75">
      <c r="A422" s="982"/>
    </row>
    <row r="423" spans="1:1" ht="15.75">
      <c r="A423" s="982"/>
    </row>
    <row r="424" spans="1:1" ht="15.75">
      <c r="A424" s="982"/>
    </row>
    <row r="425" spans="1:1" ht="15.75">
      <c r="A425" s="982"/>
    </row>
    <row r="426" spans="1:1" ht="15.75">
      <c r="A426" s="982"/>
    </row>
    <row r="427" spans="1:1" ht="15.75">
      <c r="A427" s="982"/>
    </row>
    <row r="428" spans="1:1" ht="15.75">
      <c r="A428" s="982"/>
    </row>
    <row r="429" spans="1:1" ht="15.75">
      <c r="A429" s="982"/>
    </row>
    <row r="430" spans="1:1" ht="15.75">
      <c r="A430" s="982"/>
    </row>
    <row r="431" spans="1:1" ht="15.75">
      <c r="A431" s="982"/>
    </row>
    <row r="432" spans="1:1" ht="15.75">
      <c r="A432" s="982"/>
    </row>
    <row r="433" spans="1:1" ht="15.75">
      <c r="A433" s="982"/>
    </row>
    <row r="434" spans="1:1" ht="15.75">
      <c r="A434" s="982"/>
    </row>
    <row r="435" spans="1:1" ht="15.75">
      <c r="A435" s="982"/>
    </row>
    <row r="436" spans="1:1" ht="15.75">
      <c r="A436" s="982"/>
    </row>
    <row r="437" spans="1:1" ht="15.75">
      <c r="A437" s="982"/>
    </row>
    <row r="438" spans="1:1" ht="15.75">
      <c r="A438" s="982"/>
    </row>
    <row r="439" spans="1:1" ht="15.75">
      <c r="A439" s="982"/>
    </row>
    <row r="440" spans="1:1" ht="15.75">
      <c r="A440" s="982"/>
    </row>
    <row r="441" spans="1:1" ht="15.75">
      <c r="A441" s="982"/>
    </row>
    <row r="442" spans="1:1" ht="15.75">
      <c r="A442" s="982"/>
    </row>
    <row r="443" spans="1:1" ht="15.75">
      <c r="A443" s="982"/>
    </row>
    <row r="444" spans="1:1" ht="15.75">
      <c r="A444" s="982"/>
    </row>
    <row r="445" spans="1:1" ht="15.75">
      <c r="A445" s="982"/>
    </row>
    <row r="446" spans="1:1" ht="15.75">
      <c r="A446" s="982"/>
    </row>
    <row r="447" spans="1:1" ht="15.75">
      <c r="A447" s="982"/>
    </row>
    <row r="448" spans="1:1" ht="15.75">
      <c r="A448" s="982"/>
    </row>
    <row r="449" spans="1:1" ht="15.75">
      <c r="A449" s="982"/>
    </row>
    <row r="450" spans="1:1" ht="15.75">
      <c r="A450" s="982"/>
    </row>
    <row r="451" spans="1:1" ht="15.75">
      <c r="A451" s="982"/>
    </row>
    <row r="452" spans="1:1" ht="15.75">
      <c r="A452" s="982"/>
    </row>
    <row r="453" spans="1:1" ht="15.75">
      <c r="A453" s="982"/>
    </row>
    <row r="454" spans="1:1" ht="15.75">
      <c r="A454" s="982"/>
    </row>
    <row r="455" spans="1:1" ht="15.75">
      <c r="A455" s="982"/>
    </row>
    <row r="456" spans="1:1" ht="15.75">
      <c r="A456" s="982"/>
    </row>
    <row r="457" spans="1:1" ht="15.75">
      <c r="A457" s="982"/>
    </row>
    <row r="458" spans="1:1" ht="15.75">
      <c r="A458" s="982"/>
    </row>
    <row r="459" spans="1:1" ht="15.75">
      <c r="A459" s="982"/>
    </row>
    <row r="460" spans="1:1" ht="15.75">
      <c r="A460" s="982"/>
    </row>
    <row r="461" spans="1:1" ht="15.75">
      <c r="A461" s="982"/>
    </row>
    <row r="462" spans="1:1" ht="15.75">
      <c r="A462" s="982"/>
    </row>
    <row r="463" spans="1:1" ht="15.75">
      <c r="A463" s="982"/>
    </row>
    <row r="464" spans="1:1" ht="15.75">
      <c r="A464" s="982"/>
    </row>
    <row r="465" spans="1:1" ht="15.75">
      <c r="A465" s="982"/>
    </row>
    <row r="466" spans="1:1" ht="15.75">
      <c r="A466" s="982"/>
    </row>
    <row r="467" spans="1:1" ht="15.75">
      <c r="A467" s="982"/>
    </row>
    <row r="468" spans="1:1" ht="15.75">
      <c r="A468" s="982"/>
    </row>
    <row r="469" spans="1:1" ht="15.75">
      <c r="A469" s="982"/>
    </row>
    <row r="470" spans="1:1" ht="15.75">
      <c r="A470" s="982"/>
    </row>
    <row r="471" spans="1:1" ht="15.75">
      <c r="A471" s="982"/>
    </row>
    <row r="472" spans="1:1" ht="15.75">
      <c r="A472" s="982"/>
    </row>
    <row r="473" spans="1:1" ht="15.75">
      <c r="A473" s="982"/>
    </row>
    <row r="474" spans="1:1" ht="15.75">
      <c r="A474" s="982"/>
    </row>
    <row r="475" spans="1:1" ht="15.75">
      <c r="A475" s="982"/>
    </row>
    <row r="476" spans="1:1" ht="15.75">
      <c r="A476" s="982"/>
    </row>
    <row r="477" spans="1:1" ht="15.75">
      <c r="A477" s="982"/>
    </row>
    <row r="478" spans="1:1" ht="15.75">
      <c r="A478" s="982"/>
    </row>
    <row r="479" spans="1:1" ht="15.75">
      <c r="A479" s="982"/>
    </row>
    <row r="480" spans="1:1" ht="15.75">
      <c r="A480" s="982"/>
    </row>
    <row r="481" spans="1:1" ht="15.75">
      <c r="A481" s="982"/>
    </row>
    <row r="482" spans="1:1" ht="15.75">
      <c r="A482" s="982"/>
    </row>
    <row r="483" spans="1:1" ht="15.75">
      <c r="A483" s="982"/>
    </row>
    <row r="484" spans="1:1" ht="15.75">
      <c r="A484" s="982"/>
    </row>
    <row r="485" spans="1:1" ht="15.75">
      <c r="A485" s="982"/>
    </row>
    <row r="486" spans="1:1" ht="15.75">
      <c r="A486" s="982"/>
    </row>
    <row r="487" spans="1:1" ht="15.75">
      <c r="A487" s="982"/>
    </row>
    <row r="488" spans="1:1" ht="15.75">
      <c r="A488" s="982"/>
    </row>
    <row r="489" spans="1:1" ht="15.75">
      <c r="A489" s="982"/>
    </row>
    <row r="490" spans="1:1" ht="15.75">
      <c r="A490" s="982"/>
    </row>
    <row r="491" spans="1:1" ht="15.75">
      <c r="A491" s="982"/>
    </row>
    <row r="492" spans="1:1" ht="15.75">
      <c r="A492" s="982"/>
    </row>
    <row r="493" spans="1:1" ht="15.75">
      <c r="A493" s="982"/>
    </row>
    <row r="494" spans="1:1" ht="15.75">
      <c r="A494" s="982"/>
    </row>
    <row r="495" spans="1:1" ht="15.75">
      <c r="A495" s="982"/>
    </row>
    <row r="496" spans="1:1" ht="15.75">
      <c r="A496" s="982"/>
    </row>
    <row r="497" spans="1:1" ht="15.75">
      <c r="A497" s="982"/>
    </row>
    <row r="498" spans="1:1" ht="15.75">
      <c r="A498" s="982"/>
    </row>
    <row r="499" spans="1:1" ht="15.75">
      <c r="A499" s="982"/>
    </row>
    <row r="500" spans="1:1" ht="15.75">
      <c r="A500" s="982"/>
    </row>
    <row r="501" spans="1:1" ht="15.75">
      <c r="A501" s="982"/>
    </row>
    <row r="502" spans="1:1" ht="15.75">
      <c r="A502" s="982"/>
    </row>
    <row r="503" spans="1:1" ht="15.75">
      <c r="A503" s="982"/>
    </row>
    <row r="504" spans="1:1" ht="15.75">
      <c r="A504" s="982"/>
    </row>
    <row r="505" spans="1:1" ht="15.75">
      <c r="A505" s="982"/>
    </row>
    <row r="506" spans="1:1" ht="15.75">
      <c r="A506" s="982"/>
    </row>
    <row r="507" spans="1:1" ht="15.75">
      <c r="A507" s="982"/>
    </row>
    <row r="508" spans="1:1" ht="15.75">
      <c r="A508" s="982"/>
    </row>
    <row r="509" spans="1:1" ht="15.75">
      <c r="A509" s="982"/>
    </row>
    <row r="510" spans="1:1" ht="15.75">
      <c r="A510" s="982"/>
    </row>
    <row r="511" spans="1:1" ht="15.75">
      <c r="A511" s="982"/>
    </row>
    <row r="512" spans="1:1" ht="15.75">
      <c r="A512" s="982"/>
    </row>
    <row r="513" spans="1:1" ht="15.75">
      <c r="A513" s="982"/>
    </row>
    <row r="514" spans="1:1" ht="15.75">
      <c r="A514" s="982"/>
    </row>
    <row r="515" spans="1:1" ht="15.75">
      <c r="A515" s="982"/>
    </row>
    <row r="516" spans="1:1" ht="15.75">
      <c r="A516" s="982"/>
    </row>
    <row r="517" spans="1:1" ht="15.75">
      <c r="A517" s="982"/>
    </row>
    <row r="518" spans="1:1" ht="15.75">
      <c r="A518" s="982"/>
    </row>
    <row r="519" spans="1:1" ht="15.75">
      <c r="A519" s="982"/>
    </row>
    <row r="520" spans="1:1" ht="15.75">
      <c r="A520" s="982"/>
    </row>
    <row r="521" spans="1:1" ht="15.75">
      <c r="A521" s="982"/>
    </row>
    <row r="522" spans="1:1" ht="15.75">
      <c r="A522" s="982"/>
    </row>
    <row r="523" spans="1:1" ht="15.75">
      <c r="A523" s="982"/>
    </row>
    <row r="524" spans="1:1" ht="15.75">
      <c r="A524" s="982"/>
    </row>
    <row r="525" spans="1:1" ht="15.75">
      <c r="A525" s="982"/>
    </row>
    <row r="526" spans="1:1" ht="15.75">
      <c r="A526" s="982"/>
    </row>
    <row r="527" spans="1:1" ht="15.75">
      <c r="A527" s="982"/>
    </row>
    <row r="528" spans="1:1" ht="15.75">
      <c r="A528" s="982"/>
    </row>
    <row r="529" spans="1:1" ht="15.75">
      <c r="A529" s="982"/>
    </row>
    <row r="530" spans="1:1" ht="15.75">
      <c r="A530" s="982"/>
    </row>
    <row r="531" spans="1:1" ht="15.75">
      <c r="A531" s="982"/>
    </row>
    <row r="532" spans="1:1" ht="15.75">
      <c r="A532" s="982"/>
    </row>
    <row r="533" spans="1:1" ht="15.75">
      <c r="A533" s="982"/>
    </row>
    <row r="534" spans="1:1" ht="15.75">
      <c r="A534" s="982"/>
    </row>
    <row r="535" spans="1:1" ht="15.75">
      <c r="A535" s="982"/>
    </row>
    <row r="536" spans="1:1" ht="15.75">
      <c r="A536" s="982"/>
    </row>
    <row r="537" spans="1:1" ht="15.75">
      <c r="A537" s="982"/>
    </row>
    <row r="538" spans="1:1" ht="15.75">
      <c r="A538" s="982"/>
    </row>
    <row r="539" spans="1:1" ht="15.75">
      <c r="A539" s="982"/>
    </row>
    <row r="540" spans="1:1" ht="15.75">
      <c r="A540" s="982"/>
    </row>
    <row r="541" spans="1:1" ht="15.75">
      <c r="A541" s="982"/>
    </row>
    <row r="542" spans="1:1" ht="15.75">
      <c r="A542" s="982"/>
    </row>
    <row r="543" spans="1:1" ht="15.75">
      <c r="A543" s="982"/>
    </row>
    <row r="544" spans="1:1" ht="15.75">
      <c r="A544" s="982"/>
    </row>
    <row r="545" spans="1:1" ht="15.75">
      <c r="A545" s="982"/>
    </row>
    <row r="546" spans="1:1" ht="15.75">
      <c r="A546" s="982"/>
    </row>
    <row r="547" spans="1:1" ht="15.75">
      <c r="A547" s="982"/>
    </row>
    <row r="548" spans="1:1" ht="15.75">
      <c r="A548" s="982"/>
    </row>
    <row r="549" spans="1:1" ht="15.75">
      <c r="A549" s="982"/>
    </row>
    <row r="550" spans="1:1" ht="15.75">
      <c r="A550" s="982"/>
    </row>
    <row r="551" spans="1:1" ht="15.75">
      <c r="A551" s="982"/>
    </row>
    <row r="552" spans="1:1" ht="15.75">
      <c r="A552" s="982"/>
    </row>
    <row r="553" spans="1:1" ht="15.75">
      <c r="A553" s="982"/>
    </row>
    <row r="554" spans="1:1" ht="15.75">
      <c r="A554" s="982"/>
    </row>
    <row r="555" spans="1:1" ht="15.75">
      <c r="A555" s="982"/>
    </row>
    <row r="556" spans="1:1" ht="15.75">
      <c r="A556" s="982"/>
    </row>
    <row r="557" spans="1:1" ht="15.75">
      <c r="A557" s="982"/>
    </row>
    <row r="558" spans="1:1" ht="15.75">
      <c r="A558" s="982"/>
    </row>
    <row r="559" spans="1:1" ht="15.75">
      <c r="A559" s="982"/>
    </row>
    <row r="560" spans="1:1" ht="15.75">
      <c r="A560" s="982"/>
    </row>
    <row r="561" spans="1:1" ht="15.75">
      <c r="A561" s="982"/>
    </row>
    <row r="562" spans="1:1" ht="15.75">
      <c r="A562" s="982"/>
    </row>
    <row r="563" spans="1:1" ht="15.75">
      <c r="A563" s="982"/>
    </row>
    <row r="564" spans="1:1" ht="15.75">
      <c r="A564" s="982"/>
    </row>
    <row r="565" spans="1:1" ht="15.75">
      <c r="A565" s="982"/>
    </row>
    <row r="566" spans="1:1" ht="15.75">
      <c r="A566" s="982"/>
    </row>
    <row r="567" spans="1:1" ht="15.75">
      <c r="A567" s="982"/>
    </row>
    <row r="568" spans="1:1" ht="15.75">
      <c r="A568" s="982"/>
    </row>
    <row r="569" spans="1:1" ht="15.75">
      <c r="A569" s="982"/>
    </row>
    <row r="570" spans="1:1" ht="15.75">
      <c r="A570" s="982"/>
    </row>
    <row r="571" spans="1:1" ht="15.75">
      <c r="A571" s="982"/>
    </row>
    <row r="572" spans="1:1" ht="15.75">
      <c r="A572" s="982"/>
    </row>
    <row r="573" spans="1:1" ht="15.75">
      <c r="A573" s="982"/>
    </row>
    <row r="574" spans="1:1" ht="15.75">
      <c r="A574" s="982"/>
    </row>
    <row r="575" spans="1:1" ht="15.75">
      <c r="A575" s="982"/>
    </row>
    <row r="576" spans="1:1" ht="15.75">
      <c r="A576" s="982"/>
    </row>
    <row r="577" spans="1:1" ht="15.75">
      <c r="A577" s="982"/>
    </row>
    <row r="578" spans="1:1" ht="15.75">
      <c r="A578" s="982"/>
    </row>
    <row r="579" spans="1:1" ht="15.75">
      <c r="A579" s="982"/>
    </row>
    <row r="580" spans="1:1" ht="15.75">
      <c r="A580" s="982"/>
    </row>
    <row r="581" spans="1:1" ht="15.75">
      <c r="A581" s="982"/>
    </row>
    <row r="582" spans="1:1" ht="15.75">
      <c r="A582" s="982"/>
    </row>
    <row r="583" spans="1:1" ht="15.75">
      <c r="A583" s="982"/>
    </row>
    <row r="584" spans="1:1" ht="15.75">
      <c r="A584" s="982"/>
    </row>
    <row r="585" spans="1:1" ht="15.75">
      <c r="A585" s="982"/>
    </row>
    <row r="586" spans="1:1" ht="15.75">
      <c r="A586" s="982"/>
    </row>
    <row r="587" spans="1:1" ht="15.75">
      <c r="A587" s="982"/>
    </row>
    <row r="588" spans="1:1" ht="15.75">
      <c r="A588" s="982"/>
    </row>
    <row r="589" spans="1:1" ht="15.75">
      <c r="A589" s="982"/>
    </row>
    <row r="590" spans="1:1" ht="15.75">
      <c r="A590" s="982"/>
    </row>
    <row r="591" spans="1:1" ht="15.75">
      <c r="A591" s="982"/>
    </row>
    <row r="592" spans="1:1" ht="15.75">
      <c r="A592" s="982"/>
    </row>
    <row r="593" spans="1:1" ht="15.75">
      <c r="A593" s="982"/>
    </row>
    <row r="594" spans="1:1" ht="15.75">
      <c r="A594" s="982"/>
    </row>
    <row r="595" spans="1:1" ht="15.75">
      <c r="A595" s="982"/>
    </row>
    <row r="596" spans="1:1" ht="15.75">
      <c r="A596" s="982"/>
    </row>
    <row r="597" spans="1:1" ht="15.75">
      <c r="A597" s="982"/>
    </row>
    <row r="598" spans="1:1" ht="15.75">
      <c r="A598" s="982"/>
    </row>
    <row r="599" spans="1:1" ht="15.75">
      <c r="A599" s="982"/>
    </row>
    <row r="600" spans="1:1" ht="15.75">
      <c r="A600" s="982"/>
    </row>
    <row r="601" spans="1:1" ht="15.75">
      <c r="A601" s="982"/>
    </row>
    <row r="602" spans="1:1" ht="15.75">
      <c r="A602" s="982"/>
    </row>
    <row r="603" spans="1:1" ht="15.75">
      <c r="A603" s="982"/>
    </row>
    <row r="604" spans="1:1" ht="15.75">
      <c r="A604" s="982"/>
    </row>
    <row r="605" spans="1:1" ht="15.75">
      <c r="A605" s="982"/>
    </row>
    <row r="606" spans="1:1" ht="15.75">
      <c r="A606" s="982"/>
    </row>
    <row r="607" spans="1:1" ht="15.75">
      <c r="A607" s="982"/>
    </row>
    <row r="608" spans="1:1" ht="15.75">
      <c r="A608" s="982"/>
    </row>
    <row r="609" spans="1:1" ht="15.75">
      <c r="A609" s="982"/>
    </row>
    <row r="610" spans="1:1" ht="15.75">
      <c r="A610" s="982"/>
    </row>
    <row r="611" spans="1:1" ht="15.75">
      <c r="A611" s="982"/>
    </row>
    <row r="612" spans="1:1" ht="15.75">
      <c r="A612" s="982"/>
    </row>
    <row r="613" spans="1:1" ht="15.75">
      <c r="A613" s="982"/>
    </row>
    <row r="614" spans="1:1" ht="15.75">
      <c r="A614" s="982"/>
    </row>
    <row r="615" spans="1:1" ht="15.75">
      <c r="A615" s="982"/>
    </row>
    <row r="616" spans="1:1" ht="15.75">
      <c r="A616" s="982"/>
    </row>
    <row r="617" spans="1:1" ht="15.75">
      <c r="A617" s="982"/>
    </row>
    <row r="618" spans="1:1" ht="15.75">
      <c r="A618" s="982"/>
    </row>
    <row r="619" spans="1:1" ht="15.75">
      <c r="A619" s="982"/>
    </row>
    <row r="620" spans="1:1" ht="15.75">
      <c r="A620" s="982"/>
    </row>
    <row r="621" spans="1:1" ht="15.75">
      <c r="A621" s="982"/>
    </row>
    <row r="622" spans="1:1" ht="15.75">
      <c r="A622" s="982"/>
    </row>
    <row r="623" spans="1:1" ht="15.75">
      <c r="A623" s="982"/>
    </row>
    <row r="624" spans="1:1" ht="15.75">
      <c r="A624" s="982"/>
    </row>
    <row r="625" spans="1:1" ht="15.75">
      <c r="A625" s="982"/>
    </row>
    <row r="626" spans="1:1" ht="15.75">
      <c r="A626" s="982"/>
    </row>
    <row r="627" spans="1:1" ht="15.75">
      <c r="A627" s="982"/>
    </row>
    <row r="628" spans="1:1" ht="15.75">
      <c r="A628" s="982"/>
    </row>
    <row r="629" spans="1:1" ht="15.75">
      <c r="A629" s="982"/>
    </row>
    <row r="630" spans="1:1" ht="15.75">
      <c r="A630" s="982"/>
    </row>
    <row r="631" spans="1:1" ht="15.75">
      <c r="A631" s="982"/>
    </row>
    <row r="632" spans="1:1" ht="15.75">
      <c r="A632" s="982"/>
    </row>
    <row r="633" spans="1:1" ht="15.75">
      <c r="A633" s="982"/>
    </row>
    <row r="634" spans="1:1" ht="15.75">
      <c r="A634" s="982"/>
    </row>
    <row r="635" spans="1:1" ht="15.75">
      <c r="A635" s="982"/>
    </row>
    <row r="636" spans="1:1" ht="15.75">
      <c r="A636" s="982"/>
    </row>
    <row r="637" spans="1:1" ht="15.75">
      <c r="A637" s="982"/>
    </row>
    <row r="638" spans="1:1" ht="15.75">
      <c r="A638" s="982"/>
    </row>
    <row r="639" spans="1:1" ht="15.75">
      <c r="A639" s="982"/>
    </row>
    <row r="640" spans="1:1" ht="15.75">
      <c r="A640" s="982"/>
    </row>
    <row r="641" spans="1:1" ht="15.75">
      <c r="A641" s="982"/>
    </row>
    <row r="642" spans="1:1" ht="15.75">
      <c r="A642" s="982"/>
    </row>
    <row r="643" spans="1:1" ht="15.75">
      <c r="A643" s="982"/>
    </row>
    <row r="644" spans="1:1" ht="15.75">
      <c r="A644" s="982"/>
    </row>
    <row r="645" spans="1:1" ht="15.75">
      <c r="A645" s="982"/>
    </row>
  </sheetData>
  <mergeCells count="24">
    <mergeCell ref="A2:Q2"/>
    <mergeCell ref="A3:Q3"/>
    <mergeCell ref="A4:Q4"/>
    <mergeCell ref="A5:Q5"/>
    <mergeCell ref="A43:Q43"/>
    <mergeCell ref="A49:Q49"/>
    <mergeCell ref="A50:Q50"/>
    <mergeCell ref="A51:Q51"/>
    <mergeCell ref="A52:Q52"/>
    <mergeCell ref="A100:Q100"/>
    <mergeCell ref="A91:H91"/>
    <mergeCell ref="A97:Q97"/>
    <mergeCell ref="A98:Q98"/>
    <mergeCell ref="A99:Q99"/>
    <mergeCell ref="A53:Q53"/>
    <mergeCell ref="A190:Q190"/>
    <mergeCell ref="A191:Q191"/>
    <mergeCell ref="A192:Q192"/>
    <mergeCell ref="A193:Q193"/>
    <mergeCell ref="A101:Q101"/>
    <mergeCell ref="A144:Q144"/>
    <mergeCell ref="A145:Q145"/>
    <mergeCell ref="A146:Q146"/>
    <mergeCell ref="A147:Q147"/>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07"/>
  <sheetViews>
    <sheetView workbookViewId="0">
      <selection activeCell="F8" sqref="F8"/>
    </sheetView>
  </sheetViews>
  <sheetFormatPr defaultColWidth="9.140625" defaultRowHeight="15"/>
  <cols>
    <col min="1" max="1" width="57.5703125" style="173" customWidth="1"/>
    <col min="2" max="6" width="12.5703125" style="268" customWidth="1"/>
    <col min="7" max="7" width="1.85546875" style="177" customWidth="1"/>
    <col min="8" max="8" width="9.140625" style="268" customWidth="1"/>
    <col min="9" max="9" width="10.7109375" style="268" bestFit="1" customWidth="1"/>
    <col min="10" max="256" width="9.140625" style="864"/>
    <col min="257" max="257" width="57.5703125" style="864" customWidth="1"/>
    <col min="258" max="262" width="12.5703125" style="864" customWidth="1"/>
    <col min="263" max="263" width="1.85546875" style="864" customWidth="1"/>
    <col min="264" max="264" width="9.140625" style="864" customWidth="1"/>
    <col min="265" max="265" width="10.7109375" style="864" bestFit="1" customWidth="1"/>
    <col min="266" max="512" width="9.140625" style="864"/>
    <col min="513" max="513" width="57.5703125" style="864" customWidth="1"/>
    <col min="514" max="518" width="12.5703125" style="864" customWidth="1"/>
    <col min="519" max="519" width="1.85546875" style="864" customWidth="1"/>
    <col min="520" max="520" width="9.140625" style="864" customWidth="1"/>
    <col min="521" max="521" width="10.7109375" style="864" bestFit="1" customWidth="1"/>
    <col min="522" max="768" width="9.140625" style="864"/>
    <col min="769" max="769" width="57.5703125" style="864" customWidth="1"/>
    <col min="770" max="774" width="12.5703125" style="864" customWidth="1"/>
    <col min="775" max="775" width="1.85546875" style="864" customWidth="1"/>
    <col min="776" max="776" width="9.140625" style="864" customWidth="1"/>
    <col min="777" max="777" width="10.7109375" style="864" bestFit="1" customWidth="1"/>
    <col min="778" max="1024" width="9.140625" style="864"/>
    <col min="1025" max="1025" width="57.5703125" style="864" customWidth="1"/>
    <col min="1026" max="1030" width="12.5703125" style="864" customWidth="1"/>
    <col min="1031" max="1031" width="1.85546875" style="864" customWidth="1"/>
    <col min="1032" max="1032" width="9.140625" style="864" customWidth="1"/>
    <col min="1033" max="1033" width="10.7109375" style="864" bestFit="1" customWidth="1"/>
    <col min="1034" max="1280" width="9.140625" style="864"/>
    <col min="1281" max="1281" width="57.5703125" style="864" customWidth="1"/>
    <col min="1282" max="1286" width="12.5703125" style="864" customWidth="1"/>
    <col min="1287" max="1287" width="1.85546875" style="864" customWidth="1"/>
    <col min="1288" max="1288" width="9.140625" style="864" customWidth="1"/>
    <col min="1289" max="1289" width="10.7109375" style="864" bestFit="1" customWidth="1"/>
    <col min="1290" max="1536" width="9.140625" style="864"/>
    <col min="1537" max="1537" width="57.5703125" style="864" customWidth="1"/>
    <col min="1538" max="1542" width="12.5703125" style="864" customWidth="1"/>
    <col min="1543" max="1543" width="1.85546875" style="864" customWidth="1"/>
    <col min="1544" max="1544" width="9.140625" style="864" customWidth="1"/>
    <col min="1545" max="1545" width="10.7109375" style="864" bestFit="1" customWidth="1"/>
    <col min="1546" max="1792" width="9.140625" style="864"/>
    <col min="1793" max="1793" width="57.5703125" style="864" customWidth="1"/>
    <col min="1794" max="1798" width="12.5703125" style="864" customWidth="1"/>
    <col min="1799" max="1799" width="1.85546875" style="864" customWidth="1"/>
    <col min="1800" max="1800" width="9.140625" style="864" customWidth="1"/>
    <col min="1801" max="1801" width="10.7109375" style="864" bestFit="1" customWidth="1"/>
    <col min="1802" max="2048" width="9.140625" style="864"/>
    <col min="2049" max="2049" width="57.5703125" style="864" customWidth="1"/>
    <col min="2050" max="2054" width="12.5703125" style="864" customWidth="1"/>
    <col min="2055" max="2055" width="1.85546875" style="864" customWidth="1"/>
    <col min="2056" max="2056" width="9.140625" style="864" customWidth="1"/>
    <col min="2057" max="2057" width="10.7109375" style="864" bestFit="1" customWidth="1"/>
    <col min="2058" max="2304" width="9.140625" style="864"/>
    <col min="2305" max="2305" width="57.5703125" style="864" customWidth="1"/>
    <col min="2306" max="2310" width="12.5703125" style="864" customWidth="1"/>
    <col min="2311" max="2311" width="1.85546875" style="864" customWidth="1"/>
    <col min="2312" max="2312" width="9.140625" style="864" customWidth="1"/>
    <col min="2313" max="2313" width="10.7109375" style="864" bestFit="1" customWidth="1"/>
    <col min="2314" max="2560" width="9.140625" style="864"/>
    <col min="2561" max="2561" width="57.5703125" style="864" customWidth="1"/>
    <col min="2562" max="2566" width="12.5703125" style="864" customWidth="1"/>
    <col min="2567" max="2567" width="1.85546875" style="864" customWidth="1"/>
    <col min="2568" max="2568" width="9.140625" style="864" customWidth="1"/>
    <col min="2569" max="2569" width="10.7109375" style="864" bestFit="1" customWidth="1"/>
    <col min="2570" max="2816" width="9.140625" style="864"/>
    <col min="2817" max="2817" width="57.5703125" style="864" customWidth="1"/>
    <col min="2818" max="2822" width="12.5703125" style="864" customWidth="1"/>
    <col min="2823" max="2823" width="1.85546875" style="864" customWidth="1"/>
    <col min="2824" max="2824" width="9.140625" style="864" customWidth="1"/>
    <col min="2825" max="2825" width="10.7109375" style="864" bestFit="1" customWidth="1"/>
    <col min="2826" max="3072" width="9.140625" style="864"/>
    <col min="3073" max="3073" width="57.5703125" style="864" customWidth="1"/>
    <col min="3074" max="3078" width="12.5703125" style="864" customWidth="1"/>
    <col min="3079" max="3079" width="1.85546875" style="864" customWidth="1"/>
    <col min="3080" max="3080" width="9.140625" style="864" customWidth="1"/>
    <col min="3081" max="3081" width="10.7109375" style="864" bestFit="1" customWidth="1"/>
    <col min="3082" max="3328" width="9.140625" style="864"/>
    <col min="3329" max="3329" width="57.5703125" style="864" customWidth="1"/>
    <col min="3330" max="3334" width="12.5703125" style="864" customWidth="1"/>
    <col min="3335" max="3335" width="1.85546875" style="864" customWidth="1"/>
    <col min="3336" max="3336" width="9.140625" style="864" customWidth="1"/>
    <col min="3337" max="3337" width="10.7109375" style="864" bestFit="1" customWidth="1"/>
    <col min="3338" max="3584" width="9.140625" style="864"/>
    <col min="3585" max="3585" width="57.5703125" style="864" customWidth="1"/>
    <col min="3586" max="3590" width="12.5703125" style="864" customWidth="1"/>
    <col min="3591" max="3591" width="1.85546875" style="864" customWidth="1"/>
    <col min="3592" max="3592" width="9.140625" style="864" customWidth="1"/>
    <col min="3593" max="3593" width="10.7109375" style="864" bestFit="1" customWidth="1"/>
    <col min="3594" max="3840" width="9.140625" style="864"/>
    <col min="3841" max="3841" width="57.5703125" style="864" customWidth="1"/>
    <col min="3842" max="3846" width="12.5703125" style="864" customWidth="1"/>
    <col min="3847" max="3847" width="1.85546875" style="864" customWidth="1"/>
    <col min="3848" max="3848" width="9.140625" style="864" customWidth="1"/>
    <col min="3849" max="3849" width="10.7109375" style="864" bestFit="1" customWidth="1"/>
    <col min="3850" max="4096" width="9.140625" style="864"/>
    <col min="4097" max="4097" width="57.5703125" style="864" customWidth="1"/>
    <col min="4098" max="4102" width="12.5703125" style="864" customWidth="1"/>
    <col min="4103" max="4103" width="1.85546875" style="864" customWidth="1"/>
    <col min="4104" max="4104" width="9.140625" style="864" customWidth="1"/>
    <col min="4105" max="4105" width="10.7109375" style="864" bestFit="1" customWidth="1"/>
    <col min="4106" max="4352" width="9.140625" style="864"/>
    <col min="4353" max="4353" width="57.5703125" style="864" customWidth="1"/>
    <col min="4354" max="4358" width="12.5703125" style="864" customWidth="1"/>
    <col min="4359" max="4359" width="1.85546875" style="864" customWidth="1"/>
    <col min="4360" max="4360" width="9.140625" style="864" customWidth="1"/>
    <col min="4361" max="4361" width="10.7109375" style="864" bestFit="1" customWidth="1"/>
    <col min="4362" max="4608" width="9.140625" style="864"/>
    <col min="4609" max="4609" width="57.5703125" style="864" customWidth="1"/>
    <col min="4610" max="4614" width="12.5703125" style="864" customWidth="1"/>
    <col min="4615" max="4615" width="1.85546875" style="864" customWidth="1"/>
    <col min="4616" max="4616" width="9.140625" style="864" customWidth="1"/>
    <col min="4617" max="4617" width="10.7109375" style="864" bestFit="1" customWidth="1"/>
    <col min="4618" max="4864" width="9.140625" style="864"/>
    <col min="4865" max="4865" width="57.5703125" style="864" customWidth="1"/>
    <col min="4866" max="4870" width="12.5703125" style="864" customWidth="1"/>
    <col min="4871" max="4871" width="1.85546875" style="864" customWidth="1"/>
    <col min="4872" max="4872" width="9.140625" style="864" customWidth="1"/>
    <col min="4873" max="4873" width="10.7109375" style="864" bestFit="1" customWidth="1"/>
    <col min="4874" max="5120" width="9.140625" style="864"/>
    <col min="5121" max="5121" width="57.5703125" style="864" customWidth="1"/>
    <col min="5122" max="5126" width="12.5703125" style="864" customWidth="1"/>
    <col min="5127" max="5127" width="1.85546875" style="864" customWidth="1"/>
    <col min="5128" max="5128" width="9.140625" style="864" customWidth="1"/>
    <col min="5129" max="5129" width="10.7109375" style="864" bestFit="1" customWidth="1"/>
    <col min="5130" max="5376" width="9.140625" style="864"/>
    <col min="5377" max="5377" width="57.5703125" style="864" customWidth="1"/>
    <col min="5378" max="5382" width="12.5703125" style="864" customWidth="1"/>
    <col min="5383" max="5383" width="1.85546875" style="864" customWidth="1"/>
    <col min="5384" max="5384" width="9.140625" style="864" customWidth="1"/>
    <col min="5385" max="5385" width="10.7109375" style="864" bestFit="1" customWidth="1"/>
    <col min="5386" max="5632" width="9.140625" style="864"/>
    <col min="5633" max="5633" width="57.5703125" style="864" customWidth="1"/>
    <col min="5634" max="5638" width="12.5703125" style="864" customWidth="1"/>
    <col min="5639" max="5639" width="1.85546875" style="864" customWidth="1"/>
    <col min="5640" max="5640" width="9.140625" style="864" customWidth="1"/>
    <col min="5641" max="5641" width="10.7109375" style="864" bestFit="1" customWidth="1"/>
    <col min="5642" max="5888" width="9.140625" style="864"/>
    <col min="5889" max="5889" width="57.5703125" style="864" customWidth="1"/>
    <col min="5890" max="5894" width="12.5703125" style="864" customWidth="1"/>
    <col min="5895" max="5895" width="1.85546875" style="864" customWidth="1"/>
    <col min="5896" max="5896" width="9.140625" style="864" customWidth="1"/>
    <col min="5897" max="5897" width="10.7109375" style="864" bestFit="1" customWidth="1"/>
    <col min="5898" max="6144" width="9.140625" style="864"/>
    <col min="6145" max="6145" width="57.5703125" style="864" customWidth="1"/>
    <col min="6146" max="6150" width="12.5703125" style="864" customWidth="1"/>
    <col min="6151" max="6151" width="1.85546875" style="864" customWidth="1"/>
    <col min="6152" max="6152" width="9.140625" style="864" customWidth="1"/>
    <col min="6153" max="6153" width="10.7109375" style="864" bestFit="1" customWidth="1"/>
    <col min="6154" max="6400" width="9.140625" style="864"/>
    <col min="6401" max="6401" width="57.5703125" style="864" customWidth="1"/>
    <col min="6402" max="6406" width="12.5703125" style="864" customWidth="1"/>
    <col min="6407" max="6407" width="1.85546875" style="864" customWidth="1"/>
    <col min="6408" max="6408" width="9.140625" style="864" customWidth="1"/>
    <col min="6409" max="6409" width="10.7109375" style="864" bestFit="1" customWidth="1"/>
    <col min="6410" max="6656" width="9.140625" style="864"/>
    <col min="6657" max="6657" width="57.5703125" style="864" customWidth="1"/>
    <col min="6658" max="6662" width="12.5703125" style="864" customWidth="1"/>
    <col min="6663" max="6663" width="1.85546875" style="864" customWidth="1"/>
    <col min="6664" max="6664" width="9.140625" style="864" customWidth="1"/>
    <col min="6665" max="6665" width="10.7109375" style="864" bestFit="1" customWidth="1"/>
    <col min="6666" max="6912" width="9.140625" style="864"/>
    <col min="6913" max="6913" width="57.5703125" style="864" customWidth="1"/>
    <col min="6914" max="6918" width="12.5703125" style="864" customWidth="1"/>
    <col min="6919" max="6919" width="1.85546875" style="864" customWidth="1"/>
    <col min="6920" max="6920" width="9.140625" style="864" customWidth="1"/>
    <col min="6921" max="6921" width="10.7109375" style="864" bestFit="1" customWidth="1"/>
    <col min="6922" max="7168" width="9.140625" style="864"/>
    <col min="7169" max="7169" width="57.5703125" style="864" customWidth="1"/>
    <col min="7170" max="7174" width="12.5703125" style="864" customWidth="1"/>
    <col min="7175" max="7175" width="1.85546875" style="864" customWidth="1"/>
    <col min="7176" max="7176" width="9.140625" style="864" customWidth="1"/>
    <col min="7177" max="7177" width="10.7109375" style="864" bestFit="1" customWidth="1"/>
    <col min="7178" max="7424" width="9.140625" style="864"/>
    <col min="7425" max="7425" width="57.5703125" style="864" customWidth="1"/>
    <col min="7426" max="7430" width="12.5703125" style="864" customWidth="1"/>
    <col min="7431" max="7431" width="1.85546875" style="864" customWidth="1"/>
    <col min="7432" max="7432" width="9.140625" style="864" customWidth="1"/>
    <col min="7433" max="7433" width="10.7109375" style="864" bestFit="1" customWidth="1"/>
    <col min="7434" max="7680" width="9.140625" style="864"/>
    <col min="7681" max="7681" width="57.5703125" style="864" customWidth="1"/>
    <col min="7682" max="7686" width="12.5703125" style="864" customWidth="1"/>
    <col min="7687" max="7687" width="1.85546875" style="864" customWidth="1"/>
    <col min="7688" max="7688" width="9.140625" style="864" customWidth="1"/>
    <col min="7689" max="7689" width="10.7109375" style="864" bestFit="1" customWidth="1"/>
    <col min="7690" max="7936" width="9.140625" style="864"/>
    <col min="7937" max="7937" width="57.5703125" style="864" customWidth="1"/>
    <col min="7938" max="7942" width="12.5703125" style="864" customWidth="1"/>
    <col min="7943" max="7943" width="1.85546875" style="864" customWidth="1"/>
    <col min="7944" max="7944" width="9.140625" style="864" customWidth="1"/>
    <col min="7945" max="7945" width="10.7109375" style="864" bestFit="1" customWidth="1"/>
    <col min="7946" max="8192" width="9.140625" style="864"/>
    <col min="8193" max="8193" width="57.5703125" style="864" customWidth="1"/>
    <col min="8194" max="8198" width="12.5703125" style="864" customWidth="1"/>
    <col min="8199" max="8199" width="1.85546875" style="864" customWidth="1"/>
    <col min="8200" max="8200" width="9.140625" style="864" customWidth="1"/>
    <col min="8201" max="8201" width="10.7109375" style="864" bestFit="1" customWidth="1"/>
    <col min="8202" max="8448" width="9.140625" style="864"/>
    <col min="8449" max="8449" width="57.5703125" style="864" customWidth="1"/>
    <col min="8450" max="8454" width="12.5703125" style="864" customWidth="1"/>
    <col min="8455" max="8455" width="1.85546875" style="864" customWidth="1"/>
    <col min="8456" max="8456" width="9.140625" style="864" customWidth="1"/>
    <col min="8457" max="8457" width="10.7109375" style="864" bestFit="1" customWidth="1"/>
    <col min="8458" max="8704" width="9.140625" style="864"/>
    <col min="8705" max="8705" width="57.5703125" style="864" customWidth="1"/>
    <col min="8706" max="8710" width="12.5703125" style="864" customWidth="1"/>
    <col min="8711" max="8711" width="1.85546875" style="864" customWidth="1"/>
    <col min="8712" max="8712" width="9.140625" style="864" customWidth="1"/>
    <col min="8713" max="8713" width="10.7109375" style="864" bestFit="1" customWidth="1"/>
    <col min="8714" max="8960" width="9.140625" style="864"/>
    <col min="8961" max="8961" width="57.5703125" style="864" customWidth="1"/>
    <col min="8962" max="8966" width="12.5703125" style="864" customWidth="1"/>
    <col min="8967" max="8967" width="1.85546875" style="864" customWidth="1"/>
    <col min="8968" max="8968" width="9.140625" style="864" customWidth="1"/>
    <col min="8969" max="8969" width="10.7109375" style="864" bestFit="1" customWidth="1"/>
    <col min="8970" max="9216" width="9.140625" style="864"/>
    <col min="9217" max="9217" width="57.5703125" style="864" customWidth="1"/>
    <col min="9218" max="9222" width="12.5703125" style="864" customWidth="1"/>
    <col min="9223" max="9223" width="1.85546875" style="864" customWidth="1"/>
    <col min="9224" max="9224" width="9.140625" style="864" customWidth="1"/>
    <col min="9225" max="9225" width="10.7109375" style="864" bestFit="1" customWidth="1"/>
    <col min="9226" max="9472" width="9.140625" style="864"/>
    <col min="9473" max="9473" width="57.5703125" style="864" customWidth="1"/>
    <col min="9474" max="9478" width="12.5703125" style="864" customWidth="1"/>
    <col min="9479" max="9479" width="1.85546875" style="864" customWidth="1"/>
    <col min="9480" max="9480" width="9.140625" style="864" customWidth="1"/>
    <col min="9481" max="9481" width="10.7109375" style="864" bestFit="1" customWidth="1"/>
    <col min="9482" max="9728" width="9.140625" style="864"/>
    <col min="9729" max="9729" width="57.5703125" style="864" customWidth="1"/>
    <col min="9730" max="9734" width="12.5703125" style="864" customWidth="1"/>
    <col min="9735" max="9735" width="1.85546875" style="864" customWidth="1"/>
    <col min="9736" max="9736" width="9.140625" style="864" customWidth="1"/>
    <col min="9737" max="9737" width="10.7109375" style="864" bestFit="1" customWidth="1"/>
    <col min="9738" max="9984" width="9.140625" style="864"/>
    <col min="9985" max="9985" width="57.5703125" style="864" customWidth="1"/>
    <col min="9986" max="9990" width="12.5703125" style="864" customWidth="1"/>
    <col min="9991" max="9991" width="1.85546875" style="864" customWidth="1"/>
    <col min="9992" max="9992" width="9.140625" style="864" customWidth="1"/>
    <col min="9993" max="9993" width="10.7109375" style="864" bestFit="1" customWidth="1"/>
    <col min="9994" max="10240" width="9.140625" style="864"/>
    <col min="10241" max="10241" width="57.5703125" style="864" customWidth="1"/>
    <col min="10242" max="10246" width="12.5703125" style="864" customWidth="1"/>
    <col min="10247" max="10247" width="1.85546875" style="864" customWidth="1"/>
    <col min="10248" max="10248" width="9.140625" style="864" customWidth="1"/>
    <col min="10249" max="10249" width="10.7109375" style="864" bestFit="1" customWidth="1"/>
    <col min="10250" max="10496" width="9.140625" style="864"/>
    <col min="10497" max="10497" width="57.5703125" style="864" customWidth="1"/>
    <col min="10498" max="10502" width="12.5703125" style="864" customWidth="1"/>
    <col min="10503" max="10503" width="1.85546875" style="864" customWidth="1"/>
    <col min="10504" max="10504" width="9.140625" style="864" customWidth="1"/>
    <col min="10505" max="10505" width="10.7109375" style="864" bestFit="1" customWidth="1"/>
    <col min="10506" max="10752" width="9.140625" style="864"/>
    <col min="10753" max="10753" width="57.5703125" style="864" customWidth="1"/>
    <col min="10754" max="10758" width="12.5703125" style="864" customWidth="1"/>
    <col min="10759" max="10759" width="1.85546875" style="864" customWidth="1"/>
    <col min="10760" max="10760" width="9.140625" style="864" customWidth="1"/>
    <col min="10761" max="10761" width="10.7109375" style="864" bestFit="1" customWidth="1"/>
    <col min="10762" max="11008" width="9.140625" style="864"/>
    <col min="11009" max="11009" width="57.5703125" style="864" customWidth="1"/>
    <col min="11010" max="11014" width="12.5703125" style="864" customWidth="1"/>
    <col min="11015" max="11015" width="1.85546875" style="864" customWidth="1"/>
    <col min="11016" max="11016" width="9.140625" style="864" customWidth="1"/>
    <col min="11017" max="11017" width="10.7109375" style="864" bestFit="1" customWidth="1"/>
    <col min="11018" max="11264" width="9.140625" style="864"/>
    <col min="11265" max="11265" width="57.5703125" style="864" customWidth="1"/>
    <col min="11266" max="11270" width="12.5703125" style="864" customWidth="1"/>
    <col min="11271" max="11271" width="1.85546875" style="864" customWidth="1"/>
    <col min="11272" max="11272" width="9.140625" style="864" customWidth="1"/>
    <col min="11273" max="11273" width="10.7109375" style="864" bestFit="1" customWidth="1"/>
    <col min="11274" max="11520" width="9.140625" style="864"/>
    <col min="11521" max="11521" width="57.5703125" style="864" customWidth="1"/>
    <col min="11522" max="11526" width="12.5703125" style="864" customWidth="1"/>
    <col min="11527" max="11527" width="1.85546875" style="864" customWidth="1"/>
    <col min="11528" max="11528" width="9.140625" style="864" customWidth="1"/>
    <col min="11529" max="11529" width="10.7109375" style="864" bestFit="1" customWidth="1"/>
    <col min="11530" max="11776" width="9.140625" style="864"/>
    <col min="11777" max="11777" width="57.5703125" style="864" customWidth="1"/>
    <col min="11778" max="11782" width="12.5703125" style="864" customWidth="1"/>
    <col min="11783" max="11783" width="1.85546875" style="864" customWidth="1"/>
    <col min="11784" max="11784" width="9.140625" style="864" customWidth="1"/>
    <col min="11785" max="11785" width="10.7109375" style="864" bestFit="1" customWidth="1"/>
    <col min="11786" max="12032" width="9.140625" style="864"/>
    <col min="12033" max="12033" width="57.5703125" style="864" customWidth="1"/>
    <col min="12034" max="12038" width="12.5703125" style="864" customWidth="1"/>
    <col min="12039" max="12039" width="1.85546875" style="864" customWidth="1"/>
    <col min="12040" max="12040" width="9.140625" style="864" customWidth="1"/>
    <col min="12041" max="12041" width="10.7109375" style="864" bestFit="1" customWidth="1"/>
    <col min="12042" max="12288" width="9.140625" style="864"/>
    <col min="12289" max="12289" width="57.5703125" style="864" customWidth="1"/>
    <col min="12290" max="12294" width="12.5703125" style="864" customWidth="1"/>
    <col min="12295" max="12295" width="1.85546875" style="864" customWidth="1"/>
    <col min="12296" max="12296" width="9.140625" style="864" customWidth="1"/>
    <col min="12297" max="12297" width="10.7109375" style="864" bestFit="1" customWidth="1"/>
    <col min="12298" max="12544" width="9.140625" style="864"/>
    <col min="12545" max="12545" width="57.5703125" style="864" customWidth="1"/>
    <col min="12546" max="12550" width="12.5703125" style="864" customWidth="1"/>
    <col min="12551" max="12551" width="1.85546875" style="864" customWidth="1"/>
    <col min="12552" max="12552" width="9.140625" style="864" customWidth="1"/>
    <col min="12553" max="12553" width="10.7109375" style="864" bestFit="1" customWidth="1"/>
    <col min="12554" max="12800" width="9.140625" style="864"/>
    <col min="12801" max="12801" width="57.5703125" style="864" customWidth="1"/>
    <col min="12802" max="12806" width="12.5703125" style="864" customWidth="1"/>
    <col min="12807" max="12807" width="1.85546875" style="864" customWidth="1"/>
    <col min="12808" max="12808" width="9.140625" style="864" customWidth="1"/>
    <col min="12809" max="12809" width="10.7109375" style="864" bestFit="1" customWidth="1"/>
    <col min="12810" max="13056" width="9.140625" style="864"/>
    <col min="13057" max="13057" width="57.5703125" style="864" customWidth="1"/>
    <col min="13058" max="13062" width="12.5703125" style="864" customWidth="1"/>
    <col min="13063" max="13063" width="1.85546875" style="864" customWidth="1"/>
    <col min="13064" max="13064" width="9.140625" style="864" customWidth="1"/>
    <col min="13065" max="13065" width="10.7109375" style="864" bestFit="1" customWidth="1"/>
    <col min="13066" max="13312" width="9.140625" style="864"/>
    <col min="13313" max="13313" width="57.5703125" style="864" customWidth="1"/>
    <col min="13314" max="13318" width="12.5703125" style="864" customWidth="1"/>
    <col min="13319" max="13319" width="1.85546875" style="864" customWidth="1"/>
    <col min="13320" max="13320" width="9.140625" style="864" customWidth="1"/>
    <col min="13321" max="13321" width="10.7109375" style="864" bestFit="1" customWidth="1"/>
    <col min="13322" max="13568" width="9.140625" style="864"/>
    <col min="13569" max="13569" width="57.5703125" style="864" customWidth="1"/>
    <col min="13570" max="13574" width="12.5703125" style="864" customWidth="1"/>
    <col min="13575" max="13575" width="1.85546875" style="864" customWidth="1"/>
    <col min="13576" max="13576" width="9.140625" style="864" customWidth="1"/>
    <col min="13577" max="13577" width="10.7109375" style="864" bestFit="1" customWidth="1"/>
    <col min="13578" max="13824" width="9.140625" style="864"/>
    <col min="13825" max="13825" width="57.5703125" style="864" customWidth="1"/>
    <col min="13826" max="13830" width="12.5703125" style="864" customWidth="1"/>
    <col min="13831" max="13831" width="1.85546875" style="864" customWidth="1"/>
    <col min="13832" max="13832" width="9.140625" style="864" customWidth="1"/>
    <col min="13833" max="13833" width="10.7109375" style="864" bestFit="1" customWidth="1"/>
    <col min="13834" max="14080" width="9.140625" style="864"/>
    <col min="14081" max="14081" width="57.5703125" style="864" customWidth="1"/>
    <col min="14082" max="14086" width="12.5703125" style="864" customWidth="1"/>
    <col min="14087" max="14087" width="1.85546875" style="864" customWidth="1"/>
    <col min="14088" max="14088" width="9.140625" style="864" customWidth="1"/>
    <col min="14089" max="14089" width="10.7109375" style="864" bestFit="1" customWidth="1"/>
    <col min="14090" max="14336" width="9.140625" style="864"/>
    <col min="14337" max="14337" width="57.5703125" style="864" customWidth="1"/>
    <col min="14338" max="14342" width="12.5703125" style="864" customWidth="1"/>
    <col min="14343" max="14343" width="1.85546875" style="864" customWidth="1"/>
    <col min="14344" max="14344" width="9.140625" style="864" customWidth="1"/>
    <col min="14345" max="14345" width="10.7109375" style="864" bestFit="1" customWidth="1"/>
    <col min="14346" max="14592" width="9.140625" style="864"/>
    <col min="14593" max="14593" width="57.5703125" style="864" customWidth="1"/>
    <col min="14594" max="14598" width="12.5703125" style="864" customWidth="1"/>
    <col min="14599" max="14599" width="1.85546875" style="864" customWidth="1"/>
    <col min="14600" max="14600" width="9.140625" style="864" customWidth="1"/>
    <col min="14601" max="14601" width="10.7109375" style="864" bestFit="1" customWidth="1"/>
    <col min="14602" max="14848" width="9.140625" style="864"/>
    <col min="14849" max="14849" width="57.5703125" style="864" customWidth="1"/>
    <col min="14850" max="14854" width="12.5703125" style="864" customWidth="1"/>
    <col min="14855" max="14855" width="1.85546875" style="864" customWidth="1"/>
    <col min="14856" max="14856" width="9.140625" style="864" customWidth="1"/>
    <col min="14857" max="14857" width="10.7109375" style="864" bestFit="1" customWidth="1"/>
    <col min="14858" max="15104" width="9.140625" style="864"/>
    <col min="15105" max="15105" width="57.5703125" style="864" customWidth="1"/>
    <col min="15106" max="15110" width="12.5703125" style="864" customWidth="1"/>
    <col min="15111" max="15111" width="1.85546875" style="864" customWidth="1"/>
    <col min="15112" max="15112" width="9.140625" style="864" customWidth="1"/>
    <col min="15113" max="15113" width="10.7109375" style="864" bestFit="1" customWidth="1"/>
    <col min="15114" max="15360" width="9.140625" style="864"/>
    <col min="15361" max="15361" width="57.5703125" style="864" customWidth="1"/>
    <col min="15362" max="15366" width="12.5703125" style="864" customWidth="1"/>
    <col min="15367" max="15367" width="1.85546875" style="864" customWidth="1"/>
    <col min="15368" max="15368" width="9.140625" style="864" customWidth="1"/>
    <col min="15369" max="15369" width="10.7109375" style="864" bestFit="1" customWidth="1"/>
    <col min="15370" max="15616" width="9.140625" style="864"/>
    <col min="15617" max="15617" width="57.5703125" style="864" customWidth="1"/>
    <col min="15618" max="15622" width="12.5703125" style="864" customWidth="1"/>
    <col min="15623" max="15623" width="1.85546875" style="864" customWidth="1"/>
    <col min="15624" max="15624" width="9.140625" style="864" customWidth="1"/>
    <col min="15625" max="15625" width="10.7109375" style="864" bestFit="1" customWidth="1"/>
    <col min="15626" max="15872" width="9.140625" style="864"/>
    <col min="15873" max="15873" width="57.5703125" style="864" customWidth="1"/>
    <col min="15874" max="15878" width="12.5703125" style="864" customWidth="1"/>
    <col min="15879" max="15879" width="1.85546875" style="864" customWidth="1"/>
    <col min="15880" max="15880" width="9.140625" style="864" customWidth="1"/>
    <col min="15881" max="15881" width="10.7109375" style="864" bestFit="1" customWidth="1"/>
    <col min="15882" max="16128" width="9.140625" style="864"/>
    <col min="16129" max="16129" width="57.5703125" style="864" customWidth="1"/>
    <col min="16130" max="16134" width="12.5703125" style="864" customWidth="1"/>
    <col min="16135" max="16135" width="1.85546875" style="864" customWidth="1"/>
    <col min="16136" max="16136" width="9.140625" style="864" customWidth="1"/>
    <col min="16137" max="16137" width="10.7109375" style="864" bestFit="1" customWidth="1"/>
    <col min="16138" max="16384" width="9.140625" style="864"/>
  </cols>
  <sheetData>
    <row r="1" spans="1:7" s="176" customFormat="1" ht="15.2" customHeight="1">
      <c r="A1" s="174"/>
      <c r="B1" s="175"/>
      <c r="C1" s="175"/>
      <c r="D1" s="175"/>
      <c r="E1" s="175"/>
      <c r="F1" s="175"/>
    </row>
    <row r="2" spans="1:7" s="165" customFormat="1" ht="20.25" customHeight="1">
      <c r="A2" s="1192" t="s">
        <v>1289</v>
      </c>
      <c r="B2" s="1192"/>
      <c r="C2" s="1192"/>
      <c r="D2" s="1192"/>
      <c r="E2" s="1192"/>
      <c r="F2" s="1192"/>
    </row>
    <row r="3" spans="1:7" s="165" customFormat="1" ht="20.25" customHeight="1">
      <c r="A3" s="1192" t="s">
        <v>1</v>
      </c>
      <c r="B3" s="1192"/>
      <c r="C3" s="1192"/>
      <c r="D3" s="1192"/>
      <c r="E3" s="1192"/>
      <c r="F3" s="1192"/>
    </row>
    <row r="4" spans="1:7" s="165" customFormat="1" ht="20.25" customHeight="1">
      <c r="A4" s="1192" t="s">
        <v>1550</v>
      </c>
      <c r="B4" s="1192"/>
      <c r="C4" s="1192"/>
      <c r="D4" s="1192"/>
      <c r="E4" s="1192"/>
      <c r="F4" s="1192"/>
    </row>
    <row r="5" spans="1:7" s="166" customFormat="1" ht="20.25" customHeight="1">
      <c r="A5" s="1193" t="s">
        <v>2</v>
      </c>
      <c r="B5" s="1193"/>
      <c r="C5" s="1193"/>
      <c r="D5" s="1193"/>
      <c r="E5" s="1193"/>
      <c r="F5" s="1193"/>
    </row>
    <row r="6" spans="1:7" ht="14.85" customHeight="1">
      <c r="G6" s="268"/>
    </row>
    <row r="7" spans="1:7" ht="5.25" customHeight="1" thickBot="1">
      <c r="B7" s="400"/>
      <c r="C7" s="400"/>
      <c r="D7" s="400"/>
      <c r="E7" s="400"/>
      <c r="F7" s="400"/>
      <c r="G7" s="268"/>
    </row>
    <row r="8" spans="1:7" ht="14.85" customHeight="1" thickTop="1" thickBot="1">
      <c r="A8" s="155"/>
      <c r="B8" s="156" t="s">
        <v>3</v>
      </c>
      <c r="C8" s="156" t="s">
        <v>4</v>
      </c>
      <c r="D8" s="156" t="s">
        <v>5</v>
      </c>
      <c r="E8" s="156" t="s">
        <v>6</v>
      </c>
      <c r="F8" s="156" t="s">
        <v>7</v>
      </c>
      <c r="G8" s="268"/>
    </row>
    <row r="9" spans="1:7" ht="14.85" customHeight="1" thickTop="1" thickBot="1">
      <c r="A9" s="157" t="s">
        <v>8</v>
      </c>
      <c r="B9" s="162">
        <v>7500588.3036400005</v>
      </c>
      <c r="C9" s="162">
        <v>1393958.5154500001</v>
      </c>
      <c r="D9" s="162">
        <v>0</v>
      </c>
      <c r="E9" s="162">
        <v>1895.5063600000001</v>
      </c>
      <c r="F9" s="162">
        <v>8896442.3254500013</v>
      </c>
      <c r="G9" s="268"/>
    </row>
    <row r="10" spans="1:7" ht="14.85" customHeight="1" thickTop="1" thickBot="1">
      <c r="A10" s="983" t="s">
        <v>9</v>
      </c>
      <c r="B10" s="159">
        <v>347616.70449000003</v>
      </c>
      <c r="C10" s="159">
        <v>273408.63552999997</v>
      </c>
      <c r="D10" s="159">
        <v>0</v>
      </c>
      <c r="E10" s="159">
        <v>1300.5759499999999</v>
      </c>
      <c r="F10" s="159">
        <v>622325.91596999997</v>
      </c>
      <c r="G10" s="268"/>
    </row>
    <row r="11" spans="1:7" ht="14.85" customHeight="1" thickTop="1">
      <c r="A11" s="984" t="s">
        <v>10</v>
      </c>
      <c r="B11" s="160">
        <v>144383.0693</v>
      </c>
      <c r="C11" s="160">
        <v>45288.457759999998</v>
      </c>
      <c r="D11" s="160">
        <v>0</v>
      </c>
      <c r="E11" s="160">
        <v>0</v>
      </c>
      <c r="F11" s="160">
        <v>189671.52705999999</v>
      </c>
      <c r="G11" s="268"/>
    </row>
    <row r="12" spans="1:7" ht="14.85" customHeight="1">
      <c r="A12" s="984" t="s">
        <v>11</v>
      </c>
      <c r="B12" s="160">
        <v>141548.46802999999</v>
      </c>
      <c r="C12" s="160">
        <v>128253.37254000001</v>
      </c>
      <c r="D12" s="160">
        <v>0</v>
      </c>
      <c r="E12" s="160">
        <v>1300.5759499999999</v>
      </c>
      <c r="F12" s="160">
        <v>271102.41651999997</v>
      </c>
      <c r="G12" s="268"/>
    </row>
    <row r="13" spans="1:7" ht="14.85" customHeight="1">
      <c r="A13" s="984" t="s">
        <v>12</v>
      </c>
      <c r="B13" s="160">
        <v>60249.706880000005</v>
      </c>
      <c r="C13" s="160">
        <v>19981.047859999999</v>
      </c>
      <c r="D13" s="160">
        <v>0</v>
      </c>
      <c r="E13" s="160">
        <v>0</v>
      </c>
      <c r="F13" s="160">
        <v>80230.754739999989</v>
      </c>
      <c r="G13" s="268"/>
    </row>
    <row r="14" spans="1:7" ht="14.85" customHeight="1">
      <c r="A14" s="984" t="s">
        <v>13</v>
      </c>
      <c r="B14" s="160">
        <v>0</v>
      </c>
      <c r="C14" s="160">
        <v>0</v>
      </c>
      <c r="D14" s="160">
        <v>0</v>
      </c>
      <c r="E14" s="160">
        <v>0</v>
      </c>
      <c r="F14" s="160">
        <v>0</v>
      </c>
      <c r="G14" s="268"/>
    </row>
    <row r="15" spans="1:7" ht="14.85" customHeight="1">
      <c r="A15" s="984" t="s">
        <v>14</v>
      </c>
      <c r="B15" s="160">
        <v>0</v>
      </c>
      <c r="C15" s="160">
        <v>79788.113840000005</v>
      </c>
      <c r="D15" s="160">
        <v>0</v>
      </c>
      <c r="E15" s="160">
        <v>0</v>
      </c>
      <c r="F15" s="160">
        <v>79788.113840000005</v>
      </c>
      <c r="G15" s="268"/>
    </row>
    <row r="16" spans="1:7" ht="14.85" customHeight="1">
      <c r="A16" s="984" t="s">
        <v>15</v>
      </c>
      <c r="B16" s="160">
        <v>1435.46028</v>
      </c>
      <c r="C16" s="160">
        <v>97.643529999999998</v>
      </c>
      <c r="D16" s="160">
        <v>0</v>
      </c>
      <c r="E16" s="160">
        <v>0</v>
      </c>
      <c r="F16" s="160">
        <v>1533.1038100000001</v>
      </c>
      <c r="G16" s="268"/>
    </row>
    <row r="17" spans="1:7" ht="14.85" customHeight="1">
      <c r="A17" s="984" t="s">
        <v>16</v>
      </c>
      <c r="B17" s="160">
        <v>0</v>
      </c>
      <c r="C17" s="160">
        <v>0</v>
      </c>
      <c r="D17" s="160">
        <v>0</v>
      </c>
      <c r="E17" s="160">
        <v>0</v>
      </c>
      <c r="F17" s="160">
        <v>0</v>
      </c>
      <c r="G17" s="268"/>
    </row>
    <row r="18" spans="1:7" ht="14.85" customHeight="1" thickBot="1">
      <c r="A18" s="984" t="s">
        <v>17</v>
      </c>
      <c r="B18" s="160">
        <v>0</v>
      </c>
      <c r="C18" s="160">
        <v>0</v>
      </c>
      <c r="D18" s="160">
        <v>0</v>
      </c>
      <c r="E18" s="160">
        <v>0</v>
      </c>
      <c r="F18" s="160">
        <v>0</v>
      </c>
      <c r="G18" s="268"/>
    </row>
    <row r="19" spans="1:7" ht="14.85" customHeight="1" thickTop="1" thickBot="1">
      <c r="A19" s="983" t="s">
        <v>18</v>
      </c>
      <c r="B19" s="159">
        <v>593808.02271000005</v>
      </c>
      <c r="C19" s="159">
        <v>360936.89782000001</v>
      </c>
      <c r="D19" s="159">
        <v>0</v>
      </c>
      <c r="E19" s="159">
        <v>77.674689999999998</v>
      </c>
      <c r="F19" s="159">
        <v>954822.59522000002</v>
      </c>
      <c r="G19" s="268"/>
    </row>
    <row r="20" spans="1:7" ht="14.85" customHeight="1" thickTop="1">
      <c r="A20" s="984" t="s">
        <v>19</v>
      </c>
      <c r="B20" s="160">
        <v>0</v>
      </c>
      <c r="C20" s="160">
        <v>0</v>
      </c>
      <c r="D20" s="160">
        <v>0</v>
      </c>
      <c r="E20" s="160">
        <v>0</v>
      </c>
      <c r="F20" s="160">
        <v>0</v>
      </c>
      <c r="G20" s="268"/>
    </row>
    <row r="21" spans="1:7" ht="14.85" customHeight="1">
      <c r="A21" s="984" t="s">
        <v>20</v>
      </c>
      <c r="B21" s="160">
        <v>134379.07328000001</v>
      </c>
      <c r="C21" s="160">
        <v>15846.035800000001</v>
      </c>
      <c r="D21" s="160">
        <v>0</v>
      </c>
      <c r="E21" s="160">
        <v>0</v>
      </c>
      <c r="F21" s="160">
        <v>150225.10908000002</v>
      </c>
      <c r="G21" s="268"/>
    </row>
    <row r="22" spans="1:7" ht="14.85" customHeight="1">
      <c r="A22" s="984" t="s">
        <v>21</v>
      </c>
      <c r="B22" s="160">
        <v>0</v>
      </c>
      <c r="C22" s="160">
        <v>34357.475890000002</v>
      </c>
      <c r="D22" s="160">
        <v>0</v>
      </c>
      <c r="E22" s="160">
        <v>0</v>
      </c>
      <c r="F22" s="160">
        <v>34357.475890000002</v>
      </c>
      <c r="G22" s="268"/>
    </row>
    <row r="23" spans="1:7" ht="14.85" customHeight="1">
      <c r="A23" s="984" t="s">
        <v>22</v>
      </c>
      <c r="B23" s="160">
        <v>0</v>
      </c>
      <c r="C23" s="160">
        <v>0</v>
      </c>
      <c r="D23" s="160">
        <v>0</v>
      </c>
      <c r="E23" s="160">
        <v>0</v>
      </c>
      <c r="F23" s="160">
        <v>0</v>
      </c>
      <c r="G23" s="268"/>
    </row>
    <row r="24" spans="1:7" ht="14.85" customHeight="1">
      <c r="A24" s="984" t="s">
        <v>23</v>
      </c>
      <c r="B24" s="160">
        <v>126950.60281</v>
      </c>
      <c r="C24" s="160">
        <v>30036.23602</v>
      </c>
      <c r="D24" s="160">
        <v>0</v>
      </c>
      <c r="E24" s="160">
        <v>48.006860000000003</v>
      </c>
      <c r="F24" s="160">
        <v>157034.84568999999</v>
      </c>
      <c r="G24" s="268"/>
    </row>
    <row r="25" spans="1:7" ht="14.85" customHeight="1">
      <c r="A25" s="984" t="s">
        <v>24</v>
      </c>
      <c r="B25" s="160">
        <v>331431.92897000001</v>
      </c>
      <c r="C25" s="160">
        <v>280683.48868999997</v>
      </c>
      <c r="D25" s="160">
        <v>0</v>
      </c>
      <c r="E25" s="160">
        <v>29.667830000000002</v>
      </c>
      <c r="F25" s="160">
        <v>612145.08548999997</v>
      </c>
      <c r="G25" s="268"/>
    </row>
    <row r="26" spans="1:7" ht="14.85" customHeight="1">
      <c r="A26" s="984" t="s">
        <v>25</v>
      </c>
      <c r="B26" s="160">
        <v>1046.4176500000001</v>
      </c>
      <c r="C26" s="160">
        <v>13.66142</v>
      </c>
      <c r="D26" s="160">
        <v>0</v>
      </c>
      <c r="E26" s="160">
        <v>0</v>
      </c>
      <c r="F26" s="160">
        <v>1060.07907</v>
      </c>
      <c r="G26" s="268"/>
    </row>
    <row r="27" spans="1:7" ht="14.85" customHeight="1" thickBot="1">
      <c r="A27" s="984" t="s">
        <v>26</v>
      </c>
      <c r="B27" s="160">
        <v>0</v>
      </c>
      <c r="C27" s="160">
        <v>0</v>
      </c>
      <c r="D27" s="160">
        <v>0</v>
      </c>
      <c r="E27" s="160">
        <v>0</v>
      </c>
      <c r="F27" s="160">
        <v>0</v>
      </c>
      <c r="G27" s="268"/>
    </row>
    <row r="28" spans="1:7" ht="14.85" customHeight="1" thickTop="1" thickBot="1">
      <c r="A28" s="983" t="s">
        <v>27</v>
      </c>
      <c r="B28" s="159">
        <v>6264668.9159599999</v>
      </c>
      <c r="C28" s="159">
        <v>752683.62077000004</v>
      </c>
      <c r="D28" s="159">
        <v>0</v>
      </c>
      <c r="E28" s="159">
        <v>517.25572</v>
      </c>
      <c r="F28" s="159">
        <v>7017869.7924499996</v>
      </c>
      <c r="G28" s="268"/>
    </row>
    <row r="29" spans="1:7" ht="14.85" customHeight="1" thickTop="1">
      <c r="A29" s="985" t="s">
        <v>28</v>
      </c>
      <c r="B29" s="160">
        <v>6220394.8127199998</v>
      </c>
      <c r="C29" s="160">
        <v>845889.57938999997</v>
      </c>
      <c r="D29" s="160">
        <v>0</v>
      </c>
      <c r="E29" s="160">
        <v>516.27513999999996</v>
      </c>
      <c r="F29" s="160">
        <v>7066800.6672499999</v>
      </c>
      <c r="G29" s="268"/>
    </row>
    <row r="30" spans="1:7" ht="14.85" customHeight="1">
      <c r="A30" s="984" t="s">
        <v>29</v>
      </c>
      <c r="B30" s="160">
        <v>6165752.38528</v>
      </c>
      <c r="C30" s="160">
        <v>819446.18478999997</v>
      </c>
      <c r="D30" s="160">
        <v>0</v>
      </c>
      <c r="E30" s="160">
        <v>516.27513999999996</v>
      </c>
      <c r="F30" s="160">
        <v>6985714.8452099999</v>
      </c>
      <c r="G30" s="268"/>
    </row>
    <row r="31" spans="1:7" ht="14.85" customHeight="1">
      <c r="A31" s="984" t="s">
        <v>30</v>
      </c>
      <c r="B31" s="160">
        <v>39607.568490000005</v>
      </c>
      <c r="C31" s="160">
        <v>25241.368039999998</v>
      </c>
      <c r="D31" s="160">
        <v>0</v>
      </c>
      <c r="E31" s="160">
        <v>0</v>
      </c>
      <c r="F31" s="160">
        <v>64848.936529999999</v>
      </c>
      <c r="G31" s="268"/>
    </row>
    <row r="32" spans="1:7" ht="14.85" customHeight="1">
      <c r="A32" s="984" t="s">
        <v>31</v>
      </c>
      <c r="B32" s="160">
        <v>15034.85895</v>
      </c>
      <c r="C32" s="160">
        <v>1202.02656</v>
      </c>
      <c r="D32" s="160">
        <v>0</v>
      </c>
      <c r="E32" s="160">
        <v>0</v>
      </c>
      <c r="F32" s="160">
        <v>16236.88551</v>
      </c>
      <c r="G32" s="268"/>
    </row>
    <row r="33" spans="1:7" ht="14.85" customHeight="1">
      <c r="A33" s="985" t="s">
        <v>32</v>
      </c>
      <c r="B33" s="160">
        <v>33023.458079999997</v>
      </c>
      <c r="C33" s="160">
        <v>3129.8723399999999</v>
      </c>
      <c r="D33" s="160">
        <v>0</v>
      </c>
      <c r="E33" s="160">
        <v>0</v>
      </c>
      <c r="F33" s="160">
        <v>36153.330419999998</v>
      </c>
      <c r="G33" s="268"/>
    </row>
    <row r="34" spans="1:7" ht="14.85" customHeight="1">
      <c r="A34" s="984" t="s">
        <v>33</v>
      </c>
      <c r="B34" s="160">
        <v>32047.496999999999</v>
      </c>
      <c r="C34" s="160">
        <v>2239.43309</v>
      </c>
      <c r="D34" s="160">
        <v>0</v>
      </c>
      <c r="E34" s="160">
        <v>0</v>
      </c>
      <c r="F34" s="160">
        <v>34286.930090000002</v>
      </c>
      <c r="G34" s="268"/>
    </row>
    <row r="35" spans="1:7" ht="14.85" customHeight="1">
      <c r="A35" s="984" t="s">
        <v>34</v>
      </c>
      <c r="B35" s="160">
        <v>949.73856000000001</v>
      </c>
      <c r="C35" s="160">
        <v>890.43925000000002</v>
      </c>
      <c r="D35" s="160">
        <v>0</v>
      </c>
      <c r="E35" s="160">
        <v>0</v>
      </c>
      <c r="F35" s="160">
        <v>1840.1778100000001</v>
      </c>
      <c r="G35" s="268"/>
    </row>
    <row r="36" spans="1:7" ht="14.85" customHeight="1">
      <c r="A36" s="984" t="s">
        <v>35</v>
      </c>
      <c r="B36" s="160">
        <v>26.222519999999999</v>
      </c>
      <c r="C36" s="160">
        <v>0</v>
      </c>
      <c r="D36" s="160">
        <v>0</v>
      </c>
      <c r="E36" s="160">
        <v>0</v>
      </c>
      <c r="F36" s="160">
        <v>26.222519999999999</v>
      </c>
      <c r="G36" s="268"/>
    </row>
    <row r="37" spans="1:7" ht="14.85" customHeight="1">
      <c r="A37" s="985" t="s">
        <v>36</v>
      </c>
      <c r="B37" s="160">
        <v>47770.126149999996</v>
      </c>
      <c r="C37" s="160">
        <v>11814.222159999999</v>
      </c>
      <c r="D37" s="160">
        <v>0</v>
      </c>
      <c r="E37" s="160">
        <v>0</v>
      </c>
      <c r="F37" s="160">
        <v>59584.348310000001</v>
      </c>
      <c r="G37" s="268"/>
    </row>
    <row r="38" spans="1:7" ht="14.85" customHeight="1">
      <c r="A38" s="984" t="s">
        <v>37</v>
      </c>
      <c r="B38" s="160">
        <v>46154.023850000005</v>
      </c>
      <c r="C38" s="160">
        <v>11097.565430000001</v>
      </c>
      <c r="D38" s="160">
        <v>0</v>
      </c>
      <c r="E38" s="160">
        <v>0</v>
      </c>
      <c r="F38" s="160">
        <v>57251.58928</v>
      </c>
      <c r="G38" s="268"/>
    </row>
    <row r="39" spans="1:7" ht="14.85" customHeight="1">
      <c r="A39" s="984" t="s">
        <v>38</v>
      </c>
      <c r="B39" s="160">
        <v>1616.1023</v>
      </c>
      <c r="C39" s="160">
        <v>716.65672999999992</v>
      </c>
      <c r="D39" s="160">
        <v>0</v>
      </c>
      <c r="E39" s="160">
        <v>0</v>
      </c>
      <c r="F39" s="160">
        <v>2332.7590299999997</v>
      </c>
      <c r="G39" s="268"/>
    </row>
    <row r="40" spans="1:7" ht="14.85" customHeight="1" thickBot="1">
      <c r="A40" s="984" t="s">
        <v>39</v>
      </c>
      <c r="B40" s="160">
        <v>0</v>
      </c>
      <c r="C40" s="160">
        <v>0</v>
      </c>
      <c r="D40" s="160">
        <v>0</v>
      </c>
      <c r="E40" s="160">
        <v>0</v>
      </c>
      <c r="F40" s="160">
        <v>0</v>
      </c>
      <c r="G40" s="268"/>
    </row>
    <row r="41" spans="1:7" ht="14.85" customHeight="1" thickTop="1" thickBot="1">
      <c r="A41" s="983" t="s">
        <v>40</v>
      </c>
      <c r="B41" s="159">
        <v>79068.487970000002</v>
      </c>
      <c r="C41" s="159">
        <v>9738.3115999999991</v>
      </c>
      <c r="D41" s="159">
        <v>0</v>
      </c>
      <c r="E41" s="159">
        <v>1.6259700000000001</v>
      </c>
      <c r="F41" s="159">
        <v>88808.425540000011</v>
      </c>
      <c r="G41" s="268"/>
    </row>
    <row r="42" spans="1:7" ht="14.85" customHeight="1" thickTop="1">
      <c r="A42" s="984" t="s">
        <v>41</v>
      </c>
      <c r="B42" s="160">
        <v>78416.539120000001</v>
      </c>
      <c r="C42" s="160">
        <v>9359.5088200000009</v>
      </c>
      <c r="D42" s="160">
        <v>0</v>
      </c>
      <c r="E42" s="160">
        <v>1.6259700000000001</v>
      </c>
      <c r="F42" s="160">
        <v>87777.673909999998</v>
      </c>
      <c r="G42" s="268"/>
    </row>
    <row r="43" spans="1:7" ht="14.85" customHeight="1">
      <c r="A43" s="984" t="s">
        <v>42</v>
      </c>
      <c r="B43" s="160">
        <v>537.99054000000001</v>
      </c>
      <c r="C43" s="160">
        <v>364.55346000000003</v>
      </c>
      <c r="D43" s="160">
        <v>0</v>
      </c>
      <c r="E43" s="160">
        <v>0</v>
      </c>
      <c r="F43" s="160">
        <v>902.54399999999998</v>
      </c>
      <c r="G43" s="268"/>
    </row>
    <row r="44" spans="1:7" ht="14.85" customHeight="1">
      <c r="A44" s="984" t="s">
        <v>43</v>
      </c>
      <c r="B44" s="160">
        <v>106.92685</v>
      </c>
      <c r="C44" s="160">
        <v>14.249319999999999</v>
      </c>
      <c r="D44" s="160">
        <v>0</v>
      </c>
      <c r="E44" s="160">
        <v>0</v>
      </c>
      <c r="F44" s="160">
        <v>121.17617</v>
      </c>
      <c r="G44" s="268"/>
    </row>
    <row r="45" spans="1:7" ht="14.85" customHeight="1">
      <c r="A45" s="984" t="s">
        <v>44</v>
      </c>
      <c r="B45" s="160">
        <v>1.57403</v>
      </c>
      <c r="C45" s="160">
        <v>0</v>
      </c>
      <c r="D45" s="160">
        <v>0</v>
      </c>
      <c r="E45" s="160">
        <v>0</v>
      </c>
      <c r="F45" s="160">
        <v>1.57403</v>
      </c>
      <c r="G45" s="268"/>
    </row>
    <row r="46" spans="1:7" ht="14.85" customHeight="1">
      <c r="A46" s="984" t="s">
        <v>45</v>
      </c>
      <c r="B46" s="160">
        <v>5.4574300000000004</v>
      </c>
      <c r="C46" s="160">
        <v>0</v>
      </c>
      <c r="D46" s="160">
        <v>0</v>
      </c>
      <c r="E46" s="160">
        <v>0</v>
      </c>
      <c r="F46" s="160">
        <v>5.4574300000000004</v>
      </c>
      <c r="G46" s="268"/>
    </row>
    <row r="47" spans="1:7" ht="14.85" customHeight="1" thickBot="1">
      <c r="A47" s="984" t="s">
        <v>46</v>
      </c>
      <c r="B47" s="160">
        <v>0</v>
      </c>
      <c r="C47" s="160">
        <v>0</v>
      </c>
      <c r="D47" s="160">
        <v>0</v>
      </c>
      <c r="E47" s="160">
        <v>0</v>
      </c>
      <c r="F47" s="160">
        <v>0</v>
      </c>
      <c r="G47" s="268"/>
    </row>
    <row r="48" spans="1:7" ht="14.85" customHeight="1" thickTop="1" thickBot="1">
      <c r="A48" s="983" t="s">
        <v>47</v>
      </c>
      <c r="B48" s="159">
        <v>-115587.96896</v>
      </c>
      <c r="C48" s="159">
        <v>-117888.36472</v>
      </c>
      <c r="D48" s="159">
        <v>0</v>
      </c>
      <c r="E48" s="159">
        <v>-0.64539000000000002</v>
      </c>
      <c r="F48" s="159">
        <v>-233476.97907</v>
      </c>
      <c r="G48" s="268"/>
    </row>
    <row r="49" spans="1:7" ht="14.85" customHeight="1" thickTop="1">
      <c r="A49" s="986" t="s">
        <v>48</v>
      </c>
      <c r="B49" s="160">
        <v>-25143.020980000001</v>
      </c>
      <c r="C49" s="160">
        <v>-15519.753699999999</v>
      </c>
      <c r="D49" s="160">
        <v>0</v>
      </c>
      <c r="E49" s="160">
        <v>-0.64539000000000002</v>
      </c>
      <c r="F49" s="160">
        <v>-40663.42007</v>
      </c>
      <c r="G49" s="268"/>
    </row>
    <row r="50" spans="1:7" ht="14.85" customHeight="1">
      <c r="A50" s="984" t="s">
        <v>49</v>
      </c>
      <c r="B50" s="160">
        <v>-4508.4707800000006</v>
      </c>
      <c r="C50" s="160">
        <v>-2206.9127100000001</v>
      </c>
      <c r="D50" s="160">
        <v>0</v>
      </c>
      <c r="E50" s="160">
        <v>0</v>
      </c>
      <c r="F50" s="160">
        <v>-6715.3834900000002</v>
      </c>
      <c r="G50" s="268"/>
    </row>
    <row r="51" spans="1:7" ht="14.85" customHeight="1">
      <c r="A51" s="984" t="s">
        <v>50</v>
      </c>
      <c r="B51" s="160">
        <v>-21858.764230000001</v>
      </c>
      <c r="C51" s="160">
        <v>-1334.3923500000001</v>
      </c>
      <c r="D51" s="160">
        <v>0</v>
      </c>
      <c r="E51" s="160">
        <v>0</v>
      </c>
      <c r="F51" s="160">
        <v>-23193.156579999999</v>
      </c>
      <c r="G51" s="268"/>
    </row>
    <row r="52" spans="1:7" ht="14.85" customHeight="1">
      <c r="A52" s="984" t="s">
        <v>51</v>
      </c>
      <c r="B52" s="160">
        <v>-744.27122999999995</v>
      </c>
      <c r="C52" s="160">
        <v>-255.52635999999998</v>
      </c>
      <c r="D52" s="160">
        <v>0</v>
      </c>
      <c r="E52" s="160">
        <v>0</v>
      </c>
      <c r="F52" s="160">
        <v>-999.79759000000001</v>
      </c>
      <c r="G52" s="268"/>
    </row>
    <row r="53" spans="1:7" ht="14.85" customHeight="1">
      <c r="A53" s="984" t="s">
        <v>52</v>
      </c>
      <c r="B53" s="160">
        <v>-37047.691570000003</v>
      </c>
      <c r="C53" s="160">
        <v>-7430.6975700000003</v>
      </c>
      <c r="D53" s="160">
        <v>0</v>
      </c>
      <c r="E53" s="160">
        <v>0</v>
      </c>
      <c r="F53" s="160">
        <v>-44478.389139999999</v>
      </c>
      <c r="G53" s="268"/>
    </row>
    <row r="54" spans="1:7" ht="14.85" customHeight="1">
      <c r="A54" s="984" t="s">
        <v>53</v>
      </c>
      <c r="B54" s="160">
        <v>-1235.2936299999999</v>
      </c>
      <c r="C54" s="160">
        <v>-554.26846</v>
      </c>
      <c r="D54" s="160">
        <v>0</v>
      </c>
      <c r="E54" s="160">
        <v>0</v>
      </c>
      <c r="F54" s="160">
        <v>-1789.5620900000001</v>
      </c>
      <c r="G54" s="268"/>
    </row>
    <row r="55" spans="1:7" ht="14.85" customHeight="1">
      <c r="A55" s="986" t="s">
        <v>54</v>
      </c>
      <c r="B55" s="160">
        <v>0</v>
      </c>
      <c r="C55" s="160">
        <v>-89277.947090000001</v>
      </c>
      <c r="D55" s="160">
        <v>0</v>
      </c>
      <c r="E55" s="160">
        <v>0</v>
      </c>
      <c r="F55" s="160">
        <v>-89277.947090000001</v>
      </c>
      <c r="G55" s="268"/>
    </row>
    <row r="56" spans="1:7" ht="14.85" customHeight="1">
      <c r="A56" s="984" t="s">
        <v>55</v>
      </c>
      <c r="B56" s="160">
        <v>-24496.802309999999</v>
      </c>
      <c r="C56" s="160">
        <v>-755.25082999999995</v>
      </c>
      <c r="D56" s="160">
        <v>0</v>
      </c>
      <c r="E56" s="160">
        <v>0</v>
      </c>
      <c r="F56" s="160">
        <v>-25252.05314</v>
      </c>
      <c r="G56" s="268"/>
    </row>
    <row r="57" spans="1:7" ht="14.85" customHeight="1">
      <c r="A57" s="984" t="s">
        <v>56</v>
      </c>
      <c r="B57" s="160">
        <v>-553.65422999999998</v>
      </c>
      <c r="C57" s="160">
        <v>-553.61565000000007</v>
      </c>
      <c r="D57" s="160">
        <v>0</v>
      </c>
      <c r="E57" s="160">
        <v>0</v>
      </c>
      <c r="F57" s="160">
        <v>-1107.2698799999998</v>
      </c>
      <c r="G57" s="268"/>
    </row>
    <row r="58" spans="1:7" ht="14.85" customHeight="1" thickBot="1">
      <c r="A58" s="984" t="s">
        <v>57</v>
      </c>
      <c r="B58" s="160">
        <v>0</v>
      </c>
      <c r="C58" s="160">
        <v>0</v>
      </c>
      <c r="D58" s="160">
        <v>0</v>
      </c>
      <c r="E58" s="160">
        <v>0</v>
      </c>
      <c r="F58" s="160">
        <v>0</v>
      </c>
      <c r="G58" s="268"/>
    </row>
    <row r="59" spans="1:7" ht="14.85" customHeight="1" thickTop="1" thickBot="1">
      <c r="A59" s="983" t="s">
        <v>58</v>
      </c>
      <c r="B59" s="159">
        <v>49373.930340000006</v>
      </c>
      <c r="C59" s="159">
        <v>5058.9896600000002</v>
      </c>
      <c r="D59" s="159">
        <v>0</v>
      </c>
      <c r="E59" s="159">
        <v>0</v>
      </c>
      <c r="F59" s="159">
        <v>54432.92</v>
      </c>
      <c r="G59" s="268"/>
    </row>
    <row r="60" spans="1:7" ht="14.85" customHeight="1" thickTop="1">
      <c r="A60" s="984" t="s">
        <v>59</v>
      </c>
      <c r="B60" s="160">
        <v>0</v>
      </c>
      <c r="C60" s="160">
        <v>0</v>
      </c>
      <c r="D60" s="160">
        <v>0</v>
      </c>
      <c r="E60" s="160">
        <v>0</v>
      </c>
      <c r="F60" s="160">
        <v>0</v>
      </c>
      <c r="G60" s="268"/>
    </row>
    <row r="61" spans="1:7" ht="14.85" customHeight="1">
      <c r="A61" s="986" t="s">
        <v>60</v>
      </c>
      <c r="B61" s="160">
        <v>47522.783340000002</v>
      </c>
      <c r="C61" s="160">
        <v>1809.6929399999999</v>
      </c>
      <c r="D61" s="160">
        <v>0</v>
      </c>
      <c r="E61" s="160">
        <v>0</v>
      </c>
      <c r="F61" s="160">
        <v>49332.476280000003</v>
      </c>
      <c r="G61" s="268"/>
    </row>
    <row r="62" spans="1:7" ht="14.85" customHeight="1">
      <c r="A62" s="984" t="s">
        <v>61</v>
      </c>
      <c r="B62" s="160">
        <v>2101.4679900000001</v>
      </c>
      <c r="C62" s="160">
        <v>3249.2967200000003</v>
      </c>
      <c r="D62" s="160">
        <v>0</v>
      </c>
      <c r="E62" s="160">
        <v>0</v>
      </c>
      <c r="F62" s="160">
        <v>5350.7647100000004</v>
      </c>
      <c r="G62" s="268"/>
    </row>
    <row r="63" spans="1:7" ht="14.85" customHeight="1">
      <c r="A63" s="984" t="s">
        <v>62</v>
      </c>
      <c r="B63" s="160">
        <v>0</v>
      </c>
      <c r="C63" s="160">
        <v>0</v>
      </c>
      <c r="D63" s="160">
        <v>0</v>
      </c>
      <c r="E63" s="160">
        <v>0</v>
      </c>
      <c r="F63" s="160">
        <v>0</v>
      </c>
      <c r="G63" s="268"/>
    </row>
    <row r="64" spans="1:7" ht="14.85" customHeight="1" thickBot="1">
      <c r="A64" s="984" t="s">
        <v>63</v>
      </c>
      <c r="B64" s="160">
        <v>-250.32098999999999</v>
      </c>
      <c r="C64" s="160">
        <v>0</v>
      </c>
      <c r="D64" s="160">
        <v>0</v>
      </c>
      <c r="E64" s="160">
        <v>0</v>
      </c>
      <c r="F64" s="160">
        <v>-250.32098999999999</v>
      </c>
      <c r="G64" s="268"/>
    </row>
    <row r="65" spans="1:7" ht="14.85" customHeight="1" thickTop="1" thickBot="1">
      <c r="A65" s="983" t="s">
        <v>64</v>
      </c>
      <c r="B65" s="159">
        <v>930.90809000000002</v>
      </c>
      <c r="C65" s="159">
        <v>0</v>
      </c>
      <c r="D65" s="159">
        <v>0</v>
      </c>
      <c r="E65" s="159">
        <v>0</v>
      </c>
      <c r="F65" s="159">
        <v>930.90809000000002</v>
      </c>
      <c r="G65" s="268"/>
    </row>
    <row r="66" spans="1:7" ht="14.85" customHeight="1" thickTop="1">
      <c r="A66" s="984" t="s">
        <v>65</v>
      </c>
      <c r="B66" s="160">
        <v>0</v>
      </c>
      <c r="C66" s="160">
        <v>0</v>
      </c>
      <c r="D66" s="160">
        <v>0</v>
      </c>
      <c r="E66" s="160">
        <v>0</v>
      </c>
      <c r="F66" s="160">
        <v>0</v>
      </c>
      <c r="G66" s="268"/>
    </row>
    <row r="67" spans="1:7" ht="14.85" customHeight="1">
      <c r="A67" s="984" t="s">
        <v>66</v>
      </c>
      <c r="B67" s="160">
        <v>2681.8773900000001</v>
      </c>
      <c r="C67" s="160">
        <v>0</v>
      </c>
      <c r="D67" s="160">
        <v>0</v>
      </c>
      <c r="E67" s="160">
        <v>0</v>
      </c>
      <c r="F67" s="160">
        <v>2681.8773900000001</v>
      </c>
      <c r="G67" s="268"/>
    </row>
    <row r="68" spans="1:7" ht="14.85" customHeight="1">
      <c r="A68" s="984" t="s">
        <v>67</v>
      </c>
      <c r="B68" s="160">
        <v>1945.98074</v>
      </c>
      <c r="C68" s="160">
        <v>0</v>
      </c>
      <c r="D68" s="160">
        <v>0</v>
      </c>
      <c r="E68" s="160">
        <v>0</v>
      </c>
      <c r="F68" s="160">
        <v>1945.98074</v>
      </c>
      <c r="G68" s="268"/>
    </row>
    <row r="69" spans="1:7" ht="14.85" customHeight="1">
      <c r="A69" s="984" t="s">
        <v>68</v>
      </c>
      <c r="B69" s="160">
        <v>0</v>
      </c>
      <c r="C69" s="160">
        <v>0</v>
      </c>
      <c r="D69" s="160">
        <v>0</v>
      </c>
      <c r="E69" s="160">
        <v>0</v>
      </c>
      <c r="F69" s="160">
        <v>0</v>
      </c>
      <c r="G69" s="268"/>
    </row>
    <row r="70" spans="1:7" ht="14.85" customHeight="1" thickBot="1">
      <c r="A70" s="984" t="s">
        <v>69</v>
      </c>
      <c r="B70" s="160">
        <v>-3696.9500400000002</v>
      </c>
      <c r="C70" s="160">
        <v>0</v>
      </c>
      <c r="D70" s="160">
        <v>0</v>
      </c>
      <c r="E70" s="160">
        <v>0</v>
      </c>
      <c r="F70" s="160">
        <v>-3696.9500400000002</v>
      </c>
      <c r="G70" s="268"/>
    </row>
    <row r="71" spans="1:7" ht="14.85" customHeight="1" thickTop="1" thickBot="1">
      <c r="A71" s="983" t="s">
        <v>70</v>
      </c>
      <c r="B71" s="159">
        <v>5758.1291600000004</v>
      </c>
      <c r="C71" s="159">
        <v>1315.23776</v>
      </c>
      <c r="D71" s="159">
        <v>0</v>
      </c>
      <c r="E71" s="159">
        <v>0</v>
      </c>
      <c r="F71" s="159">
        <v>7073.3669199999995</v>
      </c>
      <c r="G71" s="268"/>
    </row>
    <row r="72" spans="1:7" ht="14.85" customHeight="1" thickTop="1">
      <c r="A72" s="984" t="s">
        <v>19</v>
      </c>
      <c r="B72" s="160">
        <v>0</v>
      </c>
      <c r="C72" s="160">
        <v>0</v>
      </c>
      <c r="D72" s="160">
        <v>0</v>
      </c>
      <c r="E72" s="160">
        <v>0</v>
      </c>
      <c r="F72" s="160">
        <v>0</v>
      </c>
      <c r="G72" s="268"/>
    </row>
    <row r="73" spans="1:7" ht="14.85" customHeight="1">
      <c r="A73" s="984" t="s">
        <v>20</v>
      </c>
      <c r="B73" s="160">
        <v>4898.2484000000004</v>
      </c>
      <c r="C73" s="160">
        <v>686</v>
      </c>
      <c r="D73" s="160">
        <v>0</v>
      </c>
      <c r="E73" s="160">
        <v>0</v>
      </c>
      <c r="F73" s="160">
        <v>5584.2484000000004</v>
      </c>
      <c r="G73" s="268"/>
    </row>
    <row r="74" spans="1:7" ht="14.85" customHeight="1">
      <c r="A74" s="984" t="s">
        <v>21</v>
      </c>
      <c r="B74" s="160">
        <v>0</v>
      </c>
      <c r="C74" s="160">
        <v>0</v>
      </c>
      <c r="D74" s="160">
        <v>0</v>
      </c>
      <c r="E74" s="160">
        <v>0</v>
      </c>
      <c r="F74" s="160">
        <v>0</v>
      </c>
      <c r="G74" s="268"/>
    </row>
    <row r="75" spans="1:7" ht="14.85" customHeight="1">
      <c r="A75" s="984" t="s">
        <v>22</v>
      </c>
      <c r="B75" s="160">
        <v>0</v>
      </c>
      <c r="C75" s="160">
        <v>0</v>
      </c>
      <c r="D75" s="160">
        <v>0</v>
      </c>
      <c r="E75" s="160">
        <v>0</v>
      </c>
      <c r="F75" s="160">
        <v>0</v>
      </c>
      <c r="G75" s="268"/>
    </row>
    <row r="76" spans="1:7" ht="14.85" customHeight="1">
      <c r="A76" s="984" t="s">
        <v>71</v>
      </c>
      <c r="B76" s="160">
        <v>728.4</v>
      </c>
      <c r="C76" s="160">
        <v>0</v>
      </c>
      <c r="D76" s="160">
        <v>0</v>
      </c>
      <c r="E76" s="160">
        <v>0</v>
      </c>
      <c r="F76" s="160">
        <v>728.4</v>
      </c>
      <c r="G76" s="268"/>
    </row>
    <row r="77" spans="1:7" ht="14.85" customHeight="1">
      <c r="A77" s="984" t="s">
        <v>72</v>
      </c>
      <c r="B77" s="160">
        <v>13.94</v>
      </c>
      <c r="C77" s="160">
        <v>781.88475000000005</v>
      </c>
      <c r="D77" s="160">
        <v>0</v>
      </c>
      <c r="E77" s="160">
        <v>0</v>
      </c>
      <c r="F77" s="160">
        <v>795.82474999999999</v>
      </c>
      <c r="G77" s="268"/>
    </row>
    <row r="78" spans="1:7" ht="14.85" customHeight="1">
      <c r="A78" s="984" t="s">
        <v>24</v>
      </c>
      <c r="B78" s="160">
        <v>0</v>
      </c>
      <c r="C78" s="160">
        <v>0</v>
      </c>
      <c r="D78" s="160">
        <v>0</v>
      </c>
      <c r="E78" s="160">
        <v>0</v>
      </c>
      <c r="F78" s="160">
        <v>0</v>
      </c>
      <c r="G78" s="268"/>
    </row>
    <row r="79" spans="1:7" ht="14.85" customHeight="1">
      <c r="A79" s="984" t="s">
        <v>73</v>
      </c>
      <c r="B79" s="160">
        <v>117.54075999999999</v>
      </c>
      <c r="C79" s="160">
        <v>69.952929999999995</v>
      </c>
      <c r="D79" s="160">
        <v>0</v>
      </c>
      <c r="E79" s="160">
        <v>0</v>
      </c>
      <c r="F79" s="160">
        <v>187.49369000000002</v>
      </c>
      <c r="G79" s="268"/>
    </row>
    <row r="80" spans="1:7" ht="14.85" customHeight="1" thickBot="1">
      <c r="A80" s="984" t="s">
        <v>74</v>
      </c>
      <c r="B80" s="160">
        <v>0</v>
      </c>
      <c r="C80" s="160">
        <v>-222.59992000000003</v>
      </c>
      <c r="D80" s="160">
        <v>0</v>
      </c>
      <c r="E80" s="160">
        <v>0</v>
      </c>
      <c r="F80" s="160">
        <v>-222.59992000000003</v>
      </c>
      <c r="G80" s="268"/>
    </row>
    <row r="81" spans="1:7" ht="14.85" customHeight="1" thickTop="1" thickBot="1">
      <c r="A81" s="983" t="s">
        <v>75</v>
      </c>
      <c r="B81" s="159">
        <v>198583.61213999998</v>
      </c>
      <c r="C81" s="159">
        <v>0</v>
      </c>
      <c r="D81" s="159">
        <v>0</v>
      </c>
      <c r="E81" s="159">
        <v>0</v>
      </c>
      <c r="F81" s="159">
        <v>198583.61213999998</v>
      </c>
      <c r="G81" s="268"/>
    </row>
    <row r="82" spans="1:7" ht="14.85" customHeight="1" thickTop="1">
      <c r="A82" s="984" t="s">
        <v>76</v>
      </c>
      <c r="B82" s="160">
        <v>35846.086380000001</v>
      </c>
      <c r="C82" s="160">
        <v>0</v>
      </c>
      <c r="D82" s="160">
        <v>0</v>
      </c>
      <c r="E82" s="160">
        <v>0</v>
      </c>
      <c r="F82" s="160">
        <v>35846.086380000001</v>
      </c>
      <c r="G82" s="268"/>
    </row>
    <row r="83" spans="1:7" ht="14.85" customHeight="1">
      <c r="A83" s="984" t="s">
        <v>77</v>
      </c>
      <c r="B83" s="160">
        <v>47199.784220000001</v>
      </c>
      <c r="C83" s="160">
        <v>0</v>
      </c>
      <c r="D83" s="160">
        <v>0</v>
      </c>
      <c r="E83" s="160">
        <v>0</v>
      </c>
      <c r="F83" s="160">
        <v>47199.784220000001</v>
      </c>
      <c r="G83" s="268"/>
    </row>
    <row r="84" spans="1:7" ht="14.85" customHeight="1">
      <c r="A84" s="984" t="s">
        <v>78</v>
      </c>
      <c r="B84" s="160">
        <v>18070.377059999999</v>
      </c>
      <c r="C84" s="160">
        <v>0</v>
      </c>
      <c r="D84" s="160">
        <v>0</v>
      </c>
      <c r="E84" s="160">
        <v>0</v>
      </c>
      <c r="F84" s="160">
        <v>18070.377059999999</v>
      </c>
      <c r="G84" s="268"/>
    </row>
    <row r="85" spans="1:7" ht="14.85" customHeight="1">
      <c r="A85" s="984" t="s">
        <v>79</v>
      </c>
      <c r="B85" s="160">
        <v>29009.613239999999</v>
      </c>
      <c r="C85" s="160">
        <v>0</v>
      </c>
      <c r="D85" s="160">
        <v>0</v>
      </c>
      <c r="E85" s="160">
        <v>0</v>
      </c>
      <c r="F85" s="160">
        <v>29009.613239999999</v>
      </c>
      <c r="G85" s="268"/>
    </row>
    <row r="86" spans="1:7" ht="14.85" customHeight="1">
      <c r="A86" s="984" t="s">
        <v>80</v>
      </c>
      <c r="B86" s="160">
        <v>49726.572820000001</v>
      </c>
      <c r="C86" s="160">
        <v>0</v>
      </c>
      <c r="D86" s="160">
        <v>0</v>
      </c>
      <c r="E86" s="160">
        <v>0</v>
      </c>
      <c r="F86" s="160">
        <v>49726.572820000001</v>
      </c>
      <c r="G86" s="268"/>
    </row>
    <row r="87" spans="1:7" ht="14.85" customHeight="1">
      <c r="A87" s="984" t="s">
        <v>81</v>
      </c>
      <c r="B87" s="160">
        <v>8511.0908500000005</v>
      </c>
      <c r="C87" s="160">
        <v>0</v>
      </c>
      <c r="D87" s="160">
        <v>0</v>
      </c>
      <c r="E87" s="160">
        <v>0</v>
      </c>
      <c r="F87" s="160">
        <v>8511.0908500000005</v>
      </c>
      <c r="G87" s="268"/>
    </row>
    <row r="88" spans="1:7" ht="14.85" customHeight="1">
      <c r="A88" s="984" t="s">
        <v>82</v>
      </c>
      <c r="B88" s="160">
        <v>184.30876000000001</v>
      </c>
      <c r="C88" s="160">
        <v>0</v>
      </c>
      <c r="D88" s="160">
        <v>0</v>
      </c>
      <c r="E88" s="160">
        <v>0</v>
      </c>
      <c r="F88" s="160">
        <v>184.30876000000001</v>
      </c>
      <c r="G88" s="268"/>
    </row>
    <row r="89" spans="1:7" ht="14.85" customHeight="1">
      <c r="A89" s="984" t="s">
        <v>83</v>
      </c>
      <c r="B89" s="160">
        <v>0</v>
      </c>
      <c r="C89" s="160">
        <v>0</v>
      </c>
      <c r="D89" s="160">
        <v>0</v>
      </c>
      <c r="E89" s="160">
        <v>0</v>
      </c>
      <c r="F89" s="160">
        <v>0</v>
      </c>
      <c r="G89" s="268"/>
    </row>
    <row r="90" spans="1:7" ht="14.85" customHeight="1" thickBot="1">
      <c r="A90" s="984" t="s">
        <v>84</v>
      </c>
      <c r="B90" s="160">
        <v>10035.77881</v>
      </c>
      <c r="C90" s="160">
        <v>0</v>
      </c>
      <c r="D90" s="160">
        <v>0</v>
      </c>
      <c r="E90" s="160">
        <v>0</v>
      </c>
      <c r="F90" s="160">
        <v>10035.77881</v>
      </c>
      <c r="G90" s="268"/>
    </row>
    <row r="91" spans="1:7" ht="14.85" customHeight="1" thickTop="1" thickBot="1">
      <c r="A91" s="983" t="s">
        <v>85</v>
      </c>
      <c r="B91" s="159">
        <v>39848.080750000001</v>
      </c>
      <c r="C91" s="159">
        <v>555.13391000000001</v>
      </c>
      <c r="D91" s="159">
        <v>0</v>
      </c>
      <c r="E91" s="159">
        <v>0</v>
      </c>
      <c r="F91" s="159">
        <v>40403.214659999998</v>
      </c>
      <c r="G91" s="268"/>
    </row>
    <row r="92" spans="1:7" ht="14.85" customHeight="1" thickTop="1">
      <c r="A92" s="984" t="s">
        <v>86</v>
      </c>
      <c r="B92" s="160">
        <v>8599.7718800000002</v>
      </c>
      <c r="C92" s="160">
        <v>0</v>
      </c>
      <c r="D92" s="160">
        <v>0</v>
      </c>
      <c r="E92" s="160">
        <v>0</v>
      </c>
      <c r="F92" s="160">
        <v>8599.7718800000002</v>
      </c>
      <c r="G92" s="268"/>
    </row>
    <row r="93" spans="1:7" ht="14.85" customHeight="1">
      <c r="A93" s="984" t="s">
        <v>87</v>
      </c>
      <c r="B93" s="160">
        <v>9060.0128800000002</v>
      </c>
      <c r="C93" s="160">
        <v>0</v>
      </c>
      <c r="D93" s="160">
        <v>0</v>
      </c>
      <c r="E93" s="160">
        <v>0</v>
      </c>
      <c r="F93" s="160">
        <v>9060.0128800000002</v>
      </c>
      <c r="G93" s="268"/>
    </row>
    <row r="94" spans="1:7" ht="14.85" customHeight="1">
      <c r="A94" s="984" t="s">
        <v>88</v>
      </c>
      <c r="B94" s="160">
        <v>568.01397999999995</v>
      </c>
      <c r="C94" s="160">
        <v>555.20361000000003</v>
      </c>
      <c r="D94" s="160">
        <v>0</v>
      </c>
      <c r="E94" s="160">
        <v>0</v>
      </c>
      <c r="F94" s="160">
        <v>1123.21759</v>
      </c>
      <c r="G94" s="268"/>
    </row>
    <row r="95" spans="1:7" ht="14.85" customHeight="1">
      <c r="A95" s="984" t="s">
        <v>89</v>
      </c>
      <c r="B95" s="160">
        <v>21620.283640000001</v>
      </c>
      <c r="C95" s="160">
        <v>0</v>
      </c>
      <c r="D95" s="160">
        <v>0</v>
      </c>
      <c r="E95" s="160">
        <v>0</v>
      </c>
      <c r="F95" s="160">
        <v>21620.283640000001</v>
      </c>
      <c r="G95" s="268"/>
    </row>
    <row r="96" spans="1:7" ht="14.85" customHeight="1" thickBot="1">
      <c r="A96" s="984" t="s">
        <v>90</v>
      </c>
      <c r="B96" s="160">
        <v>-1.6299999999999999E-3</v>
      </c>
      <c r="C96" s="160">
        <v>-6.9699999999999998E-2</v>
      </c>
      <c r="D96" s="160">
        <v>0</v>
      </c>
      <c r="E96" s="160">
        <v>0</v>
      </c>
      <c r="F96" s="160">
        <v>-7.1330000000000005E-2</v>
      </c>
      <c r="G96" s="268"/>
    </row>
    <row r="97" spans="1:7" ht="14.85" customHeight="1" thickTop="1" thickBot="1">
      <c r="A97" s="987" t="s">
        <v>91</v>
      </c>
      <c r="B97" s="162">
        <v>6610720.91732</v>
      </c>
      <c r="C97" s="162">
        <v>1428692.3410399999</v>
      </c>
      <c r="D97" s="162">
        <v>0</v>
      </c>
      <c r="E97" s="162">
        <v>525.83382999999992</v>
      </c>
      <c r="F97" s="162">
        <v>8039939.0921899993</v>
      </c>
      <c r="G97" s="268"/>
    </row>
    <row r="98" spans="1:7" ht="14.85" customHeight="1" thickTop="1" thickBot="1">
      <c r="A98" s="988" t="s">
        <v>92</v>
      </c>
      <c r="B98" s="159">
        <v>5689983.2819300005</v>
      </c>
      <c r="C98" s="159">
        <v>908106.00180999993</v>
      </c>
      <c r="D98" s="159">
        <v>0</v>
      </c>
      <c r="E98" s="159">
        <v>512.96215999999993</v>
      </c>
      <c r="F98" s="159">
        <v>6598602.2458999995</v>
      </c>
      <c r="G98" s="268"/>
    </row>
    <row r="99" spans="1:7" ht="14.85" customHeight="1" thickTop="1">
      <c r="A99" s="163" t="s">
        <v>93</v>
      </c>
      <c r="B99" s="160">
        <v>70278.602900000013</v>
      </c>
      <c r="C99" s="160">
        <v>20609.560010000001</v>
      </c>
      <c r="D99" s="160">
        <v>0</v>
      </c>
      <c r="E99" s="160">
        <v>43.901050000000005</v>
      </c>
      <c r="F99" s="160">
        <v>90932.063959999999</v>
      </c>
      <c r="G99" s="268"/>
    </row>
    <row r="100" spans="1:7" ht="14.85" customHeight="1">
      <c r="A100" s="163" t="s">
        <v>94</v>
      </c>
      <c r="B100" s="160">
        <v>68521.229519999993</v>
      </c>
      <c r="C100" s="160">
        <v>19627.169389999999</v>
      </c>
      <c r="D100" s="160">
        <v>0</v>
      </c>
      <c r="E100" s="160">
        <v>0</v>
      </c>
      <c r="F100" s="160">
        <v>88148.398910000004</v>
      </c>
      <c r="G100" s="268"/>
    </row>
    <row r="101" spans="1:7" ht="14.85" customHeight="1">
      <c r="A101" s="163" t="s">
        <v>95</v>
      </c>
      <c r="B101" s="160">
        <v>1757.37338</v>
      </c>
      <c r="C101" s="160">
        <v>982.39062000000001</v>
      </c>
      <c r="D101" s="160">
        <v>0</v>
      </c>
      <c r="E101" s="160">
        <v>43.901050000000005</v>
      </c>
      <c r="F101" s="160">
        <v>2783.6650499999996</v>
      </c>
      <c r="G101" s="268"/>
    </row>
    <row r="102" spans="1:7" ht="14.85" customHeight="1">
      <c r="A102" s="163" t="s">
        <v>96</v>
      </c>
      <c r="B102" s="160">
        <v>1203942.9349799999</v>
      </c>
      <c r="C102" s="160">
        <v>295018.0098</v>
      </c>
      <c r="D102" s="160">
        <v>0</v>
      </c>
      <c r="E102" s="160">
        <v>15.91314</v>
      </c>
      <c r="F102" s="160">
        <v>1498976.8579200001</v>
      </c>
      <c r="G102" s="268"/>
    </row>
    <row r="103" spans="1:7" ht="14.85" customHeight="1">
      <c r="A103" s="163" t="s">
        <v>97</v>
      </c>
      <c r="B103" s="160">
        <v>231769.24353000001</v>
      </c>
      <c r="C103" s="160">
        <v>123005.64913999999</v>
      </c>
      <c r="D103" s="160">
        <v>0</v>
      </c>
      <c r="E103" s="160">
        <v>223.86564000000001</v>
      </c>
      <c r="F103" s="160">
        <v>354998.75831</v>
      </c>
      <c r="G103" s="268"/>
    </row>
    <row r="104" spans="1:7" ht="14.85" customHeight="1">
      <c r="A104" s="989" t="s">
        <v>98</v>
      </c>
      <c r="B104" s="160">
        <v>22740.683969999998</v>
      </c>
      <c r="C104" s="160">
        <v>21675.792260000002</v>
      </c>
      <c r="D104" s="160">
        <v>0</v>
      </c>
      <c r="E104" s="160">
        <v>0</v>
      </c>
      <c r="F104" s="160">
        <v>44416.47623</v>
      </c>
      <c r="G104" s="268"/>
    </row>
    <row r="105" spans="1:7" ht="14.85" customHeight="1">
      <c r="A105" s="989" t="s">
        <v>99</v>
      </c>
      <c r="B105" s="160">
        <v>4082.95363</v>
      </c>
      <c r="C105" s="160">
        <v>3768.5578100000002</v>
      </c>
      <c r="D105" s="160">
        <v>0</v>
      </c>
      <c r="E105" s="160">
        <v>223.86564000000001</v>
      </c>
      <c r="F105" s="160">
        <v>8075.3770800000002</v>
      </c>
      <c r="G105" s="268"/>
    </row>
    <row r="106" spans="1:7" ht="14.85" customHeight="1">
      <c r="A106" s="147" t="s">
        <v>100</v>
      </c>
      <c r="B106" s="160">
        <v>6.5</v>
      </c>
      <c r="C106" s="160">
        <v>0</v>
      </c>
      <c r="D106" s="160">
        <v>0</v>
      </c>
      <c r="E106" s="160">
        <v>0</v>
      </c>
      <c r="F106" s="160">
        <v>6.5</v>
      </c>
      <c r="G106" s="268"/>
    </row>
    <row r="107" spans="1:7" ht="14.85" customHeight="1">
      <c r="A107" s="147" t="s">
        <v>101</v>
      </c>
      <c r="B107" s="160">
        <v>8</v>
      </c>
      <c r="C107" s="160">
        <v>0</v>
      </c>
      <c r="D107" s="160">
        <v>0</v>
      </c>
      <c r="E107" s="160">
        <v>0</v>
      </c>
      <c r="F107" s="160">
        <v>8</v>
      </c>
      <c r="G107" s="268"/>
    </row>
    <row r="108" spans="1:7" ht="14.85" customHeight="1">
      <c r="A108" s="147" t="s">
        <v>102</v>
      </c>
      <c r="B108" s="160">
        <v>26654.519909999999</v>
      </c>
      <c r="C108" s="160">
        <v>3529.6232400000004</v>
      </c>
      <c r="D108" s="160">
        <v>0</v>
      </c>
      <c r="E108" s="160">
        <v>0</v>
      </c>
      <c r="F108" s="160">
        <v>30184.14315</v>
      </c>
      <c r="G108" s="268"/>
    </row>
    <row r="109" spans="1:7" ht="14.85" customHeight="1">
      <c r="A109" s="147" t="s">
        <v>103</v>
      </c>
      <c r="B109" s="160">
        <v>64764.94629</v>
      </c>
      <c r="C109" s="160">
        <v>11270.33325</v>
      </c>
      <c r="D109" s="160">
        <v>0</v>
      </c>
      <c r="E109" s="160">
        <v>0</v>
      </c>
      <c r="F109" s="160">
        <v>76035.279540000003</v>
      </c>
      <c r="G109" s="268"/>
    </row>
    <row r="110" spans="1:7" ht="14.85" customHeight="1">
      <c r="A110" s="147" t="s">
        <v>104</v>
      </c>
      <c r="B110" s="160">
        <v>13414.11261</v>
      </c>
      <c r="C110" s="160">
        <v>10251.05881</v>
      </c>
      <c r="D110" s="160">
        <v>0</v>
      </c>
      <c r="E110" s="160">
        <v>0</v>
      </c>
      <c r="F110" s="160">
        <v>23665.171420000002</v>
      </c>
      <c r="G110" s="268"/>
    </row>
    <row r="111" spans="1:7" ht="14.85" customHeight="1">
      <c r="A111" s="147" t="s">
        <v>105</v>
      </c>
      <c r="B111" s="160">
        <v>100097.52712</v>
      </c>
      <c r="C111" s="160">
        <v>72510.283769999995</v>
      </c>
      <c r="D111" s="160">
        <v>0</v>
      </c>
      <c r="E111" s="160">
        <v>0</v>
      </c>
      <c r="F111" s="160">
        <v>172607.81088999999</v>
      </c>
      <c r="G111" s="268"/>
    </row>
    <row r="112" spans="1:7" ht="14.85" customHeight="1">
      <c r="A112" s="148" t="s">
        <v>106</v>
      </c>
      <c r="B112" s="160">
        <v>44183.47782</v>
      </c>
      <c r="C112" s="160">
        <v>18995.79738</v>
      </c>
      <c r="D112" s="160">
        <v>0</v>
      </c>
      <c r="E112" s="160">
        <v>229.28066000000001</v>
      </c>
      <c r="F112" s="160">
        <v>63408.55586</v>
      </c>
      <c r="G112" s="268"/>
    </row>
    <row r="113" spans="1:7" ht="14.85" customHeight="1">
      <c r="A113" s="148" t="s">
        <v>107</v>
      </c>
      <c r="B113" s="160">
        <v>3924869.4667399996</v>
      </c>
      <c r="C113" s="160">
        <v>418514.52768</v>
      </c>
      <c r="D113" s="160">
        <v>0</v>
      </c>
      <c r="E113" s="160">
        <v>0</v>
      </c>
      <c r="F113" s="160">
        <v>4343383.9944200004</v>
      </c>
      <c r="G113" s="268"/>
    </row>
    <row r="114" spans="1:7" ht="14.85" customHeight="1" thickBot="1">
      <c r="A114" s="163" t="s">
        <v>108</v>
      </c>
      <c r="B114" s="160">
        <v>214939.55596</v>
      </c>
      <c r="C114" s="160">
        <v>31962.4578</v>
      </c>
      <c r="D114" s="160">
        <v>0</v>
      </c>
      <c r="E114" s="160">
        <v>1.6699999999999998E-3</v>
      </c>
      <c r="F114" s="160">
        <v>246902.01543</v>
      </c>
      <c r="G114" s="268"/>
    </row>
    <row r="115" spans="1:7" ht="14.85" customHeight="1" thickTop="1" thickBot="1">
      <c r="A115" s="990" t="s">
        <v>109</v>
      </c>
      <c r="B115" s="162">
        <v>785.65092000000004</v>
      </c>
      <c r="C115" s="162">
        <v>15.07362</v>
      </c>
      <c r="D115" s="162">
        <v>0</v>
      </c>
      <c r="E115" s="162">
        <v>0</v>
      </c>
      <c r="F115" s="162">
        <v>800.72454000000005</v>
      </c>
      <c r="G115" s="268"/>
    </row>
    <row r="116" spans="1:7" ht="14.85" customHeight="1" thickTop="1" thickBot="1">
      <c r="A116" s="988" t="s">
        <v>110</v>
      </c>
      <c r="B116" s="159">
        <v>112036.16303</v>
      </c>
      <c r="C116" s="159">
        <v>1329.5841399999999</v>
      </c>
      <c r="D116" s="159">
        <v>0</v>
      </c>
      <c r="E116" s="159">
        <v>0</v>
      </c>
      <c r="F116" s="159">
        <v>113365.74717</v>
      </c>
      <c r="G116" s="268"/>
    </row>
    <row r="117" spans="1:7" ht="14.85" customHeight="1" thickTop="1">
      <c r="A117" s="163" t="s">
        <v>111</v>
      </c>
      <c r="B117" s="160">
        <v>0</v>
      </c>
      <c r="C117" s="160">
        <v>0</v>
      </c>
      <c r="D117" s="160">
        <v>0</v>
      </c>
      <c r="E117" s="160">
        <v>0</v>
      </c>
      <c r="F117" s="160">
        <v>0</v>
      </c>
      <c r="G117" s="268"/>
    </row>
    <row r="118" spans="1:7" ht="14.85" customHeight="1">
      <c r="A118" s="163" t="s">
        <v>112</v>
      </c>
      <c r="B118" s="160">
        <v>18334.864420000002</v>
      </c>
      <c r="C118" s="160">
        <v>1329.5841399999999</v>
      </c>
      <c r="D118" s="160">
        <v>0</v>
      </c>
      <c r="E118" s="160">
        <v>0</v>
      </c>
      <c r="F118" s="160">
        <v>19664.448559999997</v>
      </c>
      <c r="G118" s="268"/>
    </row>
    <row r="119" spans="1:7" ht="14.85" customHeight="1">
      <c r="A119" s="163" t="s">
        <v>113</v>
      </c>
      <c r="B119" s="160">
        <v>9733.1365000000005</v>
      </c>
      <c r="C119" s="160">
        <v>0</v>
      </c>
      <c r="D119" s="160">
        <v>0</v>
      </c>
      <c r="E119" s="160">
        <v>0</v>
      </c>
      <c r="F119" s="160">
        <v>9733.1365000000005</v>
      </c>
      <c r="G119" s="268"/>
    </row>
    <row r="120" spans="1:7" ht="14.85" customHeight="1">
      <c r="A120" s="163" t="s">
        <v>114</v>
      </c>
      <c r="B120" s="160">
        <v>0</v>
      </c>
      <c r="C120" s="160">
        <v>0</v>
      </c>
      <c r="D120" s="160">
        <v>0</v>
      </c>
      <c r="E120" s="160">
        <v>0</v>
      </c>
      <c r="F120" s="160">
        <v>0</v>
      </c>
      <c r="G120" s="268"/>
    </row>
    <row r="121" spans="1:7" ht="14.85" customHeight="1">
      <c r="A121" s="163" t="s">
        <v>115</v>
      </c>
      <c r="B121" s="160">
        <v>83025.998359999998</v>
      </c>
      <c r="C121" s="160">
        <v>0</v>
      </c>
      <c r="D121" s="160">
        <v>0</v>
      </c>
      <c r="E121" s="160">
        <v>0</v>
      </c>
      <c r="F121" s="160">
        <v>83025.998359999998</v>
      </c>
      <c r="G121" s="268"/>
    </row>
    <row r="122" spans="1:7" ht="14.85" customHeight="1" thickBot="1">
      <c r="A122" s="163" t="s">
        <v>116</v>
      </c>
      <c r="B122" s="160">
        <v>942.16375000000005</v>
      </c>
      <c r="C122" s="160">
        <v>0</v>
      </c>
      <c r="D122" s="160">
        <v>0</v>
      </c>
      <c r="E122" s="160">
        <v>0</v>
      </c>
      <c r="F122" s="160">
        <v>942.16375000000005</v>
      </c>
      <c r="G122" s="268"/>
    </row>
    <row r="123" spans="1:7" ht="14.85" customHeight="1" thickTop="1" thickBot="1">
      <c r="A123" s="988" t="s">
        <v>117</v>
      </c>
      <c r="B123" s="159">
        <v>528587.66729000001</v>
      </c>
      <c r="C123" s="159">
        <v>206676.59853999998</v>
      </c>
      <c r="D123" s="159">
        <v>0</v>
      </c>
      <c r="E123" s="159">
        <v>0</v>
      </c>
      <c r="F123" s="159">
        <v>735264.26583000005</v>
      </c>
      <c r="G123" s="268"/>
    </row>
    <row r="124" spans="1:7" ht="14.85" customHeight="1" thickTop="1">
      <c r="A124" s="163" t="s">
        <v>118</v>
      </c>
      <c r="B124" s="160">
        <v>0</v>
      </c>
      <c r="C124" s="160">
        <v>0</v>
      </c>
      <c r="D124" s="160">
        <v>0</v>
      </c>
      <c r="E124" s="160">
        <v>0</v>
      </c>
      <c r="F124" s="160">
        <v>0</v>
      </c>
      <c r="G124" s="268"/>
    </row>
    <row r="125" spans="1:7" ht="14.85" customHeight="1">
      <c r="A125" s="163" t="s">
        <v>119</v>
      </c>
      <c r="B125" s="160">
        <v>0</v>
      </c>
      <c r="C125" s="160">
        <v>0</v>
      </c>
      <c r="D125" s="160">
        <v>0</v>
      </c>
      <c r="E125" s="160">
        <v>0</v>
      </c>
      <c r="F125" s="160">
        <v>0</v>
      </c>
      <c r="G125" s="268"/>
    </row>
    <row r="126" spans="1:7" ht="14.85" customHeight="1">
      <c r="A126" s="163" t="s">
        <v>120</v>
      </c>
      <c r="B126" s="160">
        <v>0</v>
      </c>
      <c r="C126" s="160">
        <v>0</v>
      </c>
      <c r="D126" s="160">
        <v>0</v>
      </c>
      <c r="E126" s="160">
        <v>0</v>
      </c>
      <c r="F126" s="160">
        <v>0</v>
      </c>
      <c r="G126" s="268"/>
    </row>
    <row r="127" spans="1:7" ht="14.85" customHeight="1">
      <c r="A127" s="163" t="s">
        <v>121</v>
      </c>
      <c r="B127" s="160">
        <v>67487.5</v>
      </c>
      <c r="C127" s="160">
        <v>7913.9663499999997</v>
      </c>
      <c r="D127" s="160">
        <v>0</v>
      </c>
      <c r="E127" s="160">
        <v>0</v>
      </c>
      <c r="F127" s="160">
        <v>75401.466349999988</v>
      </c>
      <c r="G127" s="268"/>
    </row>
    <row r="128" spans="1:7" ht="14.85" customHeight="1">
      <c r="A128" s="163" t="s">
        <v>122</v>
      </c>
      <c r="B128" s="160">
        <v>441159.40531</v>
      </c>
      <c r="C128" s="160">
        <v>57677.085549999996</v>
      </c>
      <c r="D128" s="160">
        <v>0</v>
      </c>
      <c r="E128" s="160">
        <v>0</v>
      </c>
      <c r="F128" s="160">
        <v>498836.49086000002</v>
      </c>
      <c r="G128" s="268"/>
    </row>
    <row r="129" spans="1:7" ht="14.85" customHeight="1">
      <c r="A129" s="163" t="s">
        <v>123</v>
      </c>
      <c r="B129" s="160">
        <v>0</v>
      </c>
      <c r="C129" s="160">
        <v>0</v>
      </c>
      <c r="D129" s="160">
        <v>0</v>
      </c>
      <c r="E129" s="160">
        <v>0</v>
      </c>
      <c r="F129" s="160">
        <v>0</v>
      </c>
      <c r="G129" s="268"/>
    </row>
    <row r="130" spans="1:7" ht="14.85" customHeight="1">
      <c r="A130" s="163" t="s">
        <v>124</v>
      </c>
      <c r="B130" s="160">
        <v>0</v>
      </c>
      <c r="C130" s="160">
        <v>137696.59875999999</v>
      </c>
      <c r="D130" s="160">
        <v>0</v>
      </c>
      <c r="E130" s="160">
        <v>0</v>
      </c>
      <c r="F130" s="160">
        <v>137696.59875999999</v>
      </c>
      <c r="G130" s="268"/>
    </row>
    <row r="131" spans="1:7" ht="14.85" customHeight="1" thickBot="1">
      <c r="A131" s="163" t="s">
        <v>125</v>
      </c>
      <c r="B131" s="160">
        <v>19940.761979999999</v>
      </c>
      <c r="C131" s="160">
        <v>3388.9478799999997</v>
      </c>
      <c r="D131" s="160">
        <v>0</v>
      </c>
      <c r="E131" s="160">
        <v>0</v>
      </c>
      <c r="F131" s="160">
        <v>23329.709859999999</v>
      </c>
      <c r="G131" s="268"/>
    </row>
    <row r="132" spans="1:7" ht="14.85" customHeight="1" thickTop="1" thickBot="1">
      <c r="A132" s="988" t="s">
        <v>126</v>
      </c>
      <c r="B132" s="159">
        <v>156759.27602000002</v>
      </c>
      <c r="C132" s="159">
        <v>17807.272260000002</v>
      </c>
      <c r="D132" s="159">
        <v>0</v>
      </c>
      <c r="E132" s="159">
        <v>6.0843800000000003</v>
      </c>
      <c r="F132" s="159">
        <v>174572.63266</v>
      </c>
      <c r="G132" s="268"/>
    </row>
    <row r="133" spans="1:7" ht="14.85" customHeight="1" thickTop="1">
      <c r="A133" s="163" t="s">
        <v>59</v>
      </c>
      <c r="B133" s="160">
        <v>134.17527999999999</v>
      </c>
      <c r="C133" s="160">
        <v>4.5397400000000001</v>
      </c>
      <c r="D133" s="160">
        <v>0</v>
      </c>
      <c r="E133" s="160">
        <v>0</v>
      </c>
      <c r="F133" s="160">
        <v>138.71501999999998</v>
      </c>
      <c r="G133" s="268"/>
    </row>
    <row r="134" spans="1:7" ht="14.85" customHeight="1">
      <c r="A134" s="163" t="s">
        <v>61</v>
      </c>
      <c r="B134" s="160">
        <v>34914.034390000001</v>
      </c>
      <c r="C134" s="160">
        <v>8006.2092400000001</v>
      </c>
      <c r="D134" s="160">
        <v>0</v>
      </c>
      <c r="E134" s="160">
        <v>6.0843800000000003</v>
      </c>
      <c r="F134" s="160">
        <v>42926.328009999997</v>
      </c>
      <c r="G134" s="268"/>
    </row>
    <row r="135" spans="1:7" ht="14.85" customHeight="1">
      <c r="A135" s="163" t="s">
        <v>127</v>
      </c>
      <c r="B135" s="160">
        <v>121044.53219</v>
      </c>
      <c r="C135" s="160">
        <v>9783.3892599999999</v>
      </c>
      <c r="D135" s="160">
        <v>0</v>
      </c>
      <c r="E135" s="160">
        <v>0</v>
      </c>
      <c r="F135" s="160">
        <v>130827.92145000001</v>
      </c>
      <c r="G135" s="268"/>
    </row>
    <row r="136" spans="1:7" ht="14.85" customHeight="1">
      <c r="A136" s="163" t="s">
        <v>88</v>
      </c>
      <c r="B136" s="160">
        <v>666.53416000000004</v>
      </c>
      <c r="C136" s="160">
        <v>13.13402</v>
      </c>
      <c r="D136" s="160">
        <v>0</v>
      </c>
      <c r="E136" s="160">
        <v>0</v>
      </c>
      <c r="F136" s="160">
        <v>679.66818000000001</v>
      </c>
      <c r="G136" s="268"/>
    </row>
    <row r="137" spans="1:7" ht="14.85" customHeight="1" thickBot="1">
      <c r="A137" s="163" t="s">
        <v>128</v>
      </c>
      <c r="B137" s="160">
        <v>0</v>
      </c>
      <c r="C137" s="160">
        <v>0</v>
      </c>
      <c r="D137" s="160">
        <v>0</v>
      </c>
      <c r="E137" s="160">
        <v>0</v>
      </c>
      <c r="F137" s="160">
        <v>0</v>
      </c>
      <c r="G137" s="268"/>
    </row>
    <row r="138" spans="1:7" ht="14.85" customHeight="1" thickTop="1" thickBot="1">
      <c r="A138" s="988" t="s">
        <v>129</v>
      </c>
      <c r="B138" s="159">
        <v>46103.295340000004</v>
      </c>
      <c r="C138" s="159">
        <v>32417.45895</v>
      </c>
      <c r="D138" s="159">
        <v>0</v>
      </c>
      <c r="E138" s="159">
        <v>6.7872899999999996</v>
      </c>
      <c r="F138" s="159">
        <v>78527.541580000005</v>
      </c>
      <c r="G138" s="268"/>
    </row>
    <row r="139" spans="1:7" ht="14.85" customHeight="1" thickTop="1">
      <c r="A139" s="163" t="s">
        <v>130</v>
      </c>
      <c r="B139" s="160">
        <v>21.814299999999999</v>
      </c>
      <c r="C139" s="160">
        <v>68.461429999999993</v>
      </c>
      <c r="D139" s="160">
        <v>0</v>
      </c>
      <c r="E139" s="160">
        <v>0.75497000000000003</v>
      </c>
      <c r="F139" s="160">
        <v>91.030699999999996</v>
      </c>
      <c r="G139" s="268"/>
    </row>
    <row r="140" spans="1:7" ht="14.85" customHeight="1">
      <c r="A140" s="163" t="s">
        <v>131</v>
      </c>
      <c r="B140" s="160">
        <v>0</v>
      </c>
      <c r="C140" s="160">
        <v>0</v>
      </c>
      <c r="D140" s="160">
        <v>0</v>
      </c>
      <c r="E140" s="160">
        <v>0</v>
      </c>
      <c r="F140" s="160">
        <v>0</v>
      </c>
      <c r="G140" s="268"/>
    </row>
    <row r="141" spans="1:7" ht="14.85" customHeight="1">
      <c r="A141" s="163" t="s">
        <v>132</v>
      </c>
      <c r="B141" s="160">
        <v>11363.729160000001</v>
      </c>
      <c r="C141" s="160">
        <v>22000.290350000003</v>
      </c>
      <c r="D141" s="160">
        <v>0</v>
      </c>
      <c r="E141" s="160">
        <v>0</v>
      </c>
      <c r="F141" s="160">
        <v>33364.019509999998</v>
      </c>
      <c r="G141" s="268"/>
    </row>
    <row r="142" spans="1:7" ht="14.85" customHeight="1">
      <c r="A142" s="163" t="s">
        <v>133</v>
      </c>
      <c r="B142" s="160">
        <v>34400.278969999999</v>
      </c>
      <c r="C142" s="160">
        <v>10348.70717</v>
      </c>
      <c r="D142" s="160">
        <v>0</v>
      </c>
      <c r="E142" s="160">
        <v>6.0323199999999995</v>
      </c>
      <c r="F142" s="160">
        <v>44755.018459999999</v>
      </c>
      <c r="G142" s="268"/>
    </row>
    <row r="143" spans="1:7" ht="14.85" customHeight="1" thickBot="1">
      <c r="A143" s="163" t="s">
        <v>134</v>
      </c>
      <c r="B143" s="160">
        <v>317.47290999999996</v>
      </c>
      <c r="C143" s="160">
        <v>0</v>
      </c>
      <c r="D143" s="160">
        <v>0</v>
      </c>
      <c r="E143" s="160">
        <v>0</v>
      </c>
      <c r="F143" s="160">
        <v>317.47290999999996</v>
      </c>
      <c r="G143" s="268"/>
    </row>
    <row r="144" spans="1:7" ht="14.85" customHeight="1" thickTop="1" thickBot="1">
      <c r="A144" s="988" t="s">
        <v>135</v>
      </c>
      <c r="B144" s="159">
        <v>0</v>
      </c>
      <c r="C144" s="159">
        <v>259842.87028</v>
      </c>
      <c r="D144" s="159">
        <v>0</v>
      </c>
      <c r="E144" s="159">
        <v>0</v>
      </c>
      <c r="F144" s="159">
        <v>259842.87028</v>
      </c>
      <c r="G144" s="268"/>
    </row>
    <row r="145" spans="1:7" ht="14.85" customHeight="1" thickTop="1">
      <c r="A145" s="163" t="s">
        <v>136</v>
      </c>
      <c r="B145" s="160">
        <v>0</v>
      </c>
      <c r="C145" s="160">
        <v>257250</v>
      </c>
      <c r="D145" s="160">
        <v>0</v>
      </c>
      <c r="E145" s="160">
        <v>0</v>
      </c>
      <c r="F145" s="160">
        <v>257250</v>
      </c>
      <c r="G145" s="268"/>
    </row>
    <row r="146" spans="1:7" ht="14.85" customHeight="1">
      <c r="A146" s="163" t="s">
        <v>137</v>
      </c>
      <c r="B146" s="160">
        <v>0</v>
      </c>
      <c r="C146" s="160">
        <v>0</v>
      </c>
      <c r="D146" s="160">
        <v>0</v>
      </c>
      <c r="E146" s="160">
        <v>0</v>
      </c>
      <c r="F146" s="160">
        <v>0</v>
      </c>
      <c r="G146" s="268"/>
    </row>
    <row r="147" spans="1:7" ht="14.85" customHeight="1">
      <c r="A147" s="163" t="s">
        <v>138</v>
      </c>
      <c r="B147" s="160">
        <v>0</v>
      </c>
      <c r="C147" s="160">
        <v>0</v>
      </c>
      <c r="D147" s="160">
        <v>0</v>
      </c>
      <c r="E147" s="160">
        <v>0</v>
      </c>
      <c r="F147" s="160">
        <v>0</v>
      </c>
      <c r="G147" s="268"/>
    </row>
    <row r="148" spans="1:7" ht="14.85" customHeight="1" thickBot="1">
      <c r="A148" s="163" t="s">
        <v>139</v>
      </c>
      <c r="B148" s="160">
        <v>0</v>
      </c>
      <c r="C148" s="160">
        <v>2592.8702799999996</v>
      </c>
      <c r="D148" s="160">
        <v>0</v>
      </c>
      <c r="E148" s="160">
        <v>0</v>
      </c>
      <c r="F148" s="160">
        <v>2592.8702799999996</v>
      </c>
      <c r="G148" s="268"/>
    </row>
    <row r="149" spans="1:7" ht="14.85" customHeight="1" thickTop="1" thickBot="1">
      <c r="A149" s="988" t="s">
        <v>140</v>
      </c>
      <c r="B149" s="159">
        <v>76465.58279</v>
      </c>
      <c r="C149" s="159">
        <v>2497.48144</v>
      </c>
      <c r="D149" s="159">
        <v>0</v>
      </c>
      <c r="E149" s="159">
        <v>0</v>
      </c>
      <c r="F149" s="159">
        <v>78963.064230000004</v>
      </c>
      <c r="G149" s="268"/>
    </row>
    <row r="150" spans="1:7" ht="14.85" customHeight="1" thickTop="1">
      <c r="A150" s="163" t="s">
        <v>141</v>
      </c>
      <c r="B150" s="160">
        <v>0</v>
      </c>
      <c r="C150" s="160">
        <v>2455.5369999999998</v>
      </c>
      <c r="D150" s="160">
        <v>0</v>
      </c>
      <c r="E150" s="160">
        <v>0</v>
      </c>
      <c r="F150" s="160">
        <v>2455.5369999999998</v>
      </c>
      <c r="G150" s="268"/>
    </row>
    <row r="151" spans="1:7" ht="14.85" customHeight="1">
      <c r="A151" s="163" t="s">
        <v>142</v>
      </c>
      <c r="B151" s="160">
        <v>0</v>
      </c>
      <c r="C151" s="160">
        <v>0</v>
      </c>
      <c r="D151" s="160">
        <v>0</v>
      </c>
      <c r="E151" s="160">
        <v>0</v>
      </c>
      <c r="F151" s="160">
        <v>0</v>
      </c>
      <c r="G151" s="268"/>
    </row>
    <row r="152" spans="1:7" ht="14.85" customHeight="1">
      <c r="A152" s="163" t="s">
        <v>143</v>
      </c>
      <c r="B152" s="160">
        <v>0</v>
      </c>
      <c r="C152" s="160">
        <v>54.536999999999999</v>
      </c>
      <c r="D152" s="160">
        <v>0</v>
      </c>
      <c r="E152" s="160">
        <v>0</v>
      </c>
      <c r="F152" s="160">
        <v>54.536999999999999</v>
      </c>
      <c r="G152" s="268"/>
    </row>
    <row r="153" spans="1:7" ht="14.85" customHeight="1">
      <c r="A153" s="163" t="s">
        <v>144</v>
      </c>
      <c r="B153" s="160">
        <v>0</v>
      </c>
      <c r="C153" s="160">
        <v>2401</v>
      </c>
      <c r="D153" s="160">
        <v>0</v>
      </c>
      <c r="E153" s="160">
        <v>0</v>
      </c>
      <c r="F153" s="160">
        <v>2401</v>
      </c>
      <c r="G153" s="268"/>
    </row>
    <row r="154" spans="1:7" ht="14.85" customHeight="1">
      <c r="A154" s="163" t="s">
        <v>145</v>
      </c>
      <c r="B154" s="160">
        <v>0</v>
      </c>
      <c r="C154" s="160">
        <v>0</v>
      </c>
      <c r="D154" s="160">
        <v>0</v>
      </c>
      <c r="E154" s="160">
        <v>0</v>
      </c>
      <c r="F154" s="160">
        <v>0</v>
      </c>
      <c r="G154" s="268"/>
    </row>
    <row r="155" spans="1:7" ht="14.85" customHeight="1">
      <c r="A155" s="163" t="s">
        <v>146</v>
      </c>
      <c r="B155" s="160">
        <v>0</v>
      </c>
      <c r="C155" s="160">
        <v>0</v>
      </c>
      <c r="D155" s="160">
        <v>0</v>
      </c>
      <c r="E155" s="160">
        <v>0</v>
      </c>
      <c r="F155" s="160">
        <v>0</v>
      </c>
      <c r="G155" s="268"/>
    </row>
    <row r="156" spans="1:7" ht="14.85" customHeight="1">
      <c r="A156" s="163" t="s">
        <v>147</v>
      </c>
      <c r="B156" s="160">
        <v>75480</v>
      </c>
      <c r="C156" s="160">
        <v>0</v>
      </c>
      <c r="D156" s="160">
        <v>0</v>
      </c>
      <c r="E156" s="160">
        <v>0</v>
      </c>
      <c r="F156" s="160">
        <v>75480</v>
      </c>
      <c r="G156" s="268"/>
    </row>
    <row r="157" spans="1:7" ht="14.85" customHeight="1" thickBot="1">
      <c r="A157" s="163" t="s">
        <v>148</v>
      </c>
      <c r="B157" s="160">
        <v>985.58279000000005</v>
      </c>
      <c r="C157" s="160">
        <v>41.94444</v>
      </c>
      <c r="D157" s="160">
        <v>0</v>
      </c>
      <c r="E157" s="160">
        <v>0</v>
      </c>
      <c r="F157" s="160">
        <v>1027.5272299999999</v>
      </c>
      <c r="G157" s="268"/>
    </row>
    <row r="158" spans="1:7" ht="14.85" customHeight="1" thickTop="1" thickBot="1">
      <c r="A158" s="991" t="s">
        <v>149</v>
      </c>
      <c r="B158" s="159">
        <v>856503.23311000003</v>
      </c>
      <c r="C158" s="159">
        <v>0</v>
      </c>
      <c r="D158" s="159">
        <v>0</v>
      </c>
      <c r="E158" s="159">
        <v>0</v>
      </c>
      <c r="F158" s="159">
        <v>856503.23311000003</v>
      </c>
      <c r="G158" s="268"/>
    </row>
    <row r="159" spans="1:7" ht="14.85" customHeight="1" thickTop="1">
      <c r="A159" s="992" t="s">
        <v>150</v>
      </c>
      <c r="B159" s="160">
        <v>633306.93999999994</v>
      </c>
      <c r="C159" s="160">
        <v>0</v>
      </c>
      <c r="D159" s="160">
        <v>0</v>
      </c>
      <c r="E159" s="160">
        <v>0</v>
      </c>
      <c r="F159" s="160">
        <v>633306.93999999994</v>
      </c>
      <c r="G159" s="268"/>
    </row>
    <row r="160" spans="1:7" ht="14.85" customHeight="1">
      <c r="A160" s="163" t="s">
        <v>151</v>
      </c>
      <c r="B160" s="160">
        <v>633306.93999999994</v>
      </c>
      <c r="C160" s="160">
        <v>0</v>
      </c>
      <c r="D160" s="160">
        <v>0</v>
      </c>
      <c r="E160" s="160">
        <v>0</v>
      </c>
      <c r="F160" s="160">
        <v>633306.93999999994</v>
      </c>
      <c r="G160" s="268"/>
    </row>
    <row r="161" spans="1:7" ht="14.85" customHeight="1">
      <c r="A161" s="163" t="s">
        <v>152</v>
      </c>
      <c r="B161" s="160">
        <v>0</v>
      </c>
      <c r="C161" s="160">
        <v>0</v>
      </c>
      <c r="D161" s="160">
        <v>0</v>
      </c>
      <c r="E161" s="160">
        <v>0</v>
      </c>
      <c r="F161" s="160">
        <v>0</v>
      </c>
      <c r="G161" s="268"/>
    </row>
    <row r="162" spans="1:7" ht="14.85" customHeight="1">
      <c r="A162" s="163" t="s">
        <v>153</v>
      </c>
      <c r="B162" s="160">
        <v>0</v>
      </c>
      <c r="C162" s="160">
        <v>0</v>
      </c>
      <c r="D162" s="160">
        <v>0</v>
      </c>
      <c r="E162" s="160">
        <v>0</v>
      </c>
      <c r="F162" s="160">
        <v>0</v>
      </c>
      <c r="G162" s="268"/>
    </row>
    <row r="163" spans="1:7" ht="14.85" customHeight="1">
      <c r="A163" s="992" t="s">
        <v>154</v>
      </c>
      <c r="B163" s="160">
        <v>9926.1355399999993</v>
      </c>
      <c r="C163" s="160">
        <v>0</v>
      </c>
      <c r="D163" s="160">
        <v>0</v>
      </c>
      <c r="E163" s="160">
        <v>0</v>
      </c>
      <c r="F163" s="160">
        <v>9926.1355399999993</v>
      </c>
      <c r="G163" s="268"/>
    </row>
    <row r="164" spans="1:7" ht="14.85" customHeight="1">
      <c r="A164" s="163" t="s">
        <v>155</v>
      </c>
      <c r="B164" s="160">
        <v>1590.6</v>
      </c>
      <c r="C164" s="160">
        <v>0</v>
      </c>
      <c r="D164" s="160">
        <v>0</v>
      </c>
      <c r="E164" s="160">
        <v>0</v>
      </c>
      <c r="F164" s="160">
        <v>1590.6</v>
      </c>
      <c r="G164" s="268"/>
    </row>
    <row r="165" spans="1:7" ht="14.85" customHeight="1">
      <c r="A165" s="163" t="s">
        <v>156</v>
      </c>
      <c r="B165" s="160">
        <v>5360.5909199999996</v>
      </c>
      <c r="C165" s="160">
        <v>0</v>
      </c>
      <c r="D165" s="160">
        <v>0</v>
      </c>
      <c r="E165" s="160">
        <v>0</v>
      </c>
      <c r="F165" s="160">
        <v>5360.5909199999996</v>
      </c>
      <c r="G165" s="268"/>
    </row>
    <row r="166" spans="1:7" ht="14.85" customHeight="1">
      <c r="A166" s="163" t="s">
        <v>157</v>
      </c>
      <c r="B166" s="160">
        <v>2974.9446200000002</v>
      </c>
      <c r="C166" s="160">
        <v>0</v>
      </c>
      <c r="D166" s="160">
        <v>0</v>
      </c>
      <c r="E166" s="160">
        <v>0</v>
      </c>
      <c r="F166" s="160">
        <v>2974.9446200000002</v>
      </c>
      <c r="G166" s="268"/>
    </row>
    <row r="167" spans="1:7" ht="14.85" customHeight="1">
      <c r="A167" s="992" t="s">
        <v>158</v>
      </c>
      <c r="B167" s="160">
        <v>-2.0000000000000002E-5</v>
      </c>
      <c r="C167" s="160">
        <v>0</v>
      </c>
      <c r="D167" s="160">
        <v>0</v>
      </c>
      <c r="E167" s="160">
        <v>0</v>
      </c>
      <c r="F167" s="160">
        <v>-2.0000000000000002E-5</v>
      </c>
      <c r="G167" s="268"/>
    </row>
    <row r="168" spans="1:7" ht="14.85" customHeight="1">
      <c r="A168" s="163" t="s">
        <v>159</v>
      </c>
      <c r="B168" s="160">
        <v>0</v>
      </c>
      <c r="C168" s="160">
        <v>0</v>
      </c>
      <c r="D168" s="160">
        <v>0</v>
      </c>
      <c r="E168" s="160">
        <v>0</v>
      </c>
      <c r="F168" s="160">
        <v>0</v>
      </c>
      <c r="G168" s="268"/>
    </row>
    <row r="169" spans="1:7" ht="14.85" customHeight="1">
      <c r="A169" s="163" t="s">
        <v>160</v>
      </c>
      <c r="B169" s="160">
        <v>0</v>
      </c>
      <c r="C169" s="160">
        <v>0</v>
      </c>
      <c r="D169" s="160">
        <v>0</v>
      </c>
      <c r="E169" s="160">
        <v>0</v>
      </c>
      <c r="F169" s="160">
        <v>0</v>
      </c>
      <c r="G169" s="268"/>
    </row>
    <row r="170" spans="1:7" ht="14.85" customHeight="1">
      <c r="A170" s="163" t="s">
        <v>161</v>
      </c>
      <c r="B170" s="160">
        <v>-2.0000000000000002E-5</v>
      </c>
      <c r="C170" s="160">
        <v>0</v>
      </c>
      <c r="D170" s="160">
        <v>0</v>
      </c>
      <c r="E170" s="160">
        <v>0</v>
      </c>
      <c r="F170" s="160">
        <v>-2.0000000000000002E-5</v>
      </c>
      <c r="G170" s="268"/>
    </row>
    <row r="171" spans="1:7" ht="14.85" customHeight="1">
      <c r="A171" s="992" t="s">
        <v>162</v>
      </c>
      <c r="B171" s="160">
        <v>92938.521400000012</v>
      </c>
      <c r="C171" s="160">
        <v>0</v>
      </c>
      <c r="D171" s="160">
        <v>0</v>
      </c>
      <c r="E171" s="160">
        <v>0</v>
      </c>
      <c r="F171" s="160">
        <v>92938.521400000012</v>
      </c>
      <c r="G171" s="268"/>
    </row>
    <row r="172" spans="1:7" ht="14.85" customHeight="1">
      <c r="A172" s="163" t="s">
        <v>163</v>
      </c>
      <c r="B172" s="160">
        <v>64050.59042</v>
      </c>
      <c r="C172" s="160">
        <v>0</v>
      </c>
      <c r="D172" s="160">
        <v>0</v>
      </c>
      <c r="E172" s="160">
        <v>0</v>
      </c>
      <c r="F172" s="160">
        <v>64050.59042</v>
      </c>
      <c r="G172" s="268"/>
    </row>
    <row r="173" spans="1:7" ht="14.85" customHeight="1">
      <c r="A173" s="163" t="s">
        <v>164</v>
      </c>
      <c r="B173" s="160">
        <v>28887.930980000001</v>
      </c>
      <c r="C173" s="160">
        <v>0</v>
      </c>
      <c r="D173" s="160">
        <v>0</v>
      </c>
      <c r="E173" s="160">
        <v>0</v>
      </c>
      <c r="F173" s="160">
        <v>28887.930980000001</v>
      </c>
      <c r="G173" s="268"/>
    </row>
    <row r="174" spans="1:7" ht="14.85" customHeight="1">
      <c r="A174" s="163" t="s">
        <v>165</v>
      </c>
      <c r="B174" s="160">
        <v>0</v>
      </c>
      <c r="C174" s="160">
        <v>0</v>
      </c>
      <c r="D174" s="160">
        <v>0</v>
      </c>
      <c r="E174" s="160">
        <v>0</v>
      </c>
      <c r="F174" s="160">
        <v>0</v>
      </c>
      <c r="G174" s="268"/>
    </row>
    <row r="175" spans="1:7" ht="14.85" customHeight="1">
      <c r="A175" s="992" t="s">
        <v>166</v>
      </c>
      <c r="B175" s="160">
        <v>120331.63619</v>
      </c>
      <c r="C175" s="160">
        <v>0</v>
      </c>
      <c r="D175" s="160">
        <v>0</v>
      </c>
      <c r="E175" s="160">
        <v>0</v>
      </c>
      <c r="F175" s="160">
        <v>120331.63619</v>
      </c>
      <c r="G175" s="268"/>
    </row>
    <row r="176" spans="1:7" ht="14.85" customHeight="1">
      <c r="A176" s="163" t="s">
        <v>167</v>
      </c>
      <c r="B176" s="160">
        <v>0</v>
      </c>
      <c r="C176" s="160">
        <v>0</v>
      </c>
      <c r="D176" s="160">
        <v>0</v>
      </c>
      <c r="E176" s="160">
        <v>0</v>
      </c>
      <c r="F176" s="160">
        <v>0</v>
      </c>
      <c r="G176" s="268"/>
    </row>
    <row r="177" spans="1:7" ht="14.85" customHeight="1" thickBot="1">
      <c r="A177" s="163" t="s">
        <v>168</v>
      </c>
      <c r="B177" s="160">
        <v>120331.63619</v>
      </c>
      <c r="C177" s="160">
        <v>0</v>
      </c>
      <c r="D177" s="160">
        <v>0</v>
      </c>
      <c r="E177" s="160">
        <v>0</v>
      </c>
      <c r="F177" s="160">
        <v>120331.63619</v>
      </c>
      <c r="G177" s="268"/>
    </row>
    <row r="178" spans="1:7" ht="14.85" customHeight="1" thickTop="1" thickBot="1">
      <c r="A178" s="987" t="s">
        <v>169</v>
      </c>
      <c r="B178" s="162">
        <v>7467224.1504300004</v>
      </c>
      <c r="C178" s="162">
        <v>1428692.3410399999</v>
      </c>
      <c r="D178" s="162">
        <v>0</v>
      </c>
      <c r="E178" s="162">
        <v>525.83382999999992</v>
      </c>
      <c r="F178" s="162">
        <v>8896442.3252999987</v>
      </c>
      <c r="G178" s="268"/>
    </row>
    <row r="179" spans="1:7" ht="14.85" customHeight="1" thickTop="1" thickBot="1">
      <c r="A179" s="991" t="s">
        <v>170</v>
      </c>
      <c r="B179" s="159">
        <v>75669.271730000008</v>
      </c>
      <c r="C179" s="159">
        <v>8872.6634200000008</v>
      </c>
      <c r="D179" s="159">
        <v>0</v>
      </c>
      <c r="E179" s="159">
        <v>330.93943000000002</v>
      </c>
      <c r="F179" s="159">
        <v>84872.874580000003</v>
      </c>
      <c r="G179" s="268"/>
    </row>
    <row r="180" spans="1:7" ht="14.85" customHeight="1" thickTop="1">
      <c r="A180" s="993" t="s">
        <v>171</v>
      </c>
      <c r="B180" s="160">
        <v>0</v>
      </c>
      <c r="C180" s="160">
        <v>0</v>
      </c>
      <c r="D180" s="160">
        <v>0</v>
      </c>
      <c r="E180" s="160">
        <v>0</v>
      </c>
      <c r="F180" s="160">
        <v>0</v>
      </c>
      <c r="G180" s="268"/>
    </row>
    <row r="181" spans="1:7" ht="14.85" customHeight="1">
      <c r="A181" s="163" t="s">
        <v>172</v>
      </c>
      <c r="B181" s="160">
        <v>0</v>
      </c>
      <c r="C181" s="160">
        <v>0</v>
      </c>
      <c r="D181" s="160">
        <v>0</v>
      </c>
      <c r="E181" s="160">
        <v>0</v>
      </c>
      <c r="F181" s="160">
        <v>0</v>
      </c>
      <c r="G181" s="268"/>
    </row>
    <row r="182" spans="1:7" ht="14.85" customHeight="1">
      <c r="A182" s="163" t="s">
        <v>173</v>
      </c>
      <c r="B182" s="160">
        <v>0</v>
      </c>
      <c r="C182" s="160">
        <v>0</v>
      </c>
      <c r="D182" s="160">
        <v>0</v>
      </c>
      <c r="E182" s="160">
        <v>0</v>
      </c>
      <c r="F182" s="160">
        <v>0</v>
      </c>
      <c r="G182" s="268"/>
    </row>
    <row r="183" spans="1:7" ht="14.85" customHeight="1">
      <c r="A183" s="163" t="s">
        <v>174</v>
      </c>
      <c r="B183" s="160">
        <v>0</v>
      </c>
      <c r="C183" s="160">
        <v>0</v>
      </c>
      <c r="D183" s="160">
        <v>0</v>
      </c>
      <c r="E183" s="160">
        <v>0</v>
      </c>
      <c r="F183" s="160">
        <v>0</v>
      </c>
      <c r="G183" s="268"/>
    </row>
    <row r="184" spans="1:7" ht="14.85" customHeight="1">
      <c r="A184" s="163" t="s">
        <v>175</v>
      </c>
      <c r="B184" s="160">
        <v>0</v>
      </c>
      <c r="C184" s="160">
        <v>0</v>
      </c>
      <c r="D184" s="160">
        <v>0</v>
      </c>
      <c r="E184" s="160">
        <v>0</v>
      </c>
      <c r="F184" s="160">
        <v>0</v>
      </c>
      <c r="G184" s="268"/>
    </row>
    <row r="185" spans="1:7" ht="14.85" customHeight="1">
      <c r="A185" s="163" t="s">
        <v>176</v>
      </c>
      <c r="B185" s="160">
        <v>0</v>
      </c>
      <c r="C185" s="160">
        <v>0</v>
      </c>
      <c r="D185" s="160">
        <v>0</v>
      </c>
      <c r="E185" s="160">
        <v>0</v>
      </c>
      <c r="F185" s="160">
        <v>0</v>
      </c>
      <c r="G185" s="268"/>
    </row>
    <row r="186" spans="1:7" ht="14.85" customHeight="1">
      <c r="A186" s="992" t="s">
        <v>177</v>
      </c>
      <c r="B186" s="160">
        <v>75360.991750000001</v>
      </c>
      <c r="C186" s="160">
        <v>8872.6634200000008</v>
      </c>
      <c r="D186" s="160">
        <v>0</v>
      </c>
      <c r="E186" s="160">
        <v>330.93943000000002</v>
      </c>
      <c r="F186" s="160">
        <v>84564.594599999997</v>
      </c>
      <c r="G186" s="268"/>
    </row>
    <row r="187" spans="1:7" ht="14.85" customHeight="1">
      <c r="A187" s="163" t="s">
        <v>178</v>
      </c>
      <c r="B187" s="160">
        <v>0</v>
      </c>
      <c r="C187" s="160">
        <v>0</v>
      </c>
      <c r="D187" s="160">
        <v>0</v>
      </c>
      <c r="E187" s="160">
        <v>0</v>
      </c>
      <c r="F187" s="160">
        <v>0</v>
      </c>
      <c r="G187" s="268"/>
    </row>
    <row r="188" spans="1:7" ht="14.85" customHeight="1">
      <c r="A188" s="163" t="s">
        <v>179</v>
      </c>
      <c r="B188" s="160">
        <v>0</v>
      </c>
      <c r="C188" s="160">
        <v>0</v>
      </c>
      <c r="D188" s="160">
        <v>0</v>
      </c>
      <c r="E188" s="160">
        <v>0</v>
      </c>
      <c r="F188" s="160">
        <v>0</v>
      </c>
      <c r="G188" s="268"/>
    </row>
    <row r="189" spans="1:7" ht="14.85" customHeight="1">
      <c r="A189" s="163" t="s">
        <v>180</v>
      </c>
      <c r="B189" s="160">
        <v>12661.54664</v>
      </c>
      <c r="C189" s="160">
        <v>1760.95651</v>
      </c>
      <c r="D189" s="160">
        <v>0</v>
      </c>
      <c r="E189" s="160">
        <v>8.38748</v>
      </c>
      <c r="F189" s="160">
        <v>14430.890630000002</v>
      </c>
      <c r="G189" s="268"/>
    </row>
    <row r="190" spans="1:7" ht="14.85" customHeight="1">
      <c r="A190" s="163" t="s">
        <v>181</v>
      </c>
      <c r="B190" s="160">
        <v>0</v>
      </c>
      <c r="C190" s="160">
        <v>0</v>
      </c>
      <c r="D190" s="160">
        <v>0</v>
      </c>
      <c r="E190" s="160">
        <v>0</v>
      </c>
      <c r="F190" s="160">
        <v>0</v>
      </c>
      <c r="G190" s="268"/>
    </row>
    <row r="191" spans="1:7" ht="14.85" customHeight="1">
      <c r="A191" s="163" t="s">
        <v>182</v>
      </c>
      <c r="B191" s="160">
        <v>62699.445110000001</v>
      </c>
      <c r="C191" s="160">
        <v>7111.7069099999999</v>
      </c>
      <c r="D191" s="160">
        <v>0</v>
      </c>
      <c r="E191" s="160">
        <v>322.55195000000003</v>
      </c>
      <c r="F191" s="160">
        <v>70133.703970000002</v>
      </c>
      <c r="G191" s="268"/>
    </row>
    <row r="192" spans="1:7" ht="14.85" customHeight="1">
      <c r="A192" s="992" t="s">
        <v>183</v>
      </c>
      <c r="B192" s="160">
        <v>0</v>
      </c>
      <c r="C192" s="160">
        <v>0</v>
      </c>
      <c r="D192" s="160">
        <v>0</v>
      </c>
      <c r="E192" s="160">
        <v>0</v>
      </c>
      <c r="F192" s="160">
        <v>0</v>
      </c>
      <c r="G192" s="268"/>
    </row>
    <row r="193" spans="1:7" ht="14.85" customHeight="1">
      <c r="A193" s="992" t="s">
        <v>184</v>
      </c>
      <c r="B193" s="160">
        <v>308.27997999999997</v>
      </c>
      <c r="C193" s="160">
        <v>0</v>
      </c>
      <c r="D193" s="160">
        <v>0</v>
      </c>
      <c r="E193" s="160">
        <v>0</v>
      </c>
      <c r="F193" s="160">
        <v>308.27997999999997</v>
      </c>
      <c r="G193" s="268"/>
    </row>
    <row r="194" spans="1:7" ht="14.85" customHeight="1">
      <c r="A194" s="163" t="s">
        <v>185</v>
      </c>
      <c r="B194" s="160">
        <v>0</v>
      </c>
      <c r="C194" s="160">
        <v>0</v>
      </c>
      <c r="D194" s="160">
        <v>0</v>
      </c>
      <c r="E194" s="160">
        <v>0</v>
      </c>
      <c r="F194" s="160">
        <v>0</v>
      </c>
      <c r="G194" s="268"/>
    </row>
    <row r="195" spans="1:7" ht="14.85" customHeight="1">
      <c r="A195" s="163" t="s">
        <v>186</v>
      </c>
      <c r="B195" s="160">
        <v>0</v>
      </c>
      <c r="C195" s="160">
        <v>0</v>
      </c>
      <c r="D195" s="160">
        <v>0</v>
      </c>
      <c r="E195" s="160">
        <v>0</v>
      </c>
      <c r="F195" s="160">
        <v>0</v>
      </c>
      <c r="G195" s="268"/>
    </row>
    <row r="196" spans="1:7" ht="14.85" customHeight="1">
      <c r="A196" s="163" t="s">
        <v>187</v>
      </c>
      <c r="B196" s="160">
        <v>0</v>
      </c>
      <c r="C196" s="160">
        <v>0</v>
      </c>
      <c r="D196" s="160">
        <v>0</v>
      </c>
      <c r="E196" s="160">
        <v>0</v>
      </c>
      <c r="F196" s="160">
        <v>0</v>
      </c>
      <c r="G196" s="268"/>
    </row>
    <row r="197" spans="1:7" ht="14.85" customHeight="1">
      <c r="A197" s="163" t="s">
        <v>188</v>
      </c>
      <c r="B197" s="160">
        <v>308.27997999999997</v>
      </c>
      <c r="C197" s="160">
        <v>0</v>
      </c>
      <c r="D197" s="160">
        <v>0</v>
      </c>
      <c r="E197" s="160">
        <v>0</v>
      </c>
      <c r="F197" s="160">
        <v>308.27997999999997</v>
      </c>
      <c r="G197" s="268"/>
    </row>
    <row r="198" spans="1:7" ht="14.85" customHeight="1" thickBot="1">
      <c r="A198" s="992" t="s">
        <v>189</v>
      </c>
      <c r="B198" s="160">
        <v>0</v>
      </c>
      <c r="C198" s="160">
        <v>0</v>
      </c>
      <c r="D198" s="160">
        <v>0</v>
      </c>
      <c r="E198" s="160">
        <v>0</v>
      </c>
      <c r="F198" s="160">
        <v>0</v>
      </c>
      <c r="G198" s="268"/>
    </row>
    <row r="199" spans="1:7" ht="14.85" customHeight="1" thickTop="1" thickBot="1">
      <c r="A199" s="988" t="s">
        <v>190</v>
      </c>
      <c r="B199" s="159">
        <v>2647569.2441199999</v>
      </c>
      <c r="C199" s="159">
        <v>10535976.71892</v>
      </c>
      <c r="D199" s="159">
        <v>434.32601</v>
      </c>
      <c r="E199" s="159">
        <v>732.15568999999994</v>
      </c>
      <c r="F199" s="159">
        <v>13184712.444739999</v>
      </c>
      <c r="G199" s="268"/>
    </row>
    <row r="200" spans="1:7" ht="14.85" customHeight="1" thickTop="1">
      <c r="A200" s="992" t="s">
        <v>191</v>
      </c>
      <c r="B200" s="160">
        <v>109248.26156999999</v>
      </c>
      <c r="C200" s="160">
        <v>29.305919999999997</v>
      </c>
      <c r="D200" s="160">
        <v>0</v>
      </c>
      <c r="E200" s="160">
        <v>0</v>
      </c>
      <c r="F200" s="160">
        <v>109277.56749</v>
      </c>
      <c r="G200" s="268"/>
    </row>
    <row r="201" spans="1:7" ht="14.85" customHeight="1">
      <c r="A201" s="163" t="s">
        <v>192</v>
      </c>
      <c r="B201" s="160">
        <v>0</v>
      </c>
      <c r="C201" s="160">
        <v>0</v>
      </c>
      <c r="D201" s="160">
        <v>0</v>
      </c>
      <c r="E201" s="160">
        <v>0</v>
      </c>
      <c r="F201" s="160">
        <v>0</v>
      </c>
    </row>
    <row r="202" spans="1:7" ht="14.85" customHeight="1">
      <c r="A202" s="163" t="s">
        <v>193</v>
      </c>
      <c r="B202" s="160">
        <v>0</v>
      </c>
      <c r="C202" s="160">
        <v>0</v>
      </c>
      <c r="D202" s="160">
        <v>0</v>
      </c>
      <c r="E202" s="160">
        <v>0</v>
      </c>
      <c r="F202" s="160">
        <v>0</v>
      </c>
    </row>
    <row r="203" spans="1:7" ht="14.85" customHeight="1">
      <c r="A203" s="163" t="s">
        <v>194</v>
      </c>
      <c r="B203" s="160">
        <v>109248.26156999999</v>
      </c>
      <c r="C203" s="160">
        <v>29.305919999999997</v>
      </c>
      <c r="D203" s="160">
        <v>0</v>
      </c>
      <c r="E203" s="160">
        <v>0</v>
      </c>
      <c r="F203" s="160">
        <v>109277.56749</v>
      </c>
    </row>
    <row r="204" spans="1:7" ht="14.85" customHeight="1">
      <c r="A204" s="992" t="s">
        <v>195</v>
      </c>
      <c r="B204" s="160">
        <v>10429.692150000001</v>
      </c>
      <c r="C204" s="160">
        <v>0</v>
      </c>
      <c r="D204" s="160">
        <v>0</v>
      </c>
      <c r="E204" s="160">
        <v>0</v>
      </c>
      <c r="F204" s="160">
        <v>10429.692150000001</v>
      </c>
    </row>
    <row r="205" spans="1:7" ht="14.85" customHeight="1">
      <c r="A205" s="163" t="s">
        <v>196</v>
      </c>
      <c r="B205" s="160">
        <v>0</v>
      </c>
      <c r="C205" s="160">
        <v>0</v>
      </c>
      <c r="D205" s="160">
        <v>0</v>
      </c>
      <c r="E205" s="160">
        <v>0</v>
      </c>
      <c r="F205" s="160">
        <v>0</v>
      </c>
    </row>
    <row r="206" spans="1:7" ht="14.85" customHeight="1">
      <c r="A206" s="163" t="s">
        <v>197</v>
      </c>
      <c r="B206" s="160">
        <v>10429.692150000001</v>
      </c>
      <c r="C206" s="160">
        <v>0</v>
      </c>
      <c r="D206" s="160">
        <v>0</v>
      </c>
      <c r="E206" s="160">
        <v>0</v>
      </c>
      <c r="F206" s="160">
        <v>10429.692150000001</v>
      </c>
    </row>
    <row r="207" spans="1:7" ht="14.85" customHeight="1">
      <c r="A207" s="163" t="s">
        <v>198</v>
      </c>
      <c r="B207" s="160">
        <v>0</v>
      </c>
      <c r="C207" s="160">
        <v>0</v>
      </c>
      <c r="D207" s="160">
        <v>0</v>
      </c>
      <c r="E207" s="160">
        <v>0</v>
      </c>
      <c r="F207" s="160">
        <v>0</v>
      </c>
    </row>
    <row r="208" spans="1:7" ht="14.85" customHeight="1">
      <c r="A208" s="989" t="s">
        <v>199</v>
      </c>
      <c r="B208" s="160">
        <v>0</v>
      </c>
      <c r="C208" s="160">
        <v>0</v>
      </c>
      <c r="D208" s="160">
        <v>0</v>
      </c>
      <c r="E208" s="160">
        <v>0</v>
      </c>
      <c r="F208" s="160">
        <v>0</v>
      </c>
    </row>
    <row r="209" spans="1:6" ht="14.85" customHeight="1">
      <c r="A209" s="163" t="s">
        <v>200</v>
      </c>
      <c r="B209" s="160">
        <v>0</v>
      </c>
      <c r="C209" s="160">
        <v>0</v>
      </c>
      <c r="D209" s="160">
        <v>0</v>
      </c>
      <c r="E209" s="160">
        <v>0</v>
      </c>
      <c r="F209" s="160">
        <v>0</v>
      </c>
    </row>
    <row r="210" spans="1:6" ht="14.85" customHeight="1">
      <c r="A210" s="992" t="s">
        <v>201</v>
      </c>
      <c r="B210" s="160">
        <v>0</v>
      </c>
      <c r="C210" s="160">
        <v>0</v>
      </c>
      <c r="D210" s="160">
        <v>0</v>
      </c>
      <c r="E210" s="160">
        <v>0</v>
      </c>
      <c r="F210" s="160">
        <v>0</v>
      </c>
    </row>
    <row r="211" spans="1:6" ht="14.85" customHeight="1">
      <c r="A211" s="163" t="s">
        <v>202</v>
      </c>
      <c r="B211" s="160">
        <v>0</v>
      </c>
      <c r="C211" s="160">
        <v>0</v>
      </c>
      <c r="D211" s="160">
        <v>0</v>
      </c>
      <c r="E211" s="160">
        <v>0</v>
      </c>
      <c r="F211" s="160">
        <v>0</v>
      </c>
    </row>
    <row r="212" spans="1:6" ht="14.85" customHeight="1">
      <c r="A212" s="163" t="s">
        <v>203</v>
      </c>
      <c r="B212" s="160">
        <v>0</v>
      </c>
      <c r="C212" s="160">
        <v>0</v>
      </c>
      <c r="D212" s="160">
        <v>0</v>
      </c>
      <c r="E212" s="160">
        <v>0</v>
      </c>
      <c r="F212" s="160">
        <v>0</v>
      </c>
    </row>
    <row r="213" spans="1:6" ht="14.85" customHeight="1">
      <c r="A213" s="992" t="s">
        <v>204</v>
      </c>
      <c r="B213" s="160">
        <v>0</v>
      </c>
      <c r="C213" s="160">
        <v>0</v>
      </c>
      <c r="D213" s="160">
        <v>0</v>
      </c>
      <c r="E213" s="160">
        <v>0</v>
      </c>
      <c r="F213" s="160">
        <v>0</v>
      </c>
    </row>
    <row r="214" spans="1:6" ht="14.85" customHeight="1">
      <c r="A214" s="163" t="s">
        <v>205</v>
      </c>
      <c r="B214" s="160">
        <v>0</v>
      </c>
      <c r="C214" s="160">
        <v>0</v>
      </c>
      <c r="D214" s="160">
        <v>0</v>
      </c>
      <c r="E214" s="160">
        <v>0</v>
      </c>
      <c r="F214" s="160">
        <v>0</v>
      </c>
    </row>
    <row r="215" spans="1:6" ht="14.85" customHeight="1">
      <c r="A215" s="163" t="s">
        <v>206</v>
      </c>
      <c r="B215" s="160">
        <v>0</v>
      </c>
      <c r="C215" s="160">
        <v>0</v>
      </c>
      <c r="D215" s="160">
        <v>0</v>
      </c>
      <c r="E215" s="160">
        <v>0</v>
      </c>
      <c r="F215" s="160">
        <v>0</v>
      </c>
    </row>
    <row r="216" spans="1:6" ht="14.85" customHeight="1">
      <c r="A216" s="992" t="s">
        <v>207</v>
      </c>
      <c r="B216" s="160">
        <v>1587312.70462</v>
      </c>
      <c r="C216" s="160">
        <v>8881946.966049999</v>
      </c>
      <c r="D216" s="160">
        <v>0</v>
      </c>
      <c r="E216" s="160">
        <v>732.15568999999994</v>
      </c>
      <c r="F216" s="160">
        <v>10469991.82636</v>
      </c>
    </row>
    <row r="217" spans="1:6" ht="14.85" customHeight="1">
      <c r="A217" s="163" t="s">
        <v>208</v>
      </c>
      <c r="B217" s="160">
        <v>897788.70772000006</v>
      </c>
      <c r="C217" s="160">
        <v>8260464.9155200003</v>
      </c>
      <c r="D217" s="160">
        <v>0</v>
      </c>
      <c r="E217" s="160">
        <v>732.15568999999994</v>
      </c>
      <c r="F217" s="160">
        <v>9158985.778930001</v>
      </c>
    </row>
    <row r="218" spans="1:6" ht="14.85" customHeight="1">
      <c r="A218" s="163" t="s">
        <v>209</v>
      </c>
      <c r="B218" s="160">
        <v>0</v>
      </c>
      <c r="C218" s="160">
        <v>0</v>
      </c>
      <c r="D218" s="160">
        <v>0</v>
      </c>
      <c r="E218" s="160">
        <v>0</v>
      </c>
      <c r="F218" s="160">
        <v>0</v>
      </c>
    </row>
    <row r="219" spans="1:6" ht="14.85" customHeight="1">
      <c r="A219" s="163" t="s">
        <v>210</v>
      </c>
      <c r="B219" s="160">
        <v>479604.25352999999</v>
      </c>
      <c r="C219" s="160">
        <v>585195.38764999993</v>
      </c>
      <c r="D219" s="160">
        <v>0</v>
      </c>
      <c r="E219" s="160">
        <v>0</v>
      </c>
      <c r="F219" s="160">
        <v>1064799.64118</v>
      </c>
    </row>
    <row r="220" spans="1:6" ht="14.85" customHeight="1">
      <c r="A220" s="163" t="s">
        <v>211</v>
      </c>
      <c r="B220" s="160">
        <v>4116</v>
      </c>
      <c r="C220" s="160">
        <v>583.1</v>
      </c>
      <c r="D220" s="160">
        <v>0</v>
      </c>
      <c r="E220" s="160">
        <v>0</v>
      </c>
      <c r="F220" s="160">
        <v>4699.1000000000004</v>
      </c>
    </row>
    <row r="221" spans="1:6" ht="14.85" customHeight="1">
      <c r="A221" s="163" t="s">
        <v>212</v>
      </c>
      <c r="B221" s="160">
        <v>51278.823920000003</v>
      </c>
      <c r="C221" s="160">
        <v>18212.239030000001</v>
      </c>
      <c r="D221" s="160">
        <v>0</v>
      </c>
      <c r="E221" s="160">
        <v>0</v>
      </c>
      <c r="F221" s="160">
        <v>69491.062950000007</v>
      </c>
    </row>
    <row r="222" spans="1:6" ht="14.85" customHeight="1">
      <c r="A222" s="163" t="s">
        <v>213</v>
      </c>
      <c r="B222" s="160">
        <v>71.529380000000003</v>
      </c>
      <c r="C222" s="160">
        <v>588.53085999999996</v>
      </c>
      <c r="D222" s="160">
        <v>0</v>
      </c>
      <c r="E222" s="160">
        <v>0</v>
      </c>
      <c r="F222" s="160">
        <v>660.06024000000002</v>
      </c>
    </row>
    <row r="223" spans="1:6" ht="14.85" customHeight="1">
      <c r="A223" s="163" t="s">
        <v>214</v>
      </c>
      <c r="B223" s="160">
        <v>0</v>
      </c>
      <c r="C223" s="160">
        <v>0</v>
      </c>
      <c r="D223" s="160">
        <v>0</v>
      </c>
      <c r="E223" s="160">
        <v>0</v>
      </c>
      <c r="F223" s="160">
        <v>0</v>
      </c>
    </row>
    <row r="224" spans="1:6" ht="14.85" customHeight="1">
      <c r="A224" s="163" t="s">
        <v>215</v>
      </c>
      <c r="B224" s="160">
        <v>0</v>
      </c>
      <c r="C224" s="160">
        <v>0</v>
      </c>
      <c r="D224" s="160">
        <v>0</v>
      </c>
      <c r="E224" s="160">
        <v>0</v>
      </c>
      <c r="F224" s="160">
        <v>0</v>
      </c>
    </row>
    <row r="225" spans="1:6" ht="14.85" customHeight="1">
      <c r="A225" s="163" t="s">
        <v>216</v>
      </c>
      <c r="B225" s="160">
        <v>154453.39006999999</v>
      </c>
      <c r="C225" s="160">
        <v>16902.792989999998</v>
      </c>
      <c r="D225" s="160">
        <v>0</v>
      </c>
      <c r="E225" s="160">
        <v>0</v>
      </c>
      <c r="F225" s="160">
        <v>171356.18306000001</v>
      </c>
    </row>
    <row r="226" spans="1:6" ht="14.85" customHeight="1">
      <c r="A226" s="992" t="s">
        <v>217</v>
      </c>
      <c r="B226" s="160">
        <v>940578.58577999996</v>
      </c>
      <c r="C226" s="160">
        <v>1654000.44695</v>
      </c>
      <c r="D226" s="160">
        <v>434.32601</v>
      </c>
      <c r="E226" s="160">
        <v>0</v>
      </c>
      <c r="F226" s="160">
        <v>2595013.3587399996</v>
      </c>
    </row>
    <row r="227" spans="1:6" ht="14.85" customHeight="1">
      <c r="A227" s="163" t="s">
        <v>218</v>
      </c>
      <c r="B227" s="160">
        <v>808641.44792999991</v>
      </c>
      <c r="C227" s="160">
        <v>867699.77943</v>
      </c>
      <c r="D227" s="160">
        <v>0</v>
      </c>
      <c r="E227" s="160">
        <v>0</v>
      </c>
      <c r="F227" s="160">
        <v>1676341.2273599999</v>
      </c>
    </row>
    <row r="228" spans="1:6" ht="14.85" customHeight="1">
      <c r="A228" s="163" t="s">
        <v>219</v>
      </c>
      <c r="B228" s="160">
        <v>0</v>
      </c>
      <c r="C228" s="160">
        <v>172473.33316000001</v>
      </c>
      <c r="D228" s="160">
        <v>0</v>
      </c>
      <c r="E228" s="160">
        <v>0</v>
      </c>
      <c r="F228" s="160">
        <v>172473.33316000001</v>
      </c>
    </row>
    <row r="229" spans="1:6" ht="14.85" customHeight="1">
      <c r="A229" s="163" t="s">
        <v>220</v>
      </c>
      <c r="B229" s="160">
        <v>101489.60106999999</v>
      </c>
      <c r="C229" s="160">
        <v>92655.592010000008</v>
      </c>
      <c r="D229" s="160">
        <v>434.32601</v>
      </c>
      <c r="E229" s="160">
        <v>0</v>
      </c>
      <c r="F229" s="160">
        <v>194579.51909000002</v>
      </c>
    </row>
    <row r="230" spans="1:6" ht="14.85" customHeight="1">
      <c r="A230" s="163" t="s">
        <v>221</v>
      </c>
      <c r="B230" s="160">
        <v>12331.937019999999</v>
      </c>
      <c r="C230" s="160">
        <v>4494.7829599999995</v>
      </c>
      <c r="D230" s="160">
        <v>0</v>
      </c>
      <c r="E230" s="160">
        <v>0</v>
      </c>
      <c r="F230" s="160">
        <v>16826.719980000002</v>
      </c>
    </row>
    <row r="231" spans="1:6" ht="14.85" customHeight="1">
      <c r="A231" s="163" t="s">
        <v>222</v>
      </c>
      <c r="B231" s="160">
        <v>0</v>
      </c>
      <c r="C231" s="160">
        <v>0</v>
      </c>
      <c r="D231" s="160">
        <v>0</v>
      </c>
      <c r="E231" s="160">
        <v>0</v>
      </c>
      <c r="F231" s="160">
        <v>0</v>
      </c>
    </row>
    <row r="232" spans="1:6" ht="14.85" customHeight="1">
      <c r="A232" s="163" t="s">
        <v>223</v>
      </c>
      <c r="B232" s="160">
        <v>18115.599760000001</v>
      </c>
      <c r="C232" s="160">
        <v>516676.95938999997</v>
      </c>
      <c r="D232" s="160">
        <v>0</v>
      </c>
      <c r="E232" s="160">
        <v>0</v>
      </c>
      <c r="F232" s="160">
        <v>534792.55914999999</v>
      </c>
    </row>
    <row r="233" spans="1:6" ht="14.85" customHeight="1">
      <c r="A233" s="163" t="s">
        <v>224</v>
      </c>
      <c r="B233" s="160">
        <v>0</v>
      </c>
      <c r="C233" s="160">
        <v>0</v>
      </c>
      <c r="D233" s="160">
        <v>0</v>
      </c>
      <c r="E233" s="160">
        <v>0</v>
      </c>
      <c r="F233" s="160">
        <v>0</v>
      </c>
    </row>
    <row r="234" spans="1:6" ht="14.85" customHeight="1">
      <c r="A234" s="992" t="s">
        <v>225</v>
      </c>
      <c r="B234" s="160">
        <v>0</v>
      </c>
      <c r="C234" s="160">
        <v>0</v>
      </c>
      <c r="D234" s="160">
        <v>0</v>
      </c>
      <c r="E234" s="160">
        <v>0</v>
      </c>
      <c r="F234" s="160">
        <v>0</v>
      </c>
    </row>
    <row r="235" spans="1:6" ht="14.85" customHeight="1">
      <c r="A235" s="163" t="s">
        <v>226</v>
      </c>
      <c r="B235" s="160">
        <v>0</v>
      </c>
      <c r="C235" s="160">
        <v>0</v>
      </c>
      <c r="D235" s="160">
        <v>0</v>
      </c>
      <c r="E235" s="160">
        <v>0</v>
      </c>
      <c r="F235" s="160">
        <v>0</v>
      </c>
    </row>
    <row r="236" spans="1:6" ht="14.85" customHeight="1">
      <c r="A236" s="163" t="s">
        <v>227</v>
      </c>
      <c r="B236" s="160">
        <v>0</v>
      </c>
      <c r="C236" s="160">
        <v>0</v>
      </c>
      <c r="D236" s="160">
        <v>0</v>
      </c>
      <c r="E236" s="160">
        <v>0</v>
      </c>
      <c r="F236" s="160">
        <v>0</v>
      </c>
    </row>
    <row r="237" spans="1:6" ht="14.85" customHeight="1">
      <c r="A237" s="992" t="s">
        <v>228</v>
      </c>
      <c r="B237" s="160">
        <v>0</v>
      </c>
      <c r="C237" s="160">
        <v>0</v>
      </c>
      <c r="D237" s="160">
        <v>0</v>
      </c>
      <c r="E237" s="160">
        <v>0</v>
      </c>
      <c r="F237" s="160">
        <v>0</v>
      </c>
    </row>
    <row r="238" spans="1:6" ht="14.85" customHeight="1">
      <c r="A238" s="163" t="s">
        <v>229</v>
      </c>
      <c r="B238" s="160">
        <v>0</v>
      </c>
      <c r="C238" s="160">
        <v>0</v>
      </c>
      <c r="D238" s="160">
        <v>0</v>
      </c>
      <c r="E238" s="160">
        <v>0</v>
      </c>
      <c r="F238" s="160">
        <v>0</v>
      </c>
    </row>
    <row r="239" spans="1:6" ht="14.85" customHeight="1">
      <c r="A239" s="163" t="s">
        <v>227</v>
      </c>
      <c r="B239" s="160">
        <v>0</v>
      </c>
      <c r="C239" s="160">
        <v>0</v>
      </c>
      <c r="D239" s="160">
        <v>0</v>
      </c>
      <c r="E239" s="160">
        <v>0</v>
      </c>
      <c r="F239" s="160">
        <v>0</v>
      </c>
    </row>
    <row r="240" spans="1:6" ht="14.85" customHeight="1">
      <c r="A240" s="992" t="s">
        <v>230</v>
      </c>
      <c r="B240" s="994">
        <v>0</v>
      </c>
      <c r="C240" s="994">
        <v>0</v>
      </c>
      <c r="D240" s="994">
        <v>0</v>
      </c>
      <c r="E240" s="994">
        <v>0</v>
      </c>
      <c r="F240" s="994">
        <v>0</v>
      </c>
    </row>
    <row r="241" spans="1:6" ht="14.85" customHeight="1" thickBot="1">
      <c r="A241" s="992" t="s">
        <v>231</v>
      </c>
      <c r="B241" s="994">
        <v>0</v>
      </c>
      <c r="C241" s="994">
        <v>0</v>
      </c>
      <c r="D241" s="994">
        <v>0</v>
      </c>
      <c r="E241" s="994">
        <v>0</v>
      </c>
      <c r="F241" s="994">
        <v>0</v>
      </c>
    </row>
    <row r="242" spans="1:6" ht="14.85" customHeight="1" thickTop="1" thickBot="1">
      <c r="A242" s="146" t="s">
        <v>232</v>
      </c>
      <c r="B242" s="159">
        <v>894754.73973000003</v>
      </c>
      <c r="C242" s="159">
        <v>111643.70928</v>
      </c>
      <c r="D242" s="159">
        <v>0</v>
      </c>
      <c r="E242" s="159">
        <v>41.962050000000005</v>
      </c>
      <c r="F242" s="159">
        <v>1006440.41106</v>
      </c>
    </row>
    <row r="243" spans="1:6" ht="14.85" customHeight="1" thickTop="1">
      <c r="A243" s="147" t="s">
        <v>233</v>
      </c>
      <c r="B243" s="160">
        <v>1.9145799999999999</v>
      </c>
      <c r="C243" s="160">
        <v>0.81271000000000004</v>
      </c>
      <c r="D243" s="160">
        <v>0</v>
      </c>
      <c r="E243" s="160">
        <v>0</v>
      </c>
      <c r="F243" s="160">
        <v>2.72729</v>
      </c>
    </row>
    <row r="244" spans="1:6" ht="14.85" customHeight="1">
      <c r="A244" s="147" t="s">
        <v>234</v>
      </c>
      <c r="B244" s="160">
        <v>14413.826789999999</v>
      </c>
      <c r="C244" s="160">
        <v>3462.3275699999999</v>
      </c>
      <c r="D244" s="160">
        <v>0</v>
      </c>
      <c r="E244" s="160">
        <v>-0.56011999999999995</v>
      </c>
      <c r="F244" s="160">
        <v>17875.594239999999</v>
      </c>
    </row>
    <row r="245" spans="1:6" ht="14.85" customHeight="1">
      <c r="A245" s="147" t="s">
        <v>235</v>
      </c>
      <c r="B245" s="160">
        <v>862879.42982000008</v>
      </c>
      <c r="C245" s="160">
        <v>103224.98009</v>
      </c>
      <c r="D245" s="160">
        <v>0</v>
      </c>
      <c r="E245" s="160">
        <v>30.680019999999999</v>
      </c>
      <c r="F245" s="160">
        <v>966135.0899299999</v>
      </c>
    </row>
    <row r="246" spans="1:6" ht="14.85" customHeight="1">
      <c r="A246" s="147" t="s">
        <v>236</v>
      </c>
      <c r="B246" s="160">
        <v>6378.25083</v>
      </c>
      <c r="C246" s="160">
        <v>3152.1087799999996</v>
      </c>
      <c r="D246" s="160">
        <v>0</v>
      </c>
      <c r="E246" s="160">
        <v>0</v>
      </c>
      <c r="F246" s="160">
        <v>9530.3596099999995</v>
      </c>
    </row>
    <row r="247" spans="1:6" ht="14.85" customHeight="1">
      <c r="A247" s="147" t="s">
        <v>237</v>
      </c>
      <c r="B247" s="160">
        <v>4808.6397100000004</v>
      </c>
      <c r="C247" s="160">
        <v>565.47328000000005</v>
      </c>
      <c r="D247" s="160">
        <v>0</v>
      </c>
      <c r="E247" s="160">
        <v>0.29098000000000002</v>
      </c>
      <c r="F247" s="160">
        <v>5374.4039699999994</v>
      </c>
    </row>
    <row r="248" spans="1:6" ht="14.85" customHeight="1">
      <c r="A248" s="147" t="s">
        <v>238</v>
      </c>
      <c r="B248" s="160">
        <v>241.51070999999999</v>
      </c>
      <c r="C248" s="160">
        <v>40.657539999999997</v>
      </c>
      <c r="D248" s="160">
        <v>0</v>
      </c>
      <c r="E248" s="160">
        <v>0</v>
      </c>
      <c r="F248" s="160">
        <v>282.16825</v>
      </c>
    </row>
    <row r="249" spans="1:6" ht="14.85" customHeight="1">
      <c r="A249" s="147" t="s">
        <v>239</v>
      </c>
      <c r="B249" s="160">
        <v>1794.7537199999999</v>
      </c>
      <c r="C249" s="160">
        <v>508.27589</v>
      </c>
      <c r="D249" s="160">
        <v>0</v>
      </c>
      <c r="E249" s="160">
        <v>0</v>
      </c>
      <c r="F249" s="160">
        <v>2303.02961</v>
      </c>
    </row>
    <row r="250" spans="1:6" ht="14.85" customHeight="1">
      <c r="A250" s="147" t="s">
        <v>240</v>
      </c>
      <c r="B250" s="160">
        <v>47.065550000000002</v>
      </c>
      <c r="C250" s="160">
        <v>19.343709999999998</v>
      </c>
      <c r="D250" s="160">
        <v>0</v>
      </c>
      <c r="E250" s="160">
        <v>0</v>
      </c>
      <c r="F250" s="160">
        <v>66.409259999999989</v>
      </c>
    </row>
    <row r="251" spans="1:6" ht="14.85" customHeight="1">
      <c r="A251" s="147" t="s">
        <v>241</v>
      </c>
      <c r="B251" s="160">
        <v>1.8006800000000001</v>
      </c>
      <c r="C251" s="160">
        <v>0.60024999999999995</v>
      </c>
      <c r="D251" s="160">
        <v>0</v>
      </c>
      <c r="E251" s="160">
        <v>0</v>
      </c>
      <c r="F251" s="160">
        <v>2.4009299999999998</v>
      </c>
    </row>
    <row r="252" spans="1:6" ht="14.85" customHeight="1">
      <c r="A252" s="147" t="s">
        <v>242</v>
      </c>
      <c r="B252" s="160">
        <v>676.09791000000007</v>
      </c>
      <c r="C252" s="160">
        <v>91.273570000000007</v>
      </c>
      <c r="D252" s="160">
        <v>0</v>
      </c>
      <c r="E252" s="160">
        <v>0</v>
      </c>
      <c r="F252" s="160">
        <v>767.37148000000002</v>
      </c>
    </row>
    <row r="253" spans="1:6" ht="14.85" customHeight="1" thickBot="1">
      <c r="A253" s="147" t="s">
        <v>243</v>
      </c>
      <c r="B253" s="160">
        <v>3511.4494300000001</v>
      </c>
      <c r="C253" s="160">
        <v>577.85589000000004</v>
      </c>
      <c r="D253" s="160">
        <v>0</v>
      </c>
      <c r="E253" s="160">
        <v>11.551170000000001</v>
      </c>
      <c r="F253" s="160">
        <v>4100.8564900000001</v>
      </c>
    </row>
    <row r="254" spans="1:6" ht="14.85" customHeight="1" thickTop="1" thickBot="1">
      <c r="A254" s="146" t="s">
        <v>244</v>
      </c>
      <c r="B254" s="159">
        <v>-174629.18338999999</v>
      </c>
      <c r="C254" s="159">
        <v>-34078.759170000005</v>
      </c>
      <c r="D254" s="159">
        <v>0</v>
      </c>
      <c r="E254" s="159">
        <v>-0.26672000000000001</v>
      </c>
      <c r="F254" s="159">
        <v>-208708.20928000001</v>
      </c>
    </row>
    <row r="255" spans="1:6" ht="14.85" customHeight="1" thickTop="1">
      <c r="A255" s="147" t="s">
        <v>245</v>
      </c>
      <c r="B255" s="160">
        <v>-150698.92747999998</v>
      </c>
      <c r="C255" s="160">
        <v>-14523.15792</v>
      </c>
      <c r="D255" s="160">
        <v>0</v>
      </c>
      <c r="E255" s="160">
        <v>-0.26672000000000001</v>
      </c>
      <c r="F255" s="160">
        <v>-165222.35212</v>
      </c>
    </row>
    <row r="256" spans="1:6" ht="14.85" customHeight="1">
      <c r="A256" s="147" t="s">
        <v>246</v>
      </c>
      <c r="B256" s="160">
        <v>0</v>
      </c>
      <c r="C256" s="160">
        <v>0</v>
      </c>
      <c r="D256" s="160">
        <v>0</v>
      </c>
      <c r="E256" s="160">
        <v>0</v>
      </c>
      <c r="F256" s="160">
        <v>0</v>
      </c>
    </row>
    <row r="257" spans="1:6" ht="14.85" customHeight="1">
      <c r="A257" s="147" t="s">
        <v>247</v>
      </c>
      <c r="B257" s="160">
        <v>-16378.311890000001</v>
      </c>
      <c r="C257" s="160">
        <v>-10179.249089999999</v>
      </c>
      <c r="D257" s="160">
        <v>0</v>
      </c>
      <c r="E257" s="160">
        <v>0</v>
      </c>
      <c r="F257" s="160">
        <v>-26557.560980000002</v>
      </c>
    </row>
    <row r="258" spans="1:6" ht="14.85" customHeight="1">
      <c r="A258" s="147" t="s">
        <v>248</v>
      </c>
      <c r="B258" s="160">
        <v>-2696.9059999999999</v>
      </c>
      <c r="C258" s="160">
        <v>-586.55255</v>
      </c>
      <c r="D258" s="160">
        <v>0</v>
      </c>
      <c r="E258" s="160">
        <v>0</v>
      </c>
      <c r="F258" s="160">
        <v>-3283.4585499999998</v>
      </c>
    </row>
    <row r="259" spans="1:6" ht="14.85" customHeight="1">
      <c r="A259" s="147" t="s">
        <v>249</v>
      </c>
      <c r="B259" s="160">
        <v>0</v>
      </c>
      <c r="C259" s="160">
        <v>-8648.5612400000009</v>
      </c>
      <c r="D259" s="160">
        <v>0</v>
      </c>
      <c r="E259" s="160">
        <v>0</v>
      </c>
      <c r="F259" s="160">
        <v>-8648.5612400000009</v>
      </c>
    </row>
    <row r="260" spans="1:6" ht="14.85" customHeight="1">
      <c r="A260" s="148" t="s">
        <v>250</v>
      </c>
      <c r="B260" s="160">
        <v>-3005.8216200000002</v>
      </c>
      <c r="C260" s="160">
        <v>-139.89207000000002</v>
      </c>
      <c r="D260" s="160">
        <v>0</v>
      </c>
      <c r="E260" s="160">
        <v>0</v>
      </c>
      <c r="F260" s="160">
        <v>-3145.71369</v>
      </c>
    </row>
    <row r="261" spans="1:6" ht="14.85" customHeight="1" thickBot="1">
      <c r="A261" s="147" t="s">
        <v>251</v>
      </c>
      <c r="B261" s="160">
        <v>-1849.2163999999998</v>
      </c>
      <c r="C261" s="160">
        <v>-1.3463000000000001</v>
      </c>
      <c r="D261" s="160">
        <v>0</v>
      </c>
      <c r="E261" s="160">
        <v>0</v>
      </c>
      <c r="F261" s="160">
        <v>-1850.5626999999999</v>
      </c>
    </row>
    <row r="262" spans="1:6" ht="14.85" customHeight="1" thickTop="1" thickBot="1">
      <c r="A262" s="149" t="s">
        <v>252</v>
      </c>
      <c r="B262" s="161">
        <v>720125.55634000001</v>
      </c>
      <c r="C262" s="161">
        <v>77564.950110000005</v>
      </c>
      <c r="D262" s="161">
        <v>0</v>
      </c>
      <c r="E262" s="161">
        <v>41.695329999999998</v>
      </c>
      <c r="F262" s="161">
        <v>797732.20178</v>
      </c>
    </row>
    <row r="263" spans="1:6" ht="14.85" customHeight="1" thickTop="1" thickBot="1">
      <c r="A263" s="150" t="s">
        <v>253</v>
      </c>
      <c r="B263" s="159">
        <v>55707.670770000004</v>
      </c>
      <c r="C263" s="159">
        <v>8425.3813399999999</v>
      </c>
      <c r="D263" s="159">
        <v>0</v>
      </c>
      <c r="E263" s="159">
        <v>2.5999999999999999E-3</v>
      </c>
      <c r="F263" s="159">
        <v>64133.054710000004</v>
      </c>
    </row>
    <row r="264" spans="1:6" ht="14.85" customHeight="1" thickTop="1">
      <c r="A264" s="147" t="s">
        <v>254</v>
      </c>
      <c r="B264" s="160">
        <v>33101.870179999998</v>
      </c>
      <c r="C264" s="160">
        <v>4893.26242</v>
      </c>
      <c r="D264" s="160">
        <v>0</v>
      </c>
      <c r="E264" s="160">
        <v>2.5999999999999999E-3</v>
      </c>
      <c r="F264" s="160">
        <v>37995.135200000004</v>
      </c>
    </row>
    <row r="265" spans="1:6" ht="14.85" customHeight="1">
      <c r="A265" s="147" t="s">
        <v>255</v>
      </c>
      <c r="B265" s="160">
        <v>12509.140089999999</v>
      </c>
      <c r="C265" s="160">
        <v>2527.3532</v>
      </c>
      <c r="D265" s="160">
        <v>0</v>
      </c>
      <c r="E265" s="160">
        <v>0</v>
      </c>
      <c r="F265" s="160">
        <v>15036.493289999999</v>
      </c>
    </row>
    <row r="266" spans="1:6" ht="14.85" customHeight="1">
      <c r="A266" s="147" t="s">
        <v>256</v>
      </c>
      <c r="B266" s="160">
        <v>2149.4029100000002</v>
      </c>
      <c r="C266" s="160">
        <v>408.16759999999999</v>
      </c>
      <c r="D266" s="160">
        <v>0</v>
      </c>
      <c r="E266" s="160">
        <v>0</v>
      </c>
      <c r="F266" s="160">
        <v>2557.5705099999996</v>
      </c>
    </row>
    <row r="267" spans="1:6" ht="14.85" customHeight="1">
      <c r="A267" s="147" t="s">
        <v>257</v>
      </c>
      <c r="B267" s="160">
        <v>460.75646999999998</v>
      </c>
      <c r="C267" s="160">
        <v>9.9469999999999992</v>
      </c>
      <c r="D267" s="160">
        <v>0</v>
      </c>
      <c r="E267" s="160">
        <v>0</v>
      </c>
      <c r="F267" s="160">
        <v>470.70346999999998</v>
      </c>
    </row>
    <row r="268" spans="1:6" ht="14.85" customHeight="1" thickBot="1">
      <c r="A268" s="147" t="s">
        <v>258</v>
      </c>
      <c r="B268" s="160">
        <v>7486.5011199999999</v>
      </c>
      <c r="C268" s="160">
        <v>586.65111999999999</v>
      </c>
      <c r="D268" s="160">
        <v>0</v>
      </c>
      <c r="E268" s="160">
        <v>0</v>
      </c>
      <c r="F268" s="160">
        <v>8073.1522400000003</v>
      </c>
    </row>
    <row r="269" spans="1:6" ht="14.85" customHeight="1" thickTop="1" thickBot="1">
      <c r="A269" s="151" t="s">
        <v>259</v>
      </c>
      <c r="B269" s="159">
        <v>-21738.10742</v>
      </c>
      <c r="C269" s="159">
        <v>-8017.4083600000004</v>
      </c>
      <c r="D269" s="159">
        <v>0</v>
      </c>
      <c r="E269" s="159">
        <v>-2.9500000000000004E-3</v>
      </c>
      <c r="F269" s="159">
        <v>-29755.51873</v>
      </c>
    </row>
    <row r="270" spans="1:6" ht="14.85" customHeight="1" thickTop="1">
      <c r="A270" s="147" t="s">
        <v>254</v>
      </c>
      <c r="B270" s="160">
        <v>-10882.595539999998</v>
      </c>
      <c r="C270" s="160">
        <v>-6249.0358699999997</v>
      </c>
      <c r="D270" s="160">
        <v>0</v>
      </c>
      <c r="E270" s="160">
        <v>-2.9500000000000004E-3</v>
      </c>
      <c r="F270" s="160">
        <v>-17131.63436</v>
      </c>
    </row>
    <row r="271" spans="1:6" ht="14.85" customHeight="1">
      <c r="A271" s="147" t="s">
        <v>260</v>
      </c>
      <c r="B271" s="160">
        <v>-1332.08987</v>
      </c>
      <c r="C271" s="160">
        <v>0</v>
      </c>
      <c r="D271" s="160">
        <v>0</v>
      </c>
      <c r="E271" s="160">
        <v>0</v>
      </c>
      <c r="F271" s="160">
        <v>-1332.08987</v>
      </c>
    </row>
    <row r="272" spans="1:6" ht="14.85" customHeight="1">
      <c r="A272" s="147" t="s">
        <v>261</v>
      </c>
      <c r="B272" s="160">
        <v>0</v>
      </c>
      <c r="C272" s="160">
        <v>-18.3505</v>
      </c>
      <c r="D272" s="160">
        <v>0</v>
      </c>
      <c r="E272" s="160">
        <v>0</v>
      </c>
      <c r="F272" s="160">
        <v>-18.3505</v>
      </c>
    </row>
    <row r="273" spans="1:6" ht="14.85" customHeight="1">
      <c r="A273" s="147" t="s">
        <v>262</v>
      </c>
      <c r="B273" s="160">
        <v>0</v>
      </c>
      <c r="C273" s="160">
        <v>0</v>
      </c>
      <c r="D273" s="160">
        <v>0</v>
      </c>
      <c r="E273" s="160">
        <v>0</v>
      </c>
      <c r="F273" s="160">
        <v>0</v>
      </c>
    </row>
    <row r="274" spans="1:6" ht="14.85" customHeight="1" thickBot="1">
      <c r="A274" s="147" t="s">
        <v>263</v>
      </c>
      <c r="B274" s="160">
        <v>-9523.4220100000002</v>
      </c>
      <c r="C274" s="160">
        <v>-1750.02199</v>
      </c>
      <c r="D274" s="160">
        <v>0</v>
      </c>
      <c r="E274" s="160">
        <v>0</v>
      </c>
      <c r="F274" s="160">
        <v>-11273.444</v>
      </c>
    </row>
    <row r="275" spans="1:6" ht="14.85" customHeight="1" thickTop="1" thickBot="1">
      <c r="A275" s="146" t="s">
        <v>264</v>
      </c>
      <c r="B275" s="159">
        <v>754095.11969000008</v>
      </c>
      <c r="C275" s="159">
        <v>77972.923089999997</v>
      </c>
      <c r="D275" s="159">
        <v>0</v>
      </c>
      <c r="E275" s="159">
        <v>41.694980000000001</v>
      </c>
      <c r="F275" s="159">
        <v>832109.73776000005</v>
      </c>
    </row>
    <row r="276" spans="1:6" ht="14.85" customHeight="1" thickTop="1">
      <c r="A276" s="152" t="s">
        <v>265</v>
      </c>
      <c r="B276" s="160">
        <v>112885.9648</v>
      </c>
      <c r="C276" s="160">
        <v>49346.49409</v>
      </c>
      <c r="D276" s="160">
        <v>8.4489900000000002</v>
      </c>
      <c r="E276" s="160">
        <v>16.366420000000002</v>
      </c>
      <c r="F276" s="160">
        <v>162257.27430000002</v>
      </c>
    </row>
    <row r="277" spans="1:6" ht="14.85" customHeight="1">
      <c r="A277" s="147" t="s">
        <v>266</v>
      </c>
      <c r="B277" s="160">
        <v>9133.4297200000001</v>
      </c>
      <c r="C277" s="160">
        <v>6011.1780899999994</v>
      </c>
      <c r="D277" s="160">
        <v>8.4489900000000002</v>
      </c>
      <c r="E277" s="160">
        <v>0</v>
      </c>
      <c r="F277" s="160">
        <v>15153.0568</v>
      </c>
    </row>
    <row r="278" spans="1:6" ht="14.85" customHeight="1">
      <c r="A278" s="147" t="s">
        <v>267</v>
      </c>
      <c r="B278" s="160">
        <v>103751.07610999999</v>
      </c>
      <c r="C278" s="160">
        <v>43335.315999999999</v>
      </c>
      <c r="D278" s="160">
        <v>0</v>
      </c>
      <c r="E278" s="160">
        <v>16.366420000000002</v>
      </c>
      <c r="F278" s="160">
        <v>147102.75852999999</v>
      </c>
    </row>
    <row r="279" spans="1:6" ht="14.85" customHeight="1">
      <c r="A279" s="147" t="s">
        <v>268</v>
      </c>
      <c r="B279" s="160">
        <v>0</v>
      </c>
      <c r="C279" s="160">
        <v>0</v>
      </c>
      <c r="D279" s="160">
        <v>0</v>
      </c>
      <c r="E279" s="160">
        <v>0</v>
      </c>
      <c r="F279" s="160">
        <v>0</v>
      </c>
    </row>
    <row r="280" spans="1:6" ht="14.85" customHeight="1">
      <c r="A280" s="147" t="s">
        <v>269</v>
      </c>
      <c r="B280" s="160">
        <v>0</v>
      </c>
      <c r="C280" s="160">
        <v>0</v>
      </c>
      <c r="D280" s="160">
        <v>0</v>
      </c>
      <c r="E280" s="160">
        <v>0</v>
      </c>
      <c r="F280" s="160">
        <v>0</v>
      </c>
    </row>
    <row r="281" spans="1:6" ht="14.85" customHeight="1">
      <c r="A281" s="147" t="s">
        <v>270</v>
      </c>
      <c r="B281" s="160">
        <v>0</v>
      </c>
      <c r="C281" s="160">
        <v>0</v>
      </c>
      <c r="D281" s="160">
        <v>0</v>
      </c>
      <c r="E281" s="160">
        <v>0</v>
      </c>
      <c r="F281" s="160">
        <v>0</v>
      </c>
    </row>
    <row r="282" spans="1:6" ht="14.85" customHeight="1">
      <c r="A282" s="147" t="s">
        <v>271</v>
      </c>
      <c r="B282" s="160">
        <v>1.4589700000000001</v>
      </c>
      <c r="C282" s="160">
        <v>0</v>
      </c>
      <c r="D282" s="160">
        <v>0</v>
      </c>
      <c r="E282" s="160">
        <v>0</v>
      </c>
      <c r="F282" s="160">
        <v>1.4589700000000001</v>
      </c>
    </row>
    <row r="283" spans="1:6" ht="14.85" customHeight="1">
      <c r="A283" s="152" t="s">
        <v>272</v>
      </c>
      <c r="B283" s="160">
        <v>-174667.33236</v>
      </c>
      <c r="C283" s="160">
        <v>-45261.454539999999</v>
      </c>
      <c r="D283" s="160">
        <v>0</v>
      </c>
      <c r="E283" s="160">
        <v>-12.41211</v>
      </c>
      <c r="F283" s="160">
        <v>-219941.19900999998</v>
      </c>
    </row>
    <row r="284" spans="1:6" ht="14.85" customHeight="1">
      <c r="A284" s="147" t="s">
        <v>273</v>
      </c>
      <c r="B284" s="160">
        <v>-168990.70199999999</v>
      </c>
      <c r="C284" s="160">
        <v>-44028.606209999998</v>
      </c>
      <c r="D284" s="160">
        <v>0</v>
      </c>
      <c r="E284" s="160">
        <v>-12.41211</v>
      </c>
      <c r="F284" s="160">
        <v>-213031.72031999999</v>
      </c>
    </row>
    <row r="285" spans="1:6" ht="14.85" customHeight="1">
      <c r="A285" s="147" t="s">
        <v>274</v>
      </c>
      <c r="B285" s="160">
        <v>0</v>
      </c>
      <c r="C285" s="160">
        <v>0</v>
      </c>
      <c r="D285" s="160">
        <v>0</v>
      </c>
      <c r="E285" s="160">
        <v>0</v>
      </c>
      <c r="F285" s="160">
        <v>0</v>
      </c>
    </row>
    <row r="286" spans="1:6" ht="14.85" customHeight="1">
      <c r="A286" s="147" t="s">
        <v>275</v>
      </c>
      <c r="B286" s="160">
        <v>0</v>
      </c>
      <c r="C286" s="160">
        <v>0</v>
      </c>
      <c r="D286" s="160">
        <v>0</v>
      </c>
      <c r="E286" s="160">
        <v>0</v>
      </c>
      <c r="F286" s="160">
        <v>0</v>
      </c>
    </row>
    <row r="287" spans="1:6" ht="14.85" customHeight="1">
      <c r="A287" s="148" t="s">
        <v>276</v>
      </c>
      <c r="B287" s="160">
        <v>-5676.2950599999995</v>
      </c>
      <c r="C287" s="160">
        <v>-1232.84833</v>
      </c>
      <c r="D287" s="160">
        <v>0</v>
      </c>
      <c r="E287" s="160">
        <v>0</v>
      </c>
      <c r="F287" s="160">
        <v>-6909.1433899999993</v>
      </c>
    </row>
    <row r="288" spans="1:6" ht="14.85" customHeight="1">
      <c r="A288" s="148" t="s">
        <v>277</v>
      </c>
      <c r="B288" s="160">
        <v>0</v>
      </c>
      <c r="C288" s="160">
        <v>0</v>
      </c>
      <c r="D288" s="160">
        <v>0</v>
      </c>
      <c r="E288" s="160">
        <v>0</v>
      </c>
      <c r="F288" s="160">
        <v>0</v>
      </c>
    </row>
    <row r="289" spans="1:6" ht="14.85" customHeight="1" thickBot="1">
      <c r="A289" s="148" t="s">
        <v>278</v>
      </c>
      <c r="B289" s="160">
        <v>-0.33529999999999999</v>
      </c>
      <c r="C289" s="160">
        <v>0</v>
      </c>
      <c r="D289" s="160">
        <v>0</v>
      </c>
      <c r="E289" s="160">
        <v>0</v>
      </c>
      <c r="F289" s="160">
        <v>-0.33529999999999999</v>
      </c>
    </row>
    <row r="290" spans="1:6" ht="14.85" customHeight="1" thickTop="1" thickBot="1">
      <c r="A290" s="153" t="s">
        <v>279</v>
      </c>
      <c r="B290" s="162">
        <v>692313.75213000004</v>
      </c>
      <c r="C290" s="162">
        <v>82057.962639999998</v>
      </c>
      <c r="D290" s="162">
        <v>8.4489900000000002</v>
      </c>
      <c r="E290" s="162">
        <v>45.649290000000001</v>
      </c>
      <c r="F290" s="162">
        <v>774425.81305</v>
      </c>
    </row>
    <row r="291" spans="1:6" ht="14.85" customHeight="1" thickTop="1" thickBot="1">
      <c r="A291" s="146" t="s">
        <v>280</v>
      </c>
      <c r="B291" s="159">
        <v>-578544.23014999996</v>
      </c>
      <c r="C291" s="159">
        <v>-25741.019700000001</v>
      </c>
      <c r="D291" s="159">
        <v>0</v>
      </c>
      <c r="E291" s="159">
        <v>0</v>
      </c>
      <c r="F291" s="159">
        <v>-604285.24985000002</v>
      </c>
    </row>
    <row r="292" spans="1:6" ht="14.85" customHeight="1" thickTop="1">
      <c r="A292" s="147" t="s">
        <v>281</v>
      </c>
      <c r="B292" s="160">
        <v>-313070.96119999996</v>
      </c>
      <c r="C292" s="160">
        <v>-125.00269999999999</v>
      </c>
      <c r="D292" s="160">
        <v>0</v>
      </c>
      <c r="E292" s="160">
        <v>0</v>
      </c>
      <c r="F292" s="160">
        <v>-313195.96389999997</v>
      </c>
    </row>
    <row r="293" spans="1:6" ht="14.85" customHeight="1">
      <c r="A293" s="147" t="s">
        <v>282</v>
      </c>
      <c r="B293" s="160">
        <v>-76779.267970000001</v>
      </c>
      <c r="C293" s="160">
        <v>-3170.0648300000003</v>
      </c>
      <c r="D293" s="160">
        <v>0</v>
      </c>
      <c r="E293" s="160">
        <v>0</v>
      </c>
      <c r="F293" s="160">
        <v>-79949.332800000004</v>
      </c>
    </row>
    <row r="294" spans="1:6" ht="14.85" customHeight="1">
      <c r="A294" s="147" t="s">
        <v>283</v>
      </c>
      <c r="B294" s="160">
        <v>-1338.73425</v>
      </c>
      <c r="C294" s="160">
        <v>-998.17171999999994</v>
      </c>
      <c r="D294" s="160">
        <v>0</v>
      </c>
      <c r="E294" s="160">
        <v>0</v>
      </c>
      <c r="F294" s="160">
        <v>-2336.9059700000003</v>
      </c>
    </row>
    <row r="295" spans="1:6" ht="14.85" customHeight="1">
      <c r="A295" s="147" t="s">
        <v>284</v>
      </c>
      <c r="B295" s="160">
        <v>-27102.346809999999</v>
      </c>
      <c r="C295" s="160">
        <v>-48.87914</v>
      </c>
      <c r="D295" s="160">
        <v>0</v>
      </c>
      <c r="E295" s="160">
        <v>0</v>
      </c>
      <c r="F295" s="160">
        <v>-27151.22595</v>
      </c>
    </row>
    <row r="296" spans="1:6" ht="14.85" customHeight="1">
      <c r="A296" s="147" t="s">
        <v>285</v>
      </c>
      <c r="B296" s="160">
        <v>-12423.879289999999</v>
      </c>
      <c r="C296" s="160">
        <v>-86.066020000000009</v>
      </c>
      <c r="D296" s="160">
        <v>0</v>
      </c>
      <c r="E296" s="160">
        <v>0</v>
      </c>
      <c r="F296" s="160">
        <v>-12509.945310000001</v>
      </c>
    </row>
    <row r="297" spans="1:6" ht="14.85" customHeight="1">
      <c r="A297" s="147" t="s">
        <v>286</v>
      </c>
      <c r="B297" s="160">
        <v>-15603.25999</v>
      </c>
      <c r="C297" s="160">
        <v>-118.72542999999999</v>
      </c>
      <c r="D297" s="160">
        <v>0</v>
      </c>
      <c r="E297" s="160">
        <v>0</v>
      </c>
      <c r="F297" s="160">
        <v>-15721.985419999999</v>
      </c>
    </row>
    <row r="298" spans="1:6" ht="14.85" customHeight="1">
      <c r="A298" s="147" t="s">
        <v>287</v>
      </c>
      <c r="B298" s="160">
        <v>-38406.181389999998</v>
      </c>
      <c r="C298" s="160">
        <v>0</v>
      </c>
      <c r="D298" s="160">
        <v>0</v>
      </c>
      <c r="E298" s="160">
        <v>0</v>
      </c>
      <c r="F298" s="160">
        <v>-38406.181389999998</v>
      </c>
    </row>
    <row r="299" spans="1:6" ht="14.85" customHeight="1">
      <c r="A299" s="147" t="s">
        <v>288</v>
      </c>
      <c r="B299" s="160">
        <v>-16295.23611</v>
      </c>
      <c r="C299" s="160">
        <v>0</v>
      </c>
      <c r="D299" s="160">
        <v>0</v>
      </c>
      <c r="E299" s="160">
        <v>0</v>
      </c>
      <c r="F299" s="160">
        <v>-16295.23611</v>
      </c>
    </row>
    <row r="300" spans="1:6" ht="14.85" customHeight="1" thickBot="1">
      <c r="A300" s="147" t="s">
        <v>289</v>
      </c>
      <c r="B300" s="160">
        <v>-77524.363140000001</v>
      </c>
      <c r="C300" s="160">
        <v>-21194.10986</v>
      </c>
      <c r="D300" s="160">
        <v>0</v>
      </c>
      <c r="E300" s="160">
        <v>0</v>
      </c>
      <c r="F300" s="160">
        <v>-98718.472999999998</v>
      </c>
    </row>
    <row r="301" spans="1:6" ht="14.85" customHeight="1" thickTop="1" thickBot="1">
      <c r="A301" s="150" t="s">
        <v>290</v>
      </c>
      <c r="B301" s="159">
        <v>113769.52198</v>
      </c>
      <c r="C301" s="159">
        <v>56316.942940000001</v>
      </c>
      <c r="D301" s="159">
        <v>8.4489900000000002</v>
      </c>
      <c r="E301" s="159">
        <v>45.649290000000001</v>
      </c>
      <c r="F301" s="159">
        <v>170140.56319999998</v>
      </c>
    </row>
    <row r="302" spans="1:6" ht="14.85" customHeight="1" thickTop="1">
      <c r="A302" s="154" t="s">
        <v>291</v>
      </c>
      <c r="B302" s="160">
        <v>4441.1228700000001</v>
      </c>
      <c r="C302" s="160">
        <v>-1.89E-3</v>
      </c>
      <c r="D302" s="160">
        <v>0</v>
      </c>
      <c r="E302" s="160">
        <v>34.81785</v>
      </c>
      <c r="F302" s="160">
        <v>4475.9388300000001</v>
      </c>
    </row>
    <row r="303" spans="1:6" ht="14.85" customHeight="1">
      <c r="A303" s="148" t="s">
        <v>292</v>
      </c>
      <c r="B303" s="160">
        <v>60.169040000000003</v>
      </c>
      <c r="C303" s="160">
        <v>-1.89E-3</v>
      </c>
      <c r="D303" s="160">
        <v>0</v>
      </c>
      <c r="E303" s="160">
        <v>0</v>
      </c>
      <c r="F303" s="160">
        <v>60.167149999999999</v>
      </c>
    </row>
    <row r="304" spans="1:6" ht="14.85" customHeight="1">
      <c r="A304" s="148" t="s">
        <v>293</v>
      </c>
      <c r="B304" s="160">
        <v>4380.9538300000004</v>
      </c>
      <c r="C304" s="160">
        <v>0</v>
      </c>
      <c r="D304" s="160">
        <v>0</v>
      </c>
      <c r="E304" s="160">
        <v>34.81785</v>
      </c>
      <c r="F304" s="160">
        <v>4415.7716799999998</v>
      </c>
    </row>
    <row r="305" spans="1:6" ht="14.85" customHeight="1">
      <c r="A305" s="154" t="s">
        <v>294</v>
      </c>
      <c r="B305" s="160">
        <v>-4611.7352699999992</v>
      </c>
      <c r="C305" s="160">
        <v>3.4040000000000001E-2</v>
      </c>
      <c r="D305" s="160">
        <v>0</v>
      </c>
      <c r="E305" s="160">
        <v>-4.0723099999999999</v>
      </c>
      <c r="F305" s="160">
        <v>-4615.7735400000001</v>
      </c>
    </row>
    <row r="306" spans="1:6" ht="14.85" customHeight="1">
      <c r="A306" s="148" t="s">
        <v>295</v>
      </c>
      <c r="B306" s="160">
        <v>-216.32127</v>
      </c>
      <c r="C306" s="160">
        <v>3.4040000000000001E-2</v>
      </c>
      <c r="D306" s="160">
        <v>0</v>
      </c>
      <c r="E306" s="160">
        <v>0</v>
      </c>
      <c r="F306" s="160">
        <v>-216.28723000000002</v>
      </c>
    </row>
    <row r="307" spans="1:6" ht="14.85" customHeight="1" thickBot="1">
      <c r="A307" s="148" t="s">
        <v>296</v>
      </c>
      <c r="B307" s="160">
        <v>-4395.4139999999998</v>
      </c>
      <c r="C307" s="160">
        <v>0</v>
      </c>
      <c r="D307" s="160">
        <v>0</v>
      </c>
      <c r="E307" s="160">
        <v>-4.0723099999999999</v>
      </c>
      <c r="F307" s="160">
        <v>-4399.4863099999993</v>
      </c>
    </row>
    <row r="308" spans="1:6" ht="14.85" customHeight="1" thickTop="1" thickBot="1">
      <c r="A308" s="150" t="s">
        <v>297</v>
      </c>
      <c r="B308" s="159">
        <v>113598.90957999999</v>
      </c>
      <c r="C308" s="159">
        <v>56316.975090000007</v>
      </c>
      <c r="D308" s="159">
        <v>8.4489900000000002</v>
      </c>
      <c r="E308" s="159">
        <v>76.394829999999999</v>
      </c>
      <c r="F308" s="159">
        <v>170000.72849000001</v>
      </c>
    </row>
    <row r="309" spans="1:6" ht="14.85" customHeight="1" thickTop="1" thickBot="1">
      <c r="A309" s="147" t="s">
        <v>298</v>
      </c>
      <c r="B309" s="163">
        <v>198.83709999999999</v>
      </c>
      <c r="C309" s="163">
        <v>33.701329999999999</v>
      </c>
      <c r="D309" s="163">
        <v>0</v>
      </c>
      <c r="E309" s="163">
        <v>0</v>
      </c>
      <c r="F309" s="163">
        <v>232.53843000000001</v>
      </c>
    </row>
    <row r="310" spans="1:6" ht="14.85" customHeight="1" thickTop="1" thickBot="1">
      <c r="A310" s="150" t="s">
        <v>299</v>
      </c>
      <c r="B310" s="164">
        <v>113797.74668000001</v>
      </c>
      <c r="C310" s="164">
        <v>56350.676420000003</v>
      </c>
      <c r="D310" s="164">
        <v>8.4489900000000002</v>
      </c>
      <c r="E310" s="164">
        <v>76.394829999999999</v>
      </c>
      <c r="F310" s="164">
        <v>170233.26691999999</v>
      </c>
    </row>
    <row r="311" spans="1:6" ht="14.85" customHeight="1" thickTop="1" thickBot="1">
      <c r="A311" s="148" t="s">
        <v>300</v>
      </c>
      <c r="B311" s="163">
        <v>-82.654420000000002</v>
      </c>
      <c r="C311" s="163">
        <v>-126.21405</v>
      </c>
      <c r="D311" s="163">
        <v>0</v>
      </c>
      <c r="E311" s="163">
        <v>0</v>
      </c>
      <c r="F311" s="163">
        <v>-208.86847</v>
      </c>
    </row>
    <row r="312" spans="1:6" ht="14.85" customHeight="1" thickTop="1" thickBot="1">
      <c r="A312" s="146" t="s">
        <v>301</v>
      </c>
      <c r="B312" s="164">
        <v>113715.09226</v>
      </c>
      <c r="C312" s="164">
        <v>56224.462369999994</v>
      </c>
      <c r="D312" s="164">
        <v>8.4489900000000002</v>
      </c>
      <c r="E312" s="164">
        <v>76.394829999999999</v>
      </c>
      <c r="F312" s="164">
        <v>170024.39844999998</v>
      </c>
    </row>
    <row r="313" spans="1:6" ht="14.85" customHeight="1" thickTop="1" thickBot="1">
      <c r="A313" s="148" t="s">
        <v>302</v>
      </c>
      <c r="B313" s="163">
        <v>0</v>
      </c>
      <c r="C313" s="163">
        <v>0</v>
      </c>
      <c r="D313" s="163">
        <v>0</v>
      </c>
      <c r="E313" s="163">
        <v>0</v>
      </c>
      <c r="F313" s="163">
        <v>0</v>
      </c>
    </row>
    <row r="314" spans="1:6" ht="14.85" customHeight="1" thickTop="1" thickBot="1">
      <c r="A314" s="150" t="s">
        <v>303</v>
      </c>
      <c r="B314" s="164">
        <v>113715.09226</v>
      </c>
      <c r="C314" s="164">
        <v>56224.462369999994</v>
      </c>
      <c r="D314" s="164">
        <v>8.4489900000000002</v>
      </c>
      <c r="E314" s="164">
        <v>76.394829999999999</v>
      </c>
      <c r="F314" s="164">
        <v>170024.39844999998</v>
      </c>
    </row>
    <row r="315" spans="1:6" ht="14.85" customHeight="1" thickTop="1" thickBot="1">
      <c r="A315" s="154" t="s">
        <v>304</v>
      </c>
      <c r="B315" s="163">
        <v>-49692.76225</v>
      </c>
      <c r="C315" s="163">
        <v>0</v>
      </c>
      <c r="D315" s="163">
        <v>0</v>
      </c>
      <c r="E315" s="163">
        <v>0</v>
      </c>
      <c r="F315" s="163">
        <v>-49692.76225</v>
      </c>
    </row>
    <row r="316" spans="1:6" ht="14.85" customHeight="1" thickTop="1" thickBot="1">
      <c r="A316" s="150" t="s">
        <v>305</v>
      </c>
      <c r="B316" s="995">
        <v>64022.330009999998</v>
      </c>
      <c r="C316" s="995">
        <v>56224.462369999994</v>
      </c>
      <c r="D316" s="995">
        <v>8.4489900000000002</v>
      </c>
      <c r="E316" s="995">
        <v>76.394829999999999</v>
      </c>
      <c r="F316" s="995">
        <v>120331.63620000001</v>
      </c>
    </row>
    <row r="317" spans="1:6" ht="14.85" customHeight="1" thickTop="1" thickBot="1">
      <c r="A317" s="996"/>
      <c r="B317" s="997"/>
      <c r="C317" s="997"/>
      <c r="D317" s="997"/>
      <c r="E317" s="997"/>
      <c r="F317" s="997"/>
    </row>
    <row r="318" spans="1:6" ht="15" customHeight="1" thickTop="1">
      <c r="A318" s="982"/>
      <c r="B318" s="769"/>
      <c r="C318" s="769"/>
      <c r="D318" s="769"/>
      <c r="E318" s="769"/>
      <c r="F318" s="769"/>
    </row>
    <row r="319" spans="1:6" ht="15" customHeight="1">
      <c r="A319" s="982"/>
      <c r="B319" s="769"/>
      <c r="C319" s="769"/>
      <c r="D319" s="769"/>
      <c r="E319" s="769"/>
      <c r="F319" s="769"/>
    </row>
    <row r="320" spans="1:6" ht="15" customHeight="1">
      <c r="A320" s="982"/>
      <c r="B320" s="769"/>
      <c r="C320" s="769"/>
      <c r="D320" s="769"/>
      <c r="E320" s="769"/>
      <c r="F320" s="769"/>
    </row>
    <row r="321" spans="1:6" ht="15" customHeight="1">
      <c r="A321" s="982"/>
      <c r="B321" s="769"/>
      <c r="C321" s="769"/>
      <c r="D321" s="769"/>
      <c r="E321" s="769"/>
      <c r="F321" s="769"/>
    </row>
    <row r="322" spans="1:6" ht="15" customHeight="1">
      <c r="A322" s="982"/>
      <c r="B322" s="769"/>
      <c r="C322" s="769"/>
      <c r="D322" s="769"/>
      <c r="E322" s="769"/>
      <c r="F322" s="769"/>
    </row>
    <row r="323" spans="1:6" ht="15" customHeight="1">
      <c r="A323" s="982"/>
      <c r="B323" s="769"/>
      <c r="C323" s="769"/>
      <c r="D323" s="769"/>
      <c r="E323" s="769"/>
      <c r="F323" s="769"/>
    </row>
    <row r="324" spans="1:6" ht="15" customHeight="1">
      <c r="A324" s="982"/>
      <c r="B324" s="769"/>
      <c r="C324" s="769"/>
      <c r="D324" s="769"/>
      <c r="E324" s="769"/>
      <c r="F324" s="769"/>
    </row>
    <row r="325" spans="1:6" ht="15" customHeight="1">
      <c r="A325" s="982"/>
      <c r="B325" s="769"/>
      <c r="C325" s="769"/>
      <c r="D325" s="769"/>
      <c r="E325" s="769"/>
      <c r="F325" s="769"/>
    </row>
    <row r="326" spans="1:6" ht="15" customHeight="1">
      <c r="A326" s="982"/>
      <c r="B326" s="769"/>
      <c r="C326" s="769"/>
      <c r="D326" s="769"/>
      <c r="E326" s="769"/>
      <c r="F326" s="769"/>
    </row>
    <row r="327" spans="1:6" ht="15.75">
      <c r="A327" s="982"/>
      <c r="B327" s="769"/>
      <c r="C327" s="769"/>
      <c r="D327" s="769"/>
      <c r="E327" s="769"/>
      <c r="F327" s="769"/>
    </row>
    <row r="328" spans="1:6" ht="15.75">
      <c r="A328" s="982"/>
      <c r="B328" s="769"/>
      <c r="C328" s="769"/>
      <c r="D328" s="769"/>
      <c r="E328" s="769"/>
      <c r="F328" s="769"/>
    </row>
    <row r="329" spans="1:6" ht="15.75">
      <c r="A329" s="982"/>
      <c r="B329" s="769"/>
      <c r="C329" s="769"/>
      <c r="D329" s="769"/>
      <c r="E329" s="769"/>
      <c r="F329" s="769"/>
    </row>
    <row r="330" spans="1:6" ht="15.75">
      <c r="A330" s="982"/>
      <c r="B330" s="769"/>
      <c r="C330" s="769"/>
      <c r="D330" s="769"/>
      <c r="E330" s="769"/>
      <c r="F330" s="769"/>
    </row>
    <row r="331" spans="1:6" ht="15.75">
      <c r="A331" s="982"/>
      <c r="B331" s="769"/>
      <c r="C331" s="769"/>
      <c r="D331" s="769"/>
      <c r="E331" s="769"/>
      <c r="F331" s="769"/>
    </row>
    <row r="332" spans="1:6" ht="15.75">
      <c r="A332" s="982"/>
      <c r="B332" s="769"/>
      <c r="C332" s="769"/>
      <c r="D332" s="769"/>
      <c r="E332" s="769"/>
      <c r="F332" s="769"/>
    </row>
    <row r="333" spans="1:6" ht="15.75">
      <c r="A333" s="982"/>
      <c r="B333" s="769"/>
      <c r="C333" s="769"/>
      <c r="D333" s="769"/>
      <c r="E333" s="769"/>
      <c r="F333" s="769"/>
    </row>
    <row r="334" spans="1:6" ht="15.75">
      <c r="A334" s="982"/>
      <c r="B334" s="769"/>
      <c r="C334" s="769"/>
      <c r="D334" s="769"/>
      <c r="E334" s="769"/>
      <c r="F334" s="769"/>
    </row>
    <row r="335" spans="1:6" ht="15.75">
      <c r="A335" s="982"/>
      <c r="B335" s="769"/>
      <c r="C335" s="769"/>
      <c r="D335" s="769"/>
      <c r="E335" s="769"/>
      <c r="F335" s="769"/>
    </row>
    <row r="336" spans="1:6" ht="15.75">
      <c r="A336" s="982"/>
      <c r="B336" s="769"/>
      <c r="C336" s="769"/>
      <c r="D336" s="769"/>
      <c r="E336" s="769"/>
      <c r="F336" s="769"/>
    </row>
    <row r="337" spans="1:6" ht="15.75">
      <c r="A337" s="982"/>
      <c r="B337" s="769"/>
      <c r="C337" s="769"/>
      <c r="D337" s="769"/>
      <c r="E337" s="769"/>
      <c r="F337" s="769"/>
    </row>
    <row r="338" spans="1:6" ht="15.75">
      <c r="A338" s="982"/>
      <c r="B338" s="769"/>
      <c r="C338" s="769"/>
      <c r="D338" s="769"/>
      <c r="E338" s="769"/>
      <c r="F338" s="769"/>
    </row>
    <row r="339" spans="1:6" ht="15.75">
      <c r="A339" s="982"/>
      <c r="B339" s="769"/>
      <c r="C339" s="769"/>
      <c r="D339" s="769"/>
      <c r="E339" s="769"/>
      <c r="F339" s="769"/>
    </row>
    <row r="340" spans="1:6" ht="15.75">
      <c r="A340" s="982"/>
      <c r="B340" s="769"/>
      <c r="C340" s="769"/>
      <c r="D340" s="769"/>
      <c r="E340" s="769"/>
      <c r="F340" s="769"/>
    </row>
    <row r="341" spans="1:6" ht="15.75">
      <c r="A341" s="982"/>
      <c r="B341" s="769"/>
      <c r="C341" s="769"/>
      <c r="D341" s="769"/>
      <c r="E341" s="769"/>
      <c r="F341" s="769"/>
    </row>
    <row r="342" spans="1:6" ht="15.75">
      <c r="A342" s="982"/>
      <c r="B342" s="769"/>
      <c r="C342" s="769"/>
      <c r="D342" s="769"/>
      <c r="E342" s="769"/>
      <c r="F342" s="769"/>
    </row>
    <row r="343" spans="1:6" ht="15.75">
      <c r="A343" s="982"/>
      <c r="B343" s="769"/>
      <c r="C343" s="769"/>
      <c r="D343" s="769"/>
      <c r="E343" s="769"/>
      <c r="F343" s="769"/>
    </row>
    <row r="344" spans="1:6" ht="15.75">
      <c r="A344" s="982"/>
      <c r="B344" s="769"/>
      <c r="C344" s="769"/>
      <c r="D344" s="769"/>
      <c r="E344" s="769"/>
      <c r="F344" s="769"/>
    </row>
    <row r="345" spans="1:6" ht="15.75">
      <c r="A345" s="982"/>
      <c r="B345" s="769"/>
      <c r="C345" s="769"/>
      <c r="D345" s="769"/>
      <c r="E345" s="769"/>
      <c r="F345" s="769"/>
    </row>
    <row r="346" spans="1:6" ht="15.75">
      <c r="A346" s="982"/>
      <c r="B346" s="769"/>
      <c r="C346" s="769"/>
      <c r="D346" s="769"/>
      <c r="E346" s="769"/>
      <c r="F346" s="769"/>
    </row>
    <row r="347" spans="1:6" ht="15.75">
      <c r="A347" s="982"/>
      <c r="B347" s="769"/>
      <c r="C347" s="769"/>
      <c r="D347" s="769"/>
      <c r="E347" s="769"/>
      <c r="F347" s="769"/>
    </row>
    <row r="348" spans="1:6" ht="15.75">
      <c r="A348" s="982"/>
      <c r="B348" s="769"/>
      <c r="C348" s="769"/>
      <c r="D348" s="769"/>
      <c r="E348" s="769"/>
      <c r="F348" s="769"/>
    </row>
    <row r="349" spans="1:6" ht="15.75">
      <c r="A349" s="982"/>
      <c r="B349" s="769"/>
      <c r="C349" s="769"/>
      <c r="D349" s="769"/>
      <c r="E349" s="769"/>
      <c r="F349" s="769"/>
    </row>
    <row r="350" spans="1:6" ht="15.75">
      <c r="A350" s="982"/>
      <c r="B350" s="769"/>
      <c r="C350" s="769"/>
      <c r="D350" s="769"/>
      <c r="E350" s="769"/>
      <c r="F350" s="769"/>
    </row>
    <row r="351" spans="1:6" ht="15.75">
      <c r="A351" s="982"/>
      <c r="B351" s="769"/>
      <c r="C351" s="769"/>
      <c r="D351" s="769"/>
      <c r="E351" s="769"/>
      <c r="F351" s="769"/>
    </row>
    <row r="352" spans="1:6" ht="15.75">
      <c r="A352" s="982"/>
      <c r="B352" s="769"/>
      <c r="C352" s="769"/>
      <c r="D352" s="769"/>
      <c r="E352" s="769"/>
      <c r="F352" s="769"/>
    </row>
    <row r="353" spans="1:6" ht="15.75">
      <c r="A353" s="982"/>
      <c r="B353" s="769"/>
      <c r="C353" s="769"/>
      <c r="D353" s="769"/>
      <c r="E353" s="769"/>
      <c r="F353" s="769"/>
    </row>
    <row r="354" spans="1:6" ht="15.75">
      <c r="A354" s="982"/>
      <c r="B354" s="769"/>
      <c r="C354" s="769"/>
      <c r="D354" s="769"/>
      <c r="E354" s="769"/>
      <c r="F354" s="769"/>
    </row>
    <row r="355" spans="1:6" ht="15.75">
      <c r="A355" s="982"/>
      <c r="B355" s="769"/>
      <c r="C355" s="769"/>
      <c r="D355" s="769"/>
      <c r="E355" s="769"/>
      <c r="F355" s="769"/>
    </row>
    <row r="356" spans="1:6" ht="15.75">
      <c r="A356" s="982"/>
      <c r="B356" s="769"/>
      <c r="C356" s="769"/>
      <c r="D356" s="769"/>
      <c r="E356" s="769"/>
      <c r="F356" s="769"/>
    </row>
    <row r="357" spans="1:6" ht="15.75">
      <c r="A357" s="982"/>
      <c r="B357" s="769"/>
      <c r="C357" s="769"/>
      <c r="D357" s="769"/>
      <c r="E357" s="769"/>
      <c r="F357" s="769"/>
    </row>
    <row r="358" spans="1:6" ht="15.75">
      <c r="A358" s="982"/>
      <c r="B358" s="769"/>
      <c r="C358" s="769"/>
      <c r="D358" s="769"/>
      <c r="E358" s="769"/>
      <c r="F358" s="769"/>
    </row>
    <row r="359" spans="1:6" ht="15.75">
      <c r="A359" s="982"/>
      <c r="B359" s="769"/>
      <c r="C359" s="769"/>
      <c r="D359" s="769"/>
      <c r="E359" s="769"/>
      <c r="F359" s="769"/>
    </row>
    <row r="360" spans="1:6" ht="15.75">
      <c r="A360" s="982"/>
      <c r="B360" s="769"/>
      <c r="C360" s="769"/>
      <c r="D360" s="769"/>
      <c r="E360" s="769"/>
      <c r="F360" s="769"/>
    </row>
    <row r="361" spans="1:6" ht="15.75">
      <c r="A361" s="982"/>
      <c r="B361" s="769"/>
      <c r="C361" s="769"/>
      <c r="D361" s="769"/>
      <c r="E361" s="769"/>
      <c r="F361" s="769"/>
    </row>
    <row r="362" spans="1:6" ht="15.75">
      <c r="A362" s="982"/>
      <c r="B362" s="769"/>
      <c r="C362" s="769"/>
      <c r="D362" s="769"/>
      <c r="E362" s="769"/>
      <c r="F362" s="769"/>
    </row>
    <row r="363" spans="1:6" ht="15.75">
      <c r="A363" s="982"/>
      <c r="B363" s="769"/>
      <c r="C363" s="769"/>
      <c r="D363" s="769"/>
      <c r="E363" s="769"/>
      <c r="F363" s="769"/>
    </row>
    <row r="364" spans="1:6" ht="15.75">
      <c r="A364" s="982"/>
      <c r="B364" s="769"/>
      <c r="C364" s="769"/>
      <c r="D364" s="769"/>
      <c r="E364" s="769"/>
      <c r="F364" s="769"/>
    </row>
    <row r="365" spans="1:6" ht="15.75">
      <c r="A365" s="982"/>
      <c r="B365" s="769"/>
      <c r="C365" s="769"/>
      <c r="D365" s="769"/>
      <c r="E365" s="769"/>
      <c r="F365" s="769"/>
    </row>
    <row r="366" spans="1:6" ht="15.75">
      <c r="A366" s="982"/>
      <c r="B366" s="769"/>
      <c r="C366" s="769"/>
      <c r="D366" s="769"/>
      <c r="E366" s="769"/>
      <c r="F366" s="769"/>
    </row>
    <row r="367" spans="1:6" ht="15.75">
      <c r="A367" s="982"/>
      <c r="B367" s="769"/>
      <c r="C367" s="769"/>
      <c r="D367" s="769"/>
      <c r="E367" s="769"/>
      <c r="F367" s="769"/>
    </row>
    <row r="368" spans="1:6" ht="15.75">
      <c r="A368" s="982"/>
      <c r="B368" s="769"/>
      <c r="C368" s="769"/>
      <c r="D368" s="769"/>
      <c r="E368" s="769"/>
      <c r="F368" s="769"/>
    </row>
    <row r="369" spans="1:6" ht="15.75">
      <c r="A369" s="982"/>
      <c r="B369" s="769"/>
      <c r="C369" s="769"/>
      <c r="D369" s="769"/>
      <c r="E369" s="769"/>
      <c r="F369" s="769"/>
    </row>
    <row r="370" spans="1:6" ht="15.75">
      <c r="A370" s="982"/>
      <c r="B370" s="769"/>
      <c r="C370" s="769"/>
      <c r="D370" s="769"/>
      <c r="E370" s="769"/>
      <c r="F370" s="769"/>
    </row>
    <row r="371" spans="1:6" ht="15.75">
      <c r="A371" s="982"/>
      <c r="B371" s="769"/>
      <c r="C371" s="769"/>
      <c r="D371" s="769"/>
      <c r="E371" s="769"/>
      <c r="F371" s="769"/>
    </row>
    <row r="372" spans="1:6" ht="15.75">
      <c r="A372" s="982"/>
      <c r="B372" s="769"/>
      <c r="C372" s="769"/>
      <c r="D372" s="769"/>
      <c r="E372" s="769"/>
      <c r="F372" s="769"/>
    </row>
    <row r="373" spans="1:6" ht="15.75">
      <c r="A373" s="982"/>
      <c r="B373" s="769"/>
      <c r="C373" s="769"/>
      <c r="D373" s="769"/>
      <c r="E373" s="769"/>
      <c r="F373" s="769"/>
    </row>
    <row r="374" spans="1:6" ht="15.75">
      <c r="A374" s="982"/>
      <c r="B374" s="769"/>
      <c r="C374" s="769"/>
      <c r="D374" s="769"/>
      <c r="E374" s="769"/>
      <c r="F374" s="769"/>
    </row>
    <row r="375" spans="1:6" ht="15.75">
      <c r="A375" s="982"/>
      <c r="B375" s="769"/>
      <c r="C375" s="769"/>
      <c r="D375" s="769"/>
      <c r="E375" s="769"/>
      <c r="F375" s="769"/>
    </row>
    <row r="376" spans="1:6" ht="15.75">
      <c r="A376" s="982"/>
      <c r="B376" s="769"/>
      <c r="C376" s="769"/>
      <c r="D376" s="769"/>
      <c r="E376" s="769"/>
      <c r="F376" s="769"/>
    </row>
    <row r="377" spans="1:6" ht="15.75">
      <c r="A377" s="982"/>
      <c r="B377" s="769"/>
      <c r="C377" s="769"/>
      <c r="D377" s="769"/>
      <c r="E377" s="769"/>
      <c r="F377" s="769"/>
    </row>
    <row r="378" spans="1:6" ht="15.75">
      <c r="A378" s="982"/>
      <c r="B378" s="769"/>
      <c r="C378" s="769"/>
      <c r="D378" s="769"/>
      <c r="E378" s="769"/>
      <c r="F378" s="769"/>
    </row>
    <row r="379" spans="1:6" ht="15.75">
      <c r="A379" s="982"/>
      <c r="B379" s="769"/>
      <c r="C379" s="769"/>
      <c r="D379" s="769"/>
      <c r="E379" s="769"/>
      <c r="F379" s="769"/>
    </row>
    <row r="380" spans="1:6" ht="15.75">
      <c r="A380" s="982"/>
      <c r="B380" s="769"/>
      <c r="C380" s="769"/>
      <c r="D380" s="769"/>
      <c r="E380" s="769"/>
      <c r="F380" s="769"/>
    </row>
    <row r="381" spans="1:6" ht="15.75">
      <c r="A381" s="982"/>
      <c r="B381" s="769"/>
      <c r="C381" s="769"/>
      <c r="D381" s="769"/>
      <c r="E381" s="769"/>
      <c r="F381" s="769"/>
    </row>
    <row r="382" spans="1:6" ht="15.75">
      <c r="A382" s="982"/>
      <c r="B382" s="769"/>
      <c r="C382" s="769"/>
      <c r="D382" s="769"/>
      <c r="E382" s="769"/>
      <c r="F382" s="769"/>
    </row>
    <row r="383" spans="1:6" ht="15.75">
      <c r="A383" s="982"/>
      <c r="B383" s="769"/>
      <c r="C383" s="769"/>
      <c r="D383" s="769"/>
      <c r="E383" s="769"/>
      <c r="F383" s="769"/>
    </row>
    <row r="384" spans="1:6" ht="15.75">
      <c r="A384" s="982"/>
      <c r="B384" s="769"/>
      <c r="C384" s="769"/>
      <c r="D384" s="769"/>
      <c r="E384" s="769"/>
      <c r="F384" s="769"/>
    </row>
    <row r="385" spans="1:6" ht="15.75">
      <c r="A385" s="982"/>
      <c r="B385" s="769"/>
      <c r="C385" s="769"/>
      <c r="D385" s="769"/>
      <c r="E385" s="769"/>
      <c r="F385" s="769"/>
    </row>
    <row r="386" spans="1:6" ht="15.75">
      <c r="A386" s="982"/>
      <c r="B386" s="769"/>
      <c r="C386" s="769"/>
      <c r="D386" s="769"/>
      <c r="E386" s="769"/>
      <c r="F386" s="769"/>
    </row>
    <row r="387" spans="1:6" ht="15.75">
      <c r="A387" s="982"/>
      <c r="B387" s="769"/>
      <c r="C387" s="769"/>
      <c r="D387" s="769"/>
      <c r="E387" s="769"/>
      <c r="F387" s="769"/>
    </row>
    <row r="388" spans="1:6" ht="15.75">
      <c r="A388" s="982"/>
      <c r="B388" s="769"/>
      <c r="C388" s="769"/>
      <c r="D388" s="769"/>
      <c r="E388" s="769"/>
      <c r="F388" s="769"/>
    </row>
    <row r="389" spans="1:6" ht="15.75">
      <c r="A389" s="982"/>
      <c r="B389" s="769"/>
      <c r="C389" s="769"/>
      <c r="D389" s="769"/>
      <c r="E389" s="769"/>
      <c r="F389" s="769"/>
    </row>
    <row r="390" spans="1:6" ht="15.75">
      <c r="A390" s="982"/>
      <c r="B390" s="769"/>
      <c r="C390" s="769"/>
      <c r="D390" s="769"/>
      <c r="E390" s="769"/>
      <c r="F390" s="769"/>
    </row>
    <row r="391" spans="1:6" ht="15.75">
      <c r="A391" s="982"/>
      <c r="B391" s="769"/>
      <c r="C391" s="769"/>
      <c r="D391" s="769"/>
      <c r="E391" s="769"/>
      <c r="F391" s="769"/>
    </row>
    <row r="392" spans="1:6" ht="15.75">
      <c r="A392" s="982"/>
      <c r="B392" s="769"/>
      <c r="C392" s="769"/>
      <c r="D392" s="769"/>
      <c r="E392" s="769"/>
      <c r="F392" s="769"/>
    </row>
    <row r="393" spans="1:6" ht="15.75">
      <c r="A393" s="982"/>
      <c r="B393" s="769"/>
      <c r="C393" s="769"/>
      <c r="D393" s="769"/>
      <c r="E393" s="769"/>
      <c r="F393" s="769"/>
    </row>
    <row r="394" spans="1:6" ht="15.75">
      <c r="A394" s="982"/>
      <c r="B394" s="769"/>
      <c r="C394" s="769"/>
      <c r="D394" s="769"/>
      <c r="E394" s="769"/>
      <c r="F394" s="769"/>
    </row>
    <row r="395" spans="1:6" ht="15.75">
      <c r="A395" s="982"/>
      <c r="B395" s="769"/>
      <c r="C395" s="769"/>
      <c r="D395" s="769"/>
      <c r="E395" s="769"/>
      <c r="F395" s="769"/>
    </row>
    <row r="396" spans="1:6" ht="15.75">
      <c r="A396" s="982"/>
      <c r="B396" s="769"/>
      <c r="C396" s="769"/>
      <c r="D396" s="769"/>
      <c r="E396" s="769"/>
      <c r="F396" s="769"/>
    </row>
    <row r="397" spans="1:6" ht="15.75">
      <c r="A397" s="982"/>
      <c r="B397" s="769"/>
      <c r="C397" s="769"/>
      <c r="D397" s="769"/>
      <c r="E397" s="769"/>
      <c r="F397" s="769"/>
    </row>
    <row r="398" spans="1:6" ht="15.75">
      <c r="A398" s="982"/>
      <c r="B398" s="769"/>
      <c r="C398" s="769"/>
      <c r="D398" s="769"/>
      <c r="E398" s="769"/>
      <c r="F398" s="769"/>
    </row>
    <row r="399" spans="1:6" ht="15.75">
      <c r="A399" s="982"/>
      <c r="B399" s="769"/>
      <c r="C399" s="769"/>
      <c r="D399" s="769"/>
      <c r="E399" s="769"/>
      <c r="F399" s="769"/>
    </row>
    <row r="400" spans="1:6" ht="15.75">
      <c r="A400" s="982"/>
      <c r="B400" s="769"/>
      <c r="C400" s="769"/>
      <c r="D400" s="769"/>
      <c r="E400" s="769"/>
      <c r="F400" s="769"/>
    </row>
    <row r="401" spans="1:6" ht="15.75">
      <c r="A401" s="982"/>
      <c r="B401" s="769"/>
      <c r="C401" s="769"/>
      <c r="D401" s="769"/>
      <c r="E401" s="769"/>
      <c r="F401" s="769"/>
    </row>
    <row r="402" spans="1:6" ht="15.75">
      <c r="A402" s="982"/>
      <c r="B402" s="769"/>
      <c r="C402" s="769"/>
      <c r="D402" s="769"/>
      <c r="E402" s="769"/>
      <c r="F402" s="769"/>
    </row>
    <row r="403" spans="1:6" ht="15.75">
      <c r="A403" s="982"/>
      <c r="B403" s="769"/>
      <c r="C403" s="769"/>
      <c r="D403" s="769"/>
      <c r="E403" s="769"/>
      <c r="F403" s="769"/>
    </row>
    <row r="404" spans="1:6" ht="15.75">
      <c r="A404" s="982"/>
      <c r="B404" s="769"/>
      <c r="C404" s="769"/>
      <c r="D404" s="769"/>
      <c r="E404" s="769"/>
      <c r="F404" s="769"/>
    </row>
    <row r="405" spans="1:6" ht="15.75">
      <c r="A405" s="982"/>
      <c r="B405" s="769"/>
      <c r="C405" s="769"/>
      <c r="D405" s="769"/>
      <c r="E405" s="769"/>
      <c r="F405" s="769"/>
    </row>
    <row r="406" spans="1:6" ht="15.75">
      <c r="A406" s="982"/>
      <c r="B406" s="769"/>
      <c r="C406" s="769"/>
      <c r="D406" s="769"/>
      <c r="E406" s="769"/>
      <c r="F406" s="769"/>
    </row>
    <row r="407" spans="1:6" ht="15.75">
      <c r="A407" s="982"/>
      <c r="B407" s="769"/>
      <c r="C407" s="769"/>
      <c r="D407" s="769"/>
      <c r="E407" s="769"/>
      <c r="F407" s="769"/>
    </row>
    <row r="408" spans="1:6" ht="15.75">
      <c r="A408" s="982"/>
      <c r="B408" s="769"/>
      <c r="C408" s="769"/>
      <c r="D408" s="769"/>
      <c r="E408" s="769"/>
      <c r="F408" s="769"/>
    </row>
    <row r="409" spans="1:6" ht="15.75">
      <c r="A409" s="982"/>
      <c r="B409" s="769"/>
      <c r="C409" s="769"/>
      <c r="D409" s="769"/>
      <c r="E409" s="769"/>
      <c r="F409" s="769"/>
    </row>
    <row r="410" spans="1:6" ht="15.75">
      <c r="A410" s="982"/>
      <c r="B410" s="769"/>
      <c r="C410" s="769"/>
      <c r="D410" s="769"/>
      <c r="E410" s="769"/>
      <c r="F410" s="769"/>
    </row>
    <row r="411" spans="1:6" ht="15.75">
      <c r="A411" s="982"/>
      <c r="B411" s="769"/>
      <c r="C411" s="769"/>
      <c r="D411" s="769"/>
      <c r="E411" s="769"/>
      <c r="F411" s="769"/>
    </row>
    <row r="412" spans="1:6" ht="15.75">
      <c r="A412" s="982"/>
      <c r="B412" s="769"/>
      <c r="C412" s="769"/>
      <c r="D412" s="769"/>
      <c r="E412" s="769"/>
      <c r="F412" s="769"/>
    </row>
    <row r="413" spans="1:6" ht="15.75">
      <c r="A413" s="982"/>
      <c r="B413" s="769"/>
      <c r="C413" s="769"/>
      <c r="D413" s="769"/>
      <c r="E413" s="769"/>
      <c r="F413" s="769"/>
    </row>
    <row r="414" spans="1:6" ht="15.75">
      <c r="A414" s="982"/>
      <c r="B414" s="769"/>
      <c r="C414" s="769"/>
      <c r="D414" s="769"/>
      <c r="E414" s="769"/>
      <c r="F414" s="769"/>
    </row>
    <row r="415" spans="1:6" ht="15.75">
      <c r="A415" s="982"/>
      <c r="B415" s="769"/>
      <c r="C415" s="769"/>
      <c r="D415" s="769"/>
      <c r="E415" s="769"/>
      <c r="F415" s="769"/>
    </row>
    <row r="416" spans="1:6" ht="15.75">
      <c r="A416" s="982"/>
      <c r="B416" s="769"/>
      <c r="C416" s="769"/>
      <c r="D416" s="769"/>
      <c r="E416" s="769"/>
      <c r="F416" s="769"/>
    </row>
    <row r="417" spans="1:6" ht="15.75">
      <c r="A417" s="982"/>
      <c r="B417" s="769"/>
      <c r="C417" s="769"/>
      <c r="D417" s="769"/>
      <c r="E417" s="769"/>
      <c r="F417" s="769"/>
    </row>
    <row r="418" spans="1:6" ht="15.75">
      <c r="A418" s="982"/>
      <c r="B418" s="769"/>
      <c r="C418" s="769"/>
      <c r="D418" s="769"/>
      <c r="E418" s="769"/>
      <c r="F418" s="769"/>
    </row>
    <row r="419" spans="1:6" ht="15.75">
      <c r="A419" s="982"/>
      <c r="B419" s="769"/>
      <c r="C419" s="769"/>
      <c r="D419" s="769"/>
      <c r="E419" s="769"/>
      <c r="F419" s="769"/>
    </row>
    <row r="420" spans="1:6" ht="15.75">
      <c r="A420" s="982"/>
      <c r="B420" s="769"/>
      <c r="C420" s="769"/>
      <c r="D420" s="769"/>
      <c r="E420" s="769"/>
      <c r="F420" s="769"/>
    </row>
    <row r="421" spans="1:6" ht="15.75">
      <c r="A421" s="982"/>
      <c r="B421" s="769"/>
      <c r="C421" s="769"/>
      <c r="D421" s="769"/>
      <c r="E421" s="769"/>
      <c r="F421" s="769"/>
    </row>
    <row r="422" spans="1:6" ht="15.75">
      <c r="A422" s="982"/>
      <c r="B422" s="769"/>
      <c r="C422" s="769"/>
      <c r="D422" s="769"/>
      <c r="E422" s="769"/>
      <c r="F422" s="769"/>
    </row>
    <row r="423" spans="1:6" ht="15.75">
      <c r="A423" s="982"/>
      <c r="B423" s="769"/>
      <c r="C423" s="769"/>
      <c r="D423" s="769"/>
      <c r="E423" s="769"/>
      <c r="F423" s="769"/>
    </row>
    <row r="424" spans="1:6" ht="15.75">
      <c r="A424" s="982"/>
      <c r="B424" s="769"/>
      <c r="C424" s="769"/>
      <c r="D424" s="769"/>
      <c r="E424" s="769"/>
      <c r="F424" s="769"/>
    </row>
    <row r="425" spans="1:6" ht="15.75">
      <c r="A425" s="982"/>
      <c r="B425" s="769"/>
      <c r="C425" s="769"/>
      <c r="D425" s="769"/>
      <c r="E425" s="769"/>
      <c r="F425" s="769"/>
    </row>
    <row r="426" spans="1:6" ht="15.75">
      <c r="A426" s="982"/>
      <c r="B426" s="769"/>
      <c r="C426" s="769"/>
      <c r="D426" s="769"/>
      <c r="E426" s="769"/>
      <c r="F426" s="769"/>
    </row>
    <row r="427" spans="1:6" ht="15.75">
      <c r="A427" s="982"/>
      <c r="B427" s="769"/>
      <c r="C427" s="769"/>
      <c r="D427" s="769"/>
      <c r="E427" s="769"/>
      <c r="F427" s="769"/>
    </row>
    <row r="428" spans="1:6" ht="15.75">
      <c r="A428" s="982"/>
      <c r="B428" s="769"/>
      <c r="C428" s="769"/>
      <c r="D428" s="769"/>
      <c r="E428" s="769"/>
      <c r="F428" s="769"/>
    </row>
    <row r="429" spans="1:6" ht="15.75">
      <c r="A429" s="982"/>
      <c r="B429" s="769"/>
      <c r="C429" s="769"/>
      <c r="D429" s="769"/>
      <c r="E429" s="769"/>
      <c r="F429" s="769"/>
    </row>
    <row r="430" spans="1:6" ht="15.75">
      <c r="A430" s="982"/>
      <c r="B430" s="769"/>
      <c r="C430" s="769"/>
      <c r="D430" s="769"/>
      <c r="E430" s="769"/>
      <c r="F430" s="769"/>
    </row>
    <row r="431" spans="1:6" ht="15.75">
      <c r="A431" s="982"/>
      <c r="B431" s="769"/>
      <c r="C431" s="769"/>
      <c r="D431" s="769"/>
      <c r="E431" s="769"/>
      <c r="F431" s="769"/>
    </row>
    <row r="432" spans="1:6" ht="15.75">
      <c r="A432" s="982"/>
      <c r="B432" s="769"/>
      <c r="C432" s="769"/>
      <c r="D432" s="769"/>
      <c r="E432" s="769"/>
      <c r="F432" s="769"/>
    </row>
    <row r="433" spans="1:6" ht="15.75">
      <c r="A433" s="982"/>
      <c r="B433" s="769"/>
      <c r="C433" s="769"/>
      <c r="D433" s="769"/>
      <c r="E433" s="769"/>
      <c r="F433" s="769"/>
    </row>
    <row r="434" spans="1:6" ht="15.75">
      <c r="A434" s="982"/>
      <c r="B434" s="769"/>
      <c r="C434" s="769"/>
      <c r="D434" s="769"/>
      <c r="E434" s="769"/>
      <c r="F434" s="769"/>
    </row>
    <row r="435" spans="1:6" ht="15.75">
      <c r="A435" s="982"/>
      <c r="B435" s="769"/>
      <c r="C435" s="769"/>
      <c r="D435" s="769"/>
      <c r="E435" s="769"/>
      <c r="F435" s="769"/>
    </row>
    <row r="436" spans="1:6" ht="15.75">
      <c r="A436" s="982"/>
      <c r="B436" s="769"/>
      <c r="C436" s="769"/>
      <c r="D436" s="769"/>
      <c r="E436" s="769"/>
      <c r="F436" s="769"/>
    </row>
    <row r="437" spans="1:6" ht="15.75">
      <c r="A437" s="982"/>
      <c r="B437" s="769"/>
      <c r="C437" s="769"/>
      <c r="D437" s="769"/>
      <c r="E437" s="769"/>
      <c r="F437" s="769"/>
    </row>
    <row r="438" spans="1:6" ht="15.75">
      <c r="A438" s="982"/>
      <c r="B438" s="769"/>
      <c r="C438" s="769"/>
      <c r="D438" s="769"/>
      <c r="E438" s="769"/>
      <c r="F438" s="769"/>
    </row>
    <row r="439" spans="1:6" ht="15.75">
      <c r="A439" s="982"/>
      <c r="B439" s="769"/>
      <c r="C439" s="769"/>
      <c r="D439" s="769"/>
      <c r="E439" s="769"/>
      <c r="F439" s="769"/>
    </row>
    <row r="440" spans="1:6" ht="15.75">
      <c r="A440" s="982"/>
      <c r="B440" s="769"/>
      <c r="C440" s="769"/>
      <c r="D440" s="769"/>
      <c r="E440" s="769"/>
      <c r="F440" s="769"/>
    </row>
    <row r="441" spans="1:6" ht="15.75">
      <c r="A441" s="982"/>
      <c r="B441" s="769"/>
      <c r="C441" s="769"/>
      <c r="D441" s="769"/>
      <c r="E441" s="769"/>
      <c r="F441" s="769"/>
    </row>
    <row r="442" spans="1:6" ht="15.75">
      <c r="A442" s="982"/>
      <c r="B442" s="769"/>
      <c r="C442" s="769"/>
      <c r="D442" s="769"/>
      <c r="E442" s="769"/>
      <c r="F442" s="769"/>
    </row>
    <row r="443" spans="1:6" ht="15.75">
      <c r="A443" s="982"/>
      <c r="B443" s="769"/>
      <c r="C443" s="769"/>
      <c r="D443" s="769"/>
      <c r="E443" s="769"/>
      <c r="F443" s="769"/>
    </row>
    <row r="444" spans="1:6" ht="15.75">
      <c r="A444" s="982"/>
      <c r="B444" s="769"/>
      <c r="C444" s="769"/>
      <c r="D444" s="769"/>
      <c r="E444" s="769"/>
      <c r="F444" s="769"/>
    </row>
    <row r="445" spans="1:6" ht="15.75">
      <c r="A445" s="982"/>
      <c r="B445" s="769"/>
      <c r="C445" s="769"/>
      <c r="D445" s="769"/>
      <c r="E445" s="769"/>
      <c r="F445" s="769"/>
    </row>
    <row r="446" spans="1:6" ht="15.75">
      <c r="A446" s="982"/>
      <c r="B446" s="769"/>
      <c r="C446" s="769"/>
      <c r="D446" s="769"/>
      <c r="E446" s="769"/>
      <c r="F446" s="769"/>
    </row>
    <row r="447" spans="1:6" ht="15.75">
      <c r="A447" s="982"/>
      <c r="B447" s="769"/>
      <c r="C447" s="769"/>
      <c r="D447" s="769"/>
      <c r="E447" s="769"/>
      <c r="F447" s="769"/>
    </row>
    <row r="448" spans="1:6" ht="15.75">
      <c r="A448" s="982"/>
      <c r="B448" s="769"/>
      <c r="C448" s="769"/>
      <c r="D448" s="769"/>
      <c r="E448" s="769"/>
      <c r="F448" s="769"/>
    </row>
    <row r="449" spans="1:6" ht="15.75">
      <c r="A449" s="982"/>
      <c r="B449" s="769"/>
      <c r="C449" s="769"/>
      <c r="D449" s="769"/>
      <c r="E449" s="769"/>
      <c r="F449" s="769"/>
    </row>
    <row r="450" spans="1:6" ht="15.75">
      <c r="A450" s="982"/>
      <c r="B450" s="769"/>
      <c r="C450" s="769"/>
      <c r="D450" s="769"/>
      <c r="E450" s="769"/>
      <c r="F450" s="769"/>
    </row>
    <row r="451" spans="1:6" ht="15.75">
      <c r="A451" s="982"/>
      <c r="B451" s="769"/>
      <c r="C451" s="769"/>
      <c r="D451" s="769"/>
      <c r="E451" s="769"/>
      <c r="F451" s="769"/>
    </row>
    <row r="452" spans="1:6" ht="15.75">
      <c r="A452" s="982"/>
      <c r="B452" s="769"/>
      <c r="C452" s="769"/>
      <c r="D452" s="769"/>
      <c r="E452" s="769"/>
      <c r="F452" s="769"/>
    </row>
    <row r="453" spans="1:6" ht="15.75">
      <c r="A453" s="982"/>
      <c r="B453" s="769"/>
      <c r="C453" s="769"/>
      <c r="D453" s="769"/>
      <c r="E453" s="769"/>
      <c r="F453" s="769"/>
    </row>
    <row r="454" spans="1:6" ht="15.75">
      <c r="A454" s="982"/>
      <c r="B454" s="769"/>
      <c r="C454" s="769"/>
      <c r="D454" s="769"/>
      <c r="E454" s="769"/>
      <c r="F454" s="769"/>
    </row>
    <row r="455" spans="1:6" ht="15.75">
      <c r="A455" s="982"/>
      <c r="B455" s="769"/>
      <c r="C455" s="769"/>
      <c r="D455" s="769"/>
      <c r="E455" s="769"/>
      <c r="F455" s="769"/>
    </row>
    <row r="456" spans="1:6" ht="15.75">
      <c r="A456" s="982"/>
      <c r="B456" s="769"/>
      <c r="C456" s="769"/>
      <c r="D456" s="769"/>
      <c r="E456" s="769"/>
      <c r="F456" s="769"/>
    </row>
    <row r="457" spans="1:6" ht="15.75">
      <c r="A457" s="982"/>
      <c r="B457" s="769"/>
      <c r="C457" s="769"/>
      <c r="D457" s="769"/>
      <c r="E457" s="769"/>
      <c r="F457" s="769"/>
    </row>
    <row r="458" spans="1:6" ht="15.75">
      <c r="A458" s="982"/>
      <c r="B458" s="769"/>
      <c r="C458" s="769"/>
      <c r="D458" s="769"/>
      <c r="E458" s="769"/>
      <c r="F458" s="769"/>
    </row>
    <row r="459" spans="1:6" ht="15.75">
      <c r="A459" s="982"/>
      <c r="B459" s="769"/>
      <c r="C459" s="769"/>
      <c r="D459" s="769"/>
      <c r="E459" s="769"/>
      <c r="F459" s="769"/>
    </row>
    <row r="460" spans="1:6" ht="15.75">
      <c r="A460" s="982"/>
      <c r="B460" s="769"/>
      <c r="C460" s="769"/>
      <c r="D460" s="769"/>
      <c r="E460" s="769"/>
      <c r="F460" s="769"/>
    </row>
    <row r="461" spans="1:6" ht="15.75">
      <c r="A461" s="982"/>
      <c r="B461" s="769"/>
      <c r="C461" s="769"/>
      <c r="D461" s="769"/>
      <c r="E461" s="769"/>
      <c r="F461" s="769"/>
    </row>
    <row r="462" spans="1:6" ht="15.75">
      <c r="A462" s="982"/>
      <c r="B462" s="769"/>
      <c r="C462" s="769"/>
      <c r="D462" s="769"/>
      <c r="E462" s="769"/>
      <c r="F462" s="769"/>
    </row>
    <row r="463" spans="1:6" ht="15.75">
      <c r="A463" s="982"/>
      <c r="B463" s="769"/>
      <c r="C463" s="769"/>
      <c r="D463" s="769"/>
      <c r="E463" s="769"/>
      <c r="F463" s="769"/>
    </row>
    <row r="464" spans="1:6" ht="15.75">
      <c r="A464" s="982"/>
      <c r="B464" s="769"/>
      <c r="C464" s="769"/>
      <c r="D464" s="769"/>
      <c r="E464" s="769"/>
      <c r="F464" s="769"/>
    </row>
    <row r="465" spans="1:6" ht="15.75">
      <c r="A465" s="982"/>
      <c r="B465" s="769"/>
      <c r="C465" s="769"/>
      <c r="D465" s="769"/>
      <c r="E465" s="769"/>
      <c r="F465" s="769"/>
    </row>
    <row r="466" spans="1:6" ht="15.75">
      <c r="A466" s="982"/>
      <c r="B466" s="769"/>
      <c r="C466" s="769"/>
      <c r="D466" s="769"/>
      <c r="E466" s="769"/>
      <c r="F466" s="769"/>
    </row>
    <row r="467" spans="1:6" ht="15.75">
      <c r="A467" s="982"/>
      <c r="B467" s="769"/>
      <c r="C467" s="769"/>
      <c r="D467" s="769"/>
      <c r="E467" s="769"/>
      <c r="F467" s="769"/>
    </row>
    <row r="468" spans="1:6" ht="15.75">
      <c r="A468" s="982"/>
      <c r="B468" s="769"/>
      <c r="C468" s="769"/>
      <c r="D468" s="769"/>
      <c r="E468" s="769"/>
      <c r="F468" s="769"/>
    </row>
    <row r="469" spans="1:6" ht="15.75">
      <c r="A469" s="982"/>
      <c r="B469" s="769"/>
      <c r="C469" s="769"/>
      <c r="D469" s="769"/>
      <c r="E469" s="769"/>
      <c r="F469" s="769"/>
    </row>
    <row r="470" spans="1:6" ht="15.75">
      <c r="A470" s="982"/>
      <c r="B470" s="769"/>
      <c r="C470" s="769"/>
      <c r="D470" s="769"/>
      <c r="E470" s="769"/>
      <c r="F470" s="769"/>
    </row>
    <row r="471" spans="1:6" ht="15.75">
      <c r="A471" s="982"/>
      <c r="B471" s="769"/>
      <c r="C471" s="769"/>
      <c r="D471" s="769"/>
      <c r="E471" s="769"/>
      <c r="F471" s="769"/>
    </row>
    <row r="472" spans="1:6" ht="15.75">
      <c r="A472" s="982"/>
      <c r="B472" s="769"/>
      <c r="C472" s="769"/>
      <c r="D472" s="769"/>
      <c r="E472" s="769"/>
      <c r="F472" s="769"/>
    </row>
    <row r="473" spans="1:6" ht="15.75">
      <c r="A473" s="982"/>
      <c r="B473" s="769"/>
      <c r="C473" s="769"/>
      <c r="D473" s="769"/>
      <c r="E473" s="769"/>
      <c r="F473" s="769"/>
    </row>
    <row r="474" spans="1:6" ht="15.75">
      <c r="A474" s="982"/>
      <c r="B474" s="769"/>
      <c r="C474" s="769"/>
      <c r="D474" s="769"/>
      <c r="E474" s="769"/>
      <c r="F474" s="769"/>
    </row>
    <row r="475" spans="1:6" ht="15.75">
      <c r="A475" s="982"/>
      <c r="B475" s="769"/>
      <c r="C475" s="769"/>
      <c r="D475" s="769"/>
      <c r="E475" s="769"/>
      <c r="F475" s="769"/>
    </row>
    <row r="476" spans="1:6" ht="15.75">
      <c r="A476" s="982"/>
      <c r="B476" s="769"/>
      <c r="C476" s="769"/>
      <c r="D476" s="769"/>
      <c r="E476" s="769"/>
      <c r="F476" s="769"/>
    </row>
    <row r="477" spans="1:6" ht="15.75">
      <c r="A477" s="982"/>
      <c r="B477" s="769"/>
      <c r="C477" s="769"/>
      <c r="D477" s="769"/>
      <c r="E477" s="769"/>
      <c r="F477" s="769"/>
    </row>
    <row r="478" spans="1:6" ht="15.75">
      <c r="A478" s="982"/>
      <c r="B478" s="769"/>
      <c r="C478" s="769"/>
      <c r="D478" s="769"/>
      <c r="E478" s="769"/>
      <c r="F478" s="769"/>
    </row>
    <row r="479" spans="1:6" ht="15.75">
      <c r="A479" s="982"/>
      <c r="B479" s="769"/>
      <c r="C479" s="769"/>
      <c r="D479" s="769"/>
      <c r="E479" s="769"/>
      <c r="F479" s="769"/>
    </row>
    <row r="480" spans="1:6" ht="15.75">
      <c r="A480" s="982"/>
      <c r="B480" s="769"/>
      <c r="C480" s="769"/>
      <c r="D480" s="769"/>
      <c r="E480" s="769"/>
      <c r="F480" s="769"/>
    </row>
    <row r="481" spans="1:6" ht="15.75">
      <c r="A481" s="982"/>
      <c r="B481" s="769"/>
      <c r="C481" s="769"/>
      <c r="D481" s="769"/>
      <c r="E481" s="769"/>
      <c r="F481" s="769"/>
    </row>
    <row r="482" spans="1:6" ht="15.75">
      <c r="A482" s="982"/>
      <c r="B482" s="769"/>
      <c r="C482" s="769"/>
      <c r="D482" s="769"/>
      <c r="E482" s="769"/>
      <c r="F482" s="769"/>
    </row>
    <row r="483" spans="1:6" ht="15.75">
      <c r="A483" s="982"/>
      <c r="B483" s="769"/>
      <c r="C483" s="769"/>
      <c r="D483" s="769"/>
      <c r="E483" s="769"/>
      <c r="F483" s="769"/>
    </row>
    <row r="484" spans="1:6" ht="15.75">
      <c r="A484" s="982"/>
      <c r="B484" s="769"/>
      <c r="C484" s="769"/>
      <c r="D484" s="769"/>
      <c r="E484" s="769"/>
      <c r="F484" s="769"/>
    </row>
    <row r="485" spans="1:6" ht="15.75">
      <c r="A485" s="982"/>
      <c r="B485" s="769"/>
      <c r="C485" s="769"/>
      <c r="D485" s="769"/>
      <c r="E485" s="769"/>
      <c r="F485" s="769"/>
    </row>
    <row r="486" spans="1:6" ht="15.75">
      <c r="A486" s="982"/>
      <c r="B486" s="769"/>
      <c r="C486" s="769"/>
      <c r="D486" s="769"/>
      <c r="E486" s="769"/>
      <c r="F486" s="769"/>
    </row>
    <row r="487" spans="1:6" ht="15.75">
      <c r="A487" s="982"/>
      <c r="B487" s="769"/>
      <c r="C487" s="769"/>
      <c r="D487" s="769"/>
      <c r="E487" s="769"/>
      <c r="F487" s="769"/>
    </row>
    <row r="488" spans="1:6" ht="15.75">
      <c r="A488" s="982"/>
      <c r="B488" s="769"/>
      <c r="C488" s="769"/>
      <c r="D488" s="769"/>
      <c r="E488" s="769"/>
      <c r="F488" s="769"/>
    </row>
    <row r="489" spans="1:6" ht="15.75">
      <c r="A489" s="982"/>
      <c r="B489" s="769"/>
      <c r="C489" s="769"/>
      <c r="D489" s="769"/>
      <c r="E489" s="769"/>
      <c r="F489" s="769"/>
    </row>
    <row r="490" spans="1:6" ht="15.75">
      <c r="A490" s="982"/>
      <c r="B490" s="769"/>
      <c r="C490" s="769"/>
      <c r="D490" s="769"/>
      <c r="E490" s="769"/>
      <c r="F490" s="769"/>
    </row>
    <row r="491" spans="1:6" ht="15.75">
      <c r="A491" s="982"/>
      <c r="B491" s="769"/>
      <c r="C491" s="769"/>
      <c r="D491" s="769"/>
      <c r="E491" s="769"/>
      <c r="F491" s="769"/>
    </row>
    <row r="492" spans="1:6" ht="15.75">
      <c r="A492" s="982"/>
      <c r="B492" s="769"/>
      <c r="C492" s="769"/>
      <c r="D492" s="769"/>
      <c r="E492" s="769"/>
      <c r="F492" s="769"/>
    </row>
    <row r="493" spans="1:6" ht="15.75">
      <c r="A493" s="982"/>
      <c r="B493" s="769"/>
      <c r="C493" s="769"/>
      <c r="D493" s="769"/>
      <c r="E493" s="769"/>
      <c r="F493" s="769"/>
    </row>
    <row r="494" spans="1:6" ht="15.75">
      <c r="A494" s="982"/>
      <c r="B494" s="769"/>
      <c r="C494" s="769"/>
      <c r="D494" s="769"/>
      <c r="E494" s="769"/>
      <c r="F494" s="769"/>
    </row>
    <row r="495" spans="1:6" ht="15.75">
      <c r="A495" s="982"/>
      <c r="B495" s="769"/>
      <c r="C495" s="769"/>
      <c r="D495" s="769"/>
      <c r="E495" s="769"/>
      <c r="F495" s="769"/>
    </row>
    <row r="496" spans="1:6" ht="15.75">
      <c r="A496" s="982"/>
      <c r="B496" s="769"/>
      <c r="C496" s="769"/>
      <c r="D496" s="769"/>
      <c r="E496" s="769"/>
      <c r="F496" s="769"/>
    </row>
    <row r="497" spans="1:6" ht="15.75">
      <c r="A497" s="982"/>
      <c r="B497" s="769"/>
      <c r="C497" s="769"/>
      <c r="D497" s="769"/>
      <c r="E497" s="769"/>
      <c r="F497" s="769"/>
    </row>
    <row r="498" spans="1:6" ht="15.75">
      <c r="A498" s="982"/>
      <c r="B498" s="769"/>
      <c r="C498" s="769"/>
      <c r="D498" s="769"/>
      <c r="E498" s="769"/>
      <c r="F498" s="769"/>
    </row>
    <row r="499" spans="1:6" ht="15.75">
      <c r="A499" s="982"/>
      <c r="B499" s="769"/>
      <c r="C499" s="769"/>
      <c r="D499" s="769"/>
      <c r="E499" s="769"/>
      <c r="F499" s="769"/>
    </row>
    <row r="500" spans="1:6" ht="15.75">
      <c r="A500" s="982"/>
      <c r="B500" s="769"/>
      <c r="C500" s="769"/>
      <c r="D500" s="769"/>
      <c r="E500" s="769"/>
      <c r="F500" s="769"/>
    </row>
    <row r="501" spans="1:6" ht="15.75">
      <c r="A501" s="982"/>
      <c r="B501" s="769"/>
      <c r="C501" s="769"/>
      <c r="D501" s="769"/>
      <c r="E501" s="769"/>
      <c r="F501" s="769"/>
    </row>
    <row r="502" spans="1:6" ht="15.75">
      <c r="A502" s="982"/>
      <c r="B502" s="769"/>
      <c r="C502" s="769"/>
      <c r="D502" s="769"/>
      <c r="E502" s="769"/>
      <c r="F502" s="769"/>
    </row>
    <row r="503" spans="1:6" ht="15.75">
      <c r="A503" s="982"/>
      <c r="B503" s="769"/>
      <c r="C503" s="769"/>
      <c r="D503" s="769"/>
      <c r="E503" s="769"/>
      <c r="F503" s="769"/>
    </row>
    <row r="504" spans="1:6" ht="15.75">
      <c r="A504" s="982"/>
      <c r="B504" s="769"/>
      <c r="C504" s="769"/>
      <c r="D504" s="769"/>
      <c r="E504" s="769"/>
      <c r="F504" s="769"/>
    </row>
    <row r="505" spans="1:6" ht="15.75">
      <c r="A505" s="982"/>
      <c r="B505" s="769"/>
      <c r="C505" s="769"/>
      <c r="D505" s="769"/>
      <c r="E505" s="769"/>
      <c r="F505" s="769"/>
    </row>
    <row r="506" spans="1:6" ht="15.75">
      <c r="A506" s="982"/>
      <c r="B506" s="769"/>
      <c r="C506" s="769"/>
      <c r="D506" s="769"/>
      <c r="E506" s="769"/>
      <c r="F506" s="769"/>
    </row>
    <row r="507" spans="1:6" ht="15.75">
      <c r="A507" s="982"/>
      <c r="B507" s="769"/>
      <c r="C507" s="769"/>
      <c r="D507" s="769"/>
      <c r="E507" s="769"/>
      <c r="F507" s="769"/>
    </row>
    <row r="508" spans="1:6" ht="15.75">
      <c r="A508" s="982"/>
      <c r="B508" s="769"/>
      <c r="C508" s="769"/>
      <c r="D508" s="769"/>
      <c r="E508" s="769"/>
      <c r="F508" s="769"/>
    </row>
    <row r="509" spans="1:6" ht="15.75">
      <c r="A509" s="982"/>
      <c r="B509" s="769"/>
      <c r="C509" s="769"/>
      <c r="D509" s="769"/>
      <c r="E509" s="769"/>
      <c r="F509" s="769"/>
    </row>
    <row r="510" spans="1:6" ht="15.75">
      <c r="A510" s="982"/>
      <c r="B510" s="769"/>
      <c r="C510" s="769"/>
      <c r="D510" s="769"/>
      <c r="E510" s="769"/>
      <c r="F510" s="769"/>
    </row>
    <row r="511" spans="1:6" ht="15.75">
      <c r="A511" s="982"/>
      <c r="B511" s="769"/>
      <c r="C511" s="769"/>
      <c r="D511" s="769"/>
      <c r="E511" s="769"/>
      <c r="F511" s="769"/>
    </row>
    <row r="512" spans="1:6" ht="15.75">
      <c r="A512" s="982"/>
      <c r="B512" s="769"/>
      <c r="C512" s="769"/>
      <c r="D512" s="769"/>
      <c r="E512" s="769"/>
      <c r="F512" s="769"/>
    </row>
    <row r="513" spans="1:6" ht="15.75">
      <c r="A513" s="982"/>
      <c r="B513" s="769"/>
      <c r="C513" s="769"/>
      <c r="D513" s="769"/>
      <c r="E513" s="769"/>
      <c r="F513" s="769"/>
    </row>
    <row r="514" spans="1:6" ht="15.75">
      <c r="A514" s="982"/>
      <c r="B514" s="769"/>
      <c r="C514" s="769"/>
      <c r="D514" s="769"/>
      <c r="E514" s="769"/>
      <c r="F514" s="769"/>
    </row>
    <row r="515" spans="1:6" ht="15.75">
      <c r="A515" s="982"/>
      <c r="B515" s="769"/>
      <c r="C515" s="769"/>
      <c r="D515" s="769"/>
      <c r="E515" s="769"/>
      <c r="F515" s="769"/>
    </row>
    <row r="516" spans="1:6" ht="15.75">
      <c r="A516" s="982"/>
      <c r="B516" s="769"/>
      <c r="C516" s="769"/>
      <c r="D516" s="769"/>
      <c r="E516" s="769"/>
      <c r="F516" s="769"/>
    </row>
    <row r="517" spans="1:6" ht="15.75">
      <c r="A517" s="982"/>
      <c r="B517" s="769"/>
      <c r="C517" s="769"/>
      <c r="D517" s="769"/>
      <c r="E517" s="769"/>
      <c r="F517" s="769"/>
    </row>
    <row r="518" spans="1:6" ht="15.75">
      <c r="A518" s="982"/>
      <c r="B518" s="769"/>
      <c r="C518" s="769"/>
      <c r="D518" s="769"/>
      <c r="E518" s="769"/>
      <c r="F518" s="769"/>
    </row>
    <row r="519" spans="1:6" ht="15.75">
      <c r="A519" s="982"/>
      <c r="B519" s="769"/>
      <c r="C519" s="769"/>
      <c r="D519" s="769"/>
      <c r="E519" s="769"/>
      <c r="F519" s="769"/>
    </row>
    <row r="520" spans="1:6" ht="15.75">
      <c r="A520" s="982"/>
      <c r="B520" s="769"/>
      <c r="C520" s="769"/>
      <c r="D520" s="769"/>
      <c r="E520" s="769"/>
      <c r="F520" s="769"/>
    </row>
    <row r="521" spans="1:6" ht="15.75">
      <c r="A521" s="982"/>
      <c r="B521" s="769"/>
      <c r="C521" s="769"/>
      <c r="D521" s="769"/>
      <c r="E521" s="769"/>
      <c r="F521" s="769"/>
    </row>
    <row r="522" spans="1:6" ht="15.75">
      <c r="A522" s="982"/>
      <c r="B522" s="769"/>
      <c r="C522" s="769"/>
      <c r="D522" s="769"/>
      <c r="E522" s="769"/>
      <c r="F522" s="769"/>
    </row>
    <row r="523" spans="1:6" ht="15.75">
      <c r="A523" s="982"/>
      <c r="B523" s="769"/>
      <c r="C523" s="769"/>
      <c r="D523" s="769"/>
      <c r="E523" s="769"/>
      <c r="F523" s="769"/>
    </row>
    <row r="524" spans="1:6" ht="15.75">
      <c r="A524" s="982"/>
      <c r="B524" s="769"/>
      <c r="C524" s="769"/>
      <c r="D524" s="769"/>
      <c r="E524" s="769"/>
      <c r="F524" s="769"/>
    </row>
    <row r="525" spans="1:6" ht="15.75">
      <c r="A525" s="982"/>
      <c r="B525" s="769"/>
      <c r="C525" s="769"/>
      <c r="D525" s="769"/>
      <c r="E525" s="769"/>
      <c r="F525" s="769"/>
    </row>
    <row r="526" spans="1:6" ht="15.75">
      <c r="A526" s="982"/>
      <c r="B526" s="769"/>
      <c r="C526" s="769"/>
      <c r="D526" s="769"/>
      <c r="E526" s="769"/>
      <c r="F526" s="769"/>
    </row>
    <row r="527" spans="1:6" ht="15.75">
      <c r="A527" s="982"/>
      <c r="B527" s="769"/>
      <c r="C527" s="769"/>
      <c r="D527" s="769"/>
      <c r="E527" s="769"/>
      <c r="F527" s="769"/>
    </row>
    <row r="528" spans="1:6" ht="15.75">
      <c r="A528" s="982"/>
      <c r="B528" s="769"/>
      <c r="C528" s="769"/>
      <c r="D528" s="769"/>
      <c r="E528" s="769"/>
      <c r="F528" s="769"/>
    </row>
    <row r="529" spans="1:6" ht="15.75">
      <c r="A529" s="982"/>
      <c r="B529" s="769"/>
      <c r="C529" s="769"/>
      <c r="D529" s="769"/>
      <c r="E529" s="769"/>
      <c r="F529" s="769"/>
    </row>
    <row r="530" spans="1:6" ht="15.75">
      <c r="A530" s="982"/>
      <c r="B530" s="769"/>
      <c r="C530" s="769"/>
      <c r="D530" s="769"/>
      <c r="E530" s="769"/>
      <c r="F530" s="769"/>
    </row>
    <row r="531" spans="1:6" ht="15.75">
      <c r="A531" s="982"/>
      <c r="B531" s="769"/>
      <c r="C531" s="769"/>
      <c r="D531" s="769"/>
      <c r="E531" s="769"/>
      <c r="F531" s="769"/>
    </row>
    <row r="532" spans="1:6" ht="15.75">
      <c r="A532" s="982"/>
      <c r="B532" s="769"/>
      <c r="C532" s="769"/>
      <c r="D532" s="769"/>
      <c r="E532" s="769"/>
      <c r="F532" s="769"/>
    </row>
    <row r="533" spans="1:6" ht="15.75">
      <c r="A533" s="982"/>
      <c r="B533" s="769"/>
      <c r="C533" s="769"/>
      <c r="D533" s="769"/>
      <c r="E533" s="769"/>
      <c r="F533" s="769"/>
    </row>
    <row r="534" spans="1:6" ht="15.75">
      <c r="A534" s="982"/>
      <c r="B534" s="769"/>
      <c r="C534" s="769"/>
      <c r="D534" s="769"/>
      <c r="E534" s="769"/>
      <c r="F534" s="769"/>
    </row>
    <row r="535" spans="1:6" ht="15.75">
      <c r="A535" s="982"/>
      <c r="B535" s="769"/>
      <c r="C535" s="769"/>
      <c r="D535" s="769"/>
      <c r="E535" s="769"/>
      <c r="F535" s="769"/>
    </row>
    <row r="536" spans="1:6" ht="15.75">
      <c r="A536" s="982"/>
      <c r="B536" s="769"/>
      <c r="C536" s="769"/>
      <c r="D536" s="769"/>
      <c r="E536" s="769"/>
      <c r="F536" s="769"/>
    </row>
    <row r="537" spans="1:6" ht="15.75">
      <c r="A537" s="982"/>
      <c r="B537" s="769"/>
      <c r="C537" s="769"/>
      <c r="D537" s="769"/>
      <c r="E537" s="769"/>
      <c r="F537" s="769"/>
    </row>
    <row r="538" spans="1:6" ht="15.75">
      <c r="A538" s="982"/>
      <c r="B538" s="769"/>
      <c r="C538" s="769"/>
      <c r="D538" s="769"/>
      <c r="E538" s="769"/>
      <c r="F538" s="769"/>
    </row>
    <row r="539" spans="1:6" ht="15.75">
      <c r="A539" s="982"/>
      <c r="B539" s="769"/>
      <c r="C539" s="769"/>
      <c r="D539" s="769"/>
      <c r="E539" s="769"/>
      <c r="F539" s="769"/>
    </row>
    <row r="540" spans="1:6" ht="15.75">
      <c r="A540" s="982"/>
      <c r="B540" s="769"/>
      <c r="C540" s="769"/>
      <c r="D540" s="769"/>
      <c r="E540" s="769"/>
      <c r="F540" s="769"/>
    </row>
    <row r="541" spans="1:6" ht="15.75">
      <c r="A541" s="982"/>
      <c r="B541" s="769"/>
      <c r="C541" s="769"/>
      <c r="D541" s="769"/>
      <c r="E541" s="769"/>
      <c r="F541" s="769"/>
    </row>
    <row r="542" spans="1:6" ht="15.75">
      <c r="A542" s="982"/>
      <c r="B542" s="769"/>
      <c r="C542" s="769"/>
      <c r="D542" s="769"/>
      <c r="E542" s="769"/>
      <c r="F542" s="769"/>
    </row>
    <row r="543" spans="1:6" ht="15.75">
      <c r="A543" s="982"/>
      <c r="B543" s="769"/>
      <c r="C543" s="769"/>
      <c r="D543" s="769"/>
      <c r="E543" s="769"/>
      <c r="F543" s="769"/>
    </row>
    <row r="544" spans="1:6" ht="15.75">
      <c r="A544" s="982"/>
      <c r="B544" s="769"/>
      <c r="C544" s="769"/>
      <c r="D544" s="769"/>
      <c r="E544" s="769"/>
      <c r="F544" s="769"/>
    </row>
    <row r="545" spans="1:6" ht="15.75">
      <c r="A545" s="982"/>
      <c r="B545" s="769"/>
      <c r="C545" s="769"/>
      <c r="D545" s="769"/>
      <c r="E545" s="769"/>
      <c r="F545" s="769"/>
    </row>
    <row r="546" spans="1:6" ht="15.75">
      <c r="A546" s="982"/>
      <c r="B546" s="769"/>
      <c r="C546" s="769"/>
      <c r="D546" s="769"/>
      <c r="E546" s="769"/>
      <c r="F546" s="769"/>
    </row>
    <row r="547" spans="1:6" ht="15.75">
      <c r="A547" s="982"/>
      <c r="B547" s="769"/>
      <c r="C547" s="769"/>
      <c r="D547" s="769"/>
      <c r="E547" s="769"/>
      <c r="F547" s="769"/>
    </row>
    <row r="548" spans="1:6" ht="15.75">
      <c r="A548" s="982"/>
      <c r="B548" s="769"/>
      <c r="C548" s="769"/>
      <c r="D548" s="769"/>
      <c r="E548" s="769"/>
      <c r="F548" s="769"/>
    </row>
    <row r="549" spans="1:6" ht="15.75">
      <c r="A549" s="982"/>
      <c r="B549" s="769"/>
      <c r="C549" s="769"/>
      <c r="D549" s="769"/>
      <c r="E549" s="769"/>
      <c r="F549" s="769"/>
    </row>
    <row r="550" spans="1:6" ht="15.75">
      <c r="A550" s="982"/>
      <c r="B550" s="769"/>
      <c r="C550" s="769"/>
      <c r="D550" s="769"/>
      <c r="E550" s="769"/>
      <c r="F550" s="769"/>
    </row>
    <row r="551" spans="1:6" ht="15.75">
      <c r="A551" s="982"/>
      <c r="B551" s="769"/>
      <c r="C551" s="769"/>
      <c r="D551" s="769"/>
      <c r="E551" s="769"/>
      <c r="F551" s="769"/>
    </row>
    <row r="552" spans="1:6" ht="15.75">
      <c r="A552" s="982"/>
      <c r="B552" s="769"/>
      <c r="C552" s="769"/>
      <c r="D552" s="769"/>
      <c r="E552" s="769"/>
      <c r="F552" s="769"/>
    </row>
    <row r="553" spans="1:6" ht="15.75">
      <c r="A553" s="982"/>
      <c r="B553" s="769"/>
      <c r="C553" s="769"/>
      <c r="D553" s="769"/>
      <c r="E553" s="769"/>
      <c r="F553" s="769"/>
    </row>
    <row r="554" spans="1:6" ht="15.75">
      <c r="A554" s="982"/>
      <c r="B554" s="769"/>
      <c r="C554" s="769"/>
      <c r="D554" s="769"/>
      <c r="E554" s="769"/>
      <c r="F554" s="769"/>
    </row>
    <row r="555" spans="1:6" ht="15.75">
      <c r="A555" s="982"/>
      <c r="B555" s="769"/>
      <c r="C555" s="769"/>
      <c r="D555" s="769"/>
      <c r="E555" s="769"/>
      <c r="F555" s="769"/>
    </row>
    <row r="556" spans="1:6" ht="15.75">
      <c r="A556" s="982"/>
      <c r="B556" s="769"/>
      <c r="C556" s="769"/>
      <c r="D556" s="769"/>
      <c r="E556" s="769"/>
      <c r="F556" s="769"/>
    </row>
    <row r="557" spans="1:6" ht="15.75">
      <c r="A557" s="982"/>
      <c r="B557" s="769"/>
      <c r="C557" s="769"/>
      <c r="D557" s="769"/>
      <c r="E557" s="769"/>
      <c r="F557" s="769"/>
    </row>
    <row r="558" spans="1:6" ht="15.75">
      <c r="A558" s="982"/>
      <c r="B558" s="769"/>
      <c r="C558" s="769"/>
      <c r="D558" s="769"/>
      <c r="E558" s="769"/>
      <c r="F558" s="769"/>
    </row>
    <row r="559" spans="1:6" ht="15.75">
      <c r="A559" s="982"/>
      <c r="B559" s="769"/>
      <c r="C559" s="769"/>
      <c r="D559" s="769"/>
      <c r="E559" s="769"/>
      <c r="F559" s="769"/>
    </row>
    <row r="560" spans="1:6" ht="15.75">
      <c r="A560" s="982"/>
      <c r="B560" s="769"/>
      <c r="C560" s="769"/>
      <c r="D560" s="769"/>
      <c r="E560" s="769"/>
      <c r="F560" s="769"/>
    </row>
    <row r="561" spans="1:6" ht="15.75">
      <c r="A561" s="982"/>
      <c r="B561" s="769"/>
      <c r="C561" s="769"/>
      <c r="D561" s="769"/>
      <c r="E561" s="769"/>
      <c r="F561" s="769"/>
    </row>
    <row r="562" spans="1:6" ht="15.75">
      <c r="A562" s="982"/>
      <c r="B562" s="769"/>
      <c r="C562" s="769"/>
      <c r="D562" s="769"/>
      <c r="E562" s="769"/>
      <c r="F562" s="769"/>
    </row>
    <row r="563" spans="1:6" ht="15.75">
      <c r="A563" s="982"/>
      <c r="B563" s="769"/>
      <c r="C563" s="769"/>
      <c r="D563" s="769"/>
      <c r="E563" s="769"/>
      <c r="F563" s="769"/>
    </row>
    <row r="564" spans="1:6" ht="15.75">
      <c r="A564" s="982"/>
      <c r="B564" s="769"/>
      <c r="C564" s="769"/>
      <c r="D564" s="769"/>
      <c r="E564" s="769"/>
      <c r="F564" s="769"/>
    </row>
    <row r="565" spans="1:6" ht="15.75">
      <c r="A565" s="982"/>
      <c r="B565" s="769"/>
      <c r="C565" s="769"/>
      <c r="D565" s="769"/>
      <c r="E565" s="769"/>
      <c r="F565" s="769"/>
    </row>
    <row r="566" spans="1:6" ht="15.75">
      <c r="A566" s="982"/>
      <c r="B566" s="769"/>
      <c r="C566" s="769"/>
      <c r="D566" s="769"/>
      <c r="E566" s="769"/>
      <c r="F566" s="769"/>
    </row>
    <row r="567" spans="1:6" ht="15.75">
      <c r="A567" s="982"/>
      <c r="B567" s="769"/>
      <c r="C567" s="769"/>
      <c r="D567" s="769"/>
      <c r="E567" s="769"/>
      <c r="F567" s="769"/>
    </row>
    <row r="568" spans="1:6" ht="15.75">
      <c r="A568" s="982"/>
      <c r="B568" s="769"/>
      <c r="C568" s="769"/>
      <c r="D568" s="769"/>
      <c r="E568" s="769"/>
      <c r="F568" s="769"/>
    </row>
    <row r="569" spans="1:6" ht="15.75">
      <c r="A569" s="982"/>
      <c r="B569" s="769"/>
      <c r="C569" s="769"/>
      <c r="D569" s="769"/>
      <c r="E569" s="769"/>
      <c r="F569" s="769"/>
    </row>
    <row r="570" spans="1:6" ht="15.75">
      <c r="A570" s="982"/>
      <c r="B570" s="769"/>
      <c r="C570" s="769"/>
      <c r="D570" s="769"/>
      <c r="E570" s="769"/>
      <c r="F570" s="769"/>
    </row>
    <row r="571" spans="1:6" ht="15.75">
      <c r="A571" s="982"/>
      <c r="B571" s="769"/>
      <c r="C571" s="769"/>
      <c r="D571" s="769"/>
      <c r="E571" s="769"/>
      <c r="F571" s="769"/>
    </row>
    <row r="572" spans="1:6" ht="15.75">
      <c r="A572" s="982"/>
      <c r="B572" s="769"/>
      <c r="C572" s="769"/>
      <c r="D572" s="769"/>
      <c r="E572" s="769"/>
      <c r="F572" s="769"/>
    </row>
    <row r="573" spans="1:6" ht="15.75">
      <c r="A573" s="982"/>
      <c r="B573" s="769"/>
      <c r="C573" s="769"/>
      <c r="D573" s="769"/>
      <c r="E573" s="769"/>
      <c r="F573" s="769"/>
    </row>
    <row r="574" spans="1:6" ht="15.75">
      <c r="A574" s="982"/>
      <c r="B574" s="769"/>
      <c r="C574" s="769"/>
      <c r="D574" s="769"/>
      <c r="E574" s="769"/>
      <c r="F574" s="769"/>
    </row>
    <row r="575" spans="1:6" ht="15.75">
      <c r="A575" s="982"/>
      <c r="B575" s="769"/>
      <c r="C575" s="769"/>
      <c r="D575" s="769"/>
      <c r="E575" s="769"/>
      <c r="F575" s="769"/>
    </row>
    <row r="576" spans="1:6" ht="15.75">
      <c r="A576" s="982"/>
      <c r="B576" s="769"/>
      <c r="C576" s="769"/>
      <c r="D576" s="769"/>
      <c r="E576" s="769"/>
      <c r="F576" s="769"/>
    </row>
    <row r="577" spans="1:6" ht="15.75">
      <c r="A577" s="982"/>
      <c r="B577" s="769"/>
      <c r="C577" s="769"/>
      <c r="D577" s="769"/>
      <c r="E577" s="769"/>
      <c r="F577" s="769"/>
    </row>
    <row r="578" spans="1:6" ht="15.75">
      <c r="A578" s="982"/>
      <c r="B578" s="769"/>
      <c r="C578" s="769"/>
      <c r="D578" s="769"/>
      <c r="E578" s="769"/>
      <c r="F578" s="769"/>
    </row>
    <row r="579" spans="1:6" ht="15.75">
      <c r="A579" s="982"/>
      <c r="B579" s="769"/>
      <c r="C579" s="769"/>
      <c r="D579" s="769"/>
      <c r="E579" s="769"/>
      <c r="F579" s="769"/>
    </row>
    <row r="580" spans="1:6" ht="15.75">
      <c r="A580" s="982"/>
      <c r="B580" s="769"/>
      <c r="C580" s="769"/>
      <c r="D580" s="769"/>
      <c r="E580" s="769"/>
      <c r="F580" s="769"/>
    </row>
    <row r="581" spans="1:6" ht="15.75">
      <c r="A581" s="982"/>
      <c r="B581" s="769"/>
      <c r="C581" s="769"/>
      <c r="D581" s="769"/>
      <c r="E581" s="769"/>
      <c r="F581" s="769"/>
    </row>
    <row r="582" spans="1:6" ht="15.75">
      <c r="A582" s="982"/>
      <c r="B582" s="769"/>
      <c r="C582" s="769"/>
      <c r="D582" s="769"/>
      <c r="E582" s="769"/>
      <c r="F582" s="769"/>
    </row>
    <row r="583" spans="1:6" ht="15.75">
      <c r="A583" s="982"/>
      <c r="B583" s="769"/>
      <c r="C583" s="769"/>
      <c r="D583" s="769"/>
      <c r="E583" s="769"/>
      <c r="F583" s="769"/>
    </row>
    <row r="584" spans="1:6" ht="15.75">
      <c r="A584" s="982"/>
      <c r="B584" s="769"/>
      <c r="C584" s="769"/>
      <c r="D584" s="769"/>
      <c r="E584" s="769"/>
      <c r="F584" s="769"/>
    </row>
    <row r="585" spans="1:6" ht="15.75">
      <c r="A585" s="982"/>
      <c r="B585" s="769"/>
      <c r="C585" s="769"/>
      <c r="D585" s="769"/>
      <c r="E585" s="769"/>
      <c r="F585" s="769"/>
    </row>
    <row r="586" spans="1:6" ht="15.75">
      <c r="A586" s="982"/>
      <c r="B586" s="769"/>
      <c r="C586" s="769"/>
      <c r="D586" s="769"/>
      <c r="E586" s="769"/>
      <c r="F586" s="769"/>
    </row>
    <row r="587" spans="1:6" ht="15.75">
      <c r="A587" s="982"/>
      <c r="B587" s="769"/>
      <c r="C587" s="769"/>
      <c r="D587" s="769"/>
      <c r="E587" s="769"/>
      <c r="F587" s="769"/>
    </row>
    <row r="588" spans="1:6" ht="15.75">
      <c r="A588" s="982"/>
      <c r="B588" s="769"/>
      <c r="C588" s="769"/>
      <c r="D588" s="769"/>
      <c r="E588" s="769"/>
      <c r="F588" s="769"/>
    </row>
    <row r="589" spans="1:6" ht="15.75">
      <c r="A589" s="982"/>
      <c r="B589" s="769"/>
      <c r="C589" s="769"/>
      <c r="D589" s="769"/>
      <c r="E589" s="769"/>
      <c r="F589" s="769"/>
    </row>
    <row r="590" spans="1:6" ht="15.75">
      <c r="A590" s="982"/>
      <c r="B590" s="769"/>
      <c r="C590" s="769"/>
      <c r="D590" s="769"/>
      <c r="E590" s="769"/>
      <c r="F590" s="769"/>
    </row>
    <row r="591" spans="1:6" ht="15.75">
      <c r="A591" s="982"/>
      <c r="B591" s="769"/>
      <c r="C591" s="769"/>
      <c r="D591" s="769"/>
      <c r="E591" s="769"/>
      <c r="F591" s="769"/>
    </row>
    <row r="592" spans="1:6" ht="15.75">
      <c r="A592" s="982"/>
      <c r="B592" s="769"/>
      <c r="C592" s="769"/>
      <c r="D592" s="769"/>
      <c r="E592" s="769"/>
      <c r="F592" s="769"/>
    </row>
    <row r="593" spans="1:6" ht="15.75">
      <c r="A593" s="982"/>
      <c r="B593" s="769"/>
      <c r="C593" s="769"/>
      <c r="D593" s="769"/>
      <c r="E593" s="769"/>
      <c r="F593" s="769"/>
    </row>
    <row r="594" spans="1:6" ht="15.75">
      <c r="A594" s="982"/>
      <c r="B594" s="769"/>
      <c r="C594" s="769"/>
      <c r="D594" s="769"/>
      <c r="E594" s="769"/>
      <c r="F594" s="769"/>
    </row>
    <row r="595" spans="1:6" ht="15.75">
      <c r="A595" s="982"/>
      <c r="B595" s="769"/>
      <c r="C595" s="769"/>
      <c r="D595" s="769"/>
      <c r="E595" s="769"/>
      <c r="F595" s="769"/>
    </row>
    <row r="596" spans="1:6" ht="15.75">
      <c r="A596" s="982"/>
      <c r="B596" s="769"/>
      <c r="C596" s="769"/>
      <c r="D596" s="769"/>
      <c r="E596" s="769"/>
      <c r="F596" s="769"/>
    </row>
    <row r="597" spans="1:6" ht="15.75">
      <c r="A597" s="982"/>
      <c r="B597" s="769"/>
      <c r="C597" s="769"/>
      <c r="D597" s="769"/>
      <c r="E597" s="769"/>
      <c r="F597" s="769"/>
    </row>
    <row r="598" spans="1:6" ht="15.75">
      <c r="A598" s="982"/>
      <c r="B598" s="769"/>
      <c r="C598" s="769"/>
      <c r="D598" s="769"/>
      <c r="E598" s="769"/>
      <c r="F598" s="769"/>
    </row>
    <row r="599" spans="1:6" ht="15.75">
      <c r="A599" s="982"/>
      <c r="B599" s="769"/>
      <c r="C599" s="769"/>
      <c r="D599" s="769"/>
      <c r="E599" s="769"/>
      <c r="F599" s="769"/>
    </row>
    <row r="600" spans="1:6" ht="15.75">
      <c r="A600" s="982"/>
      <c r="B600" s="769"/>
      <c r="C600" s="769"/>
      <c r="D600" s="769"/>
      <c r="E600" s="769"/>
      <c r="F600" s="769"/>
    </row>
    <row r="601" spans="1:6" ht="15.75">
      <c r="A601" s="982"/>
      <c r="B601" s="769"/>
      <c r="C601" s="769"/>
      <c r="D601" s="769"/>
      <c r="E601" s="769"/>
      <c r="F601" s="769"/>
    </row>
    <row r="602" spans="1:6" ht="15.75">
      <c r="A602" s="982"/>
      <c r="B602" s="769"/>
      <c r="C602" s="769"/>
      <c r="D602" s="769"/>
      <c r="E602" s="769"/>
      <c r="F602" s="769"/>
    </row>
    <row r="603" spans="1:6" ht="15.75">
      <c r="A603" s="982"/>
      <c r="B603" s="769"/>
      <c r="C603" s="769"/>
      <c r="D603" s="769"/>
      <c r="E603" s="769"/>
      <c r="F603" s="769"/>
    </row>
    <row r="604" spans="1:6" ht="15.75">
      <c r="A604" s="982"/>
      <c r="B604" s="769"/>
      <c r="C604" s="769"/>
      <c r="D604" s="769"/>
      <c r="E604" s="769"/>
      <c r="F604" s="769"/>
    </row>
    <row r="605" spans="1:6" ht="15.75">
      <c r="A605" s="982"/>
      <c r="B605" s="769"/>
      <c r="C605" s="769"/>
      <c r="D605" s="769"/>
      <c r="E605" s="769"/>
      <c r="F605" s="769"/>
    </row>
    <row r="606" spans="1:6" ht="15.75">
      <c r="A606" s="982"/>
      <c r="B606" s="769"/>
      <c r="C606" s="769"/>
      <c r="D606" s="769"/>
      <c r="E606" s="769"/>
      <c r="F606" s="769"/>
    </row>
    <row r="607" spans="1:6" ht="15.75">
      <c r="A607" s="982"/>
      <c r="B607" s="769"/>
      <c r="C607" s="769"/>
      <c r="D607" s="769"/>
      <c r="E607" s="769"/>
      <c r="F607" s="769"/>
    </row>
    <row r="608" spans="1:6" ht="15.75">
      <c r="A608" s="982"/>
      <c r="B608" s="769"/>
      <c r="C608" s="769"/>
      <c r="D608" s="769"/>
      <c r="E608" s="769"/>
      <c r="F608" s="769"/>
    </row>
    <row r="609" spans="1:6" ht="15.75">
      <c r="A609" s="982"/>
      <c r="B609" s="769"/>
      <c r="C609" s="769"/>
      <c r="D609" s="769"/>
      <c r="E609" s="769"/>
      <c r="F609" s="769"/>
    </row>
    <row r="610" spans="1:6" ht="15.75">
      <c r="A610" s="982"/>
      <c r="B610" s="769"/>
      <c r="C610" s="769"/>
      <c r="D610" s="769"/>
      <c r="E610" s="769"/>
      <c r="F610" s="769"/>
    </row>
    <row r="611" spans="1:6" ht="15.75">
      <c r="A611" s="982"/>
      <c r="B611" s="769"/>
      <c r="C611" s="769"/>
      <c r="D611" s="769"/>
      <c r="E611" s="769"/>
      <c r="F611" s="769"/>
    </row>
    <row r="612" spans="1:6" ht="15.75">
      <c r="A612" s="982"/>
      <c r="B612" s="769"/>
      <c r="C612" s="769"/>
      <c r="D612" s="769"/>
      <c r="E612" s="769"/>
      <c r="F612" s="769"/>
    </row>
    <row r="613" spans="1:6" ht="15.75">
      <c r="A613" s="982"/>
      <c r="B613" s="769"/>
      <c r="C613" s="769"/>
      <c r="D613" s="769"/>
      <c r="E613" s="769"/>
      <c r="F613" s="769"/>
    </row>
    <row r="614" spans="1:6" ht="15.75">
      <c r="A614" s="982"/>
      <c r="B614" s="769"/>
      <c r="C614" s="769"/>
      <c r="D614" s="769"/>
      <c r="E614" s="769"/>
      <c r="F614" s="769"/>
    </row>
    <row r="615" spans="1:6" ht="15.75">
      <c r="A615" s="982"/>
      <c r="B615" s="769"/>
      <c r="C615" s="769"/>
      <c r="D615" s="769"/>
      <c r="E615" s="769"/>
      <c r="F615" s="769"/>
    </row>
    <row r="616" spans="1:6" ht="15.75">
      <c r="A616" s="982"/>
      <c r="B616" s="769"/>
      <c r="C616" s="769"/>
      <c r="D616" s="769"/>
      <c r="E616" s="769"/>
      <c r="F616" s="769"/>
    </row>
    <row r="617" spans="1:6" ht="15.75">
      <c r="A617" s="982"/>
      <c r="B617" s="769"/>
      <c r="C617" s="769"/>
      <c r="D617" s="769"/>
      <c r="E617" s="769"/>
      <c r="F617" s="769"/>
    </row>
    <row r="618" spans="1:6" ht="15.75">
      <c r="A618" s="982"/>
      <c r="B618" s="769"/>
      <c r="C618" s="769"/>
      <c r="D618" s="769"/>
      <c r="E618" s="769"/>
      <c r="F618" s="769"/>
    </row>
    <row r="619" spans="1:6" ht="15.75">
      <c r="A619" s="982"/>
      <c r="B619" s="769"/>
      <c r="C619" s="769"/>
      <c r="D619" s="769"/>
      <c r="E619" s="769"/>
      <c r="F619" s="769"/>
    </row>
    <row r="620" spans="1:6" ht="15.75">
      <c r="A620" s="982"/>
      <c r="B620" s="769"/>
      <c r="C620" s="769"/>
      <c r="D620" s="769"/>
      <c r="E620" s="769"/>
      <c r="F620" s="769"/>
    </row>
    <row r="621" spans="1:6" ht="15.75">
      <c r="A621" s="982"/>
      <c r="B621" s="769"/>
      <c r="C621" s="769"/>
      <c r="D621" s="769"/>
      <c r="E621" s="769"/>
      <c r="F621" s="769"/>
    </row>
    <row r="622" spans="1:6" ht="15.75">
      <c r="A622" s="982"/>
      <c r="B622" s="769"/>
      <c r="C622" s="769"/>
      <c r="D622" s="769"/>
      <c r="E622" s="769"/>
      <c r="F622" s="769"/>
    </row>
    <row r="623" spans="1:6" ht="15.75">
      <c r="A623" s="982"/>
      <c r="B623" s="769"/>
      <c r="C623" s="769"/>
      <c r="D623" s="769"/>
      <c r="E623" s="769"/>
      <c r="F623" s="769"/>
    </row>
    <row r="624" spans="1:6" ht="15.75">
      <c r="A624" s="982"/>
      <c r="B624" s="769"/>
      <c r="C624" s="769"/>
      <c r="D624" s="769"/>
      <c r="E624" s="769"/>
      <c r="F624" s="769"/>
    </row>
    <row r="625" spans="1:6" ht="15.75">
      <c r="A625" s="982"/>
      <c r="B625" s="769"/>
      <c r="C625" s="769"/>
      <c r="D625" s="769"/>
      <c r="E625" s="769"/>
      <c r="F625" s="769"/>
    </row>
    <row r="626" spans="1:6" ht="15.75">
      <c r="A626" s="982"/>
      <c r="B626" s="769"/>
      <c r="C626" s="769"/>
      <c r="D626" s="769"/>
      <c r="E626" s="769"/>
      <c r="F626" s="769"/>
    </row>
    <row r="627" spans="1:6" ht="15.75">
      <c r="A627" s="982"/>
      <c r="B627" s="769"/>
      <c r="C627" s="769"/>
      <c r="D627" s="769"/>
      <c r="E627" s="769"/>
      <c r="F627" s="769"/>
    </row>
    <row r="628" spans="1:6" ht="15.75">
      <c r="A628" s="982"/>
      <c r="B628" s="769"/>
      <c r="C628" s="769"/>
      <c r="D628" s="769"/>
      <c r="E628" s="769"/>
      <c r="F628" s="769"/>
    </row>
    <row r="629" spans="1:6" ht="15.75">
      <c r="A629" s="982"/>
      <c r="B629" s="769"/>
      <c r="C629" s="769"/>
      <c r="D629" s="769"/>
      <c r="E629" s="769"/>
      <c r="F629" s="769"/>
    </row>
    <row r="630" spans="1:6" ht="15.75">
      <c r="A630" s="982"/>
      <c r="B630" s="769"/>
      <c r="C630" s="769"/>
      <c r="D630" s="769"/>
      <c r="E630" s="769"/>
      <c r="F630" s="769"/>
    </row>
    <row r="631" spans="1:6" ht="15.75">
      <c r="A631" s="982"/>
      <c r="B631" s="769"/>
      <c r="C631" s="769"/>
      <c r="D631" s="769"/>
      <c r="E631" s="769"/>
      <c r="F631" s="769"/>
    </row>
    <row r="632" spans="1:6" ht="15.75">
      <c r="A632" s="982"/>
      <c r="B632" s="769"/>
      <c r="C632" s="769"/>
      <c r="D632" s="769"/>
      <c r="E632" s="769"/>
      <c r="F632" s="769"/>
    </row>
    <row r="633" spans="1:6" ht="15.75">
      <c r="A633" s="982"/>
      <c r="B633" s="769"/>
      <c r="C633" s="769"/>
      <c r="D633" s="769"/>
      <c r="E633" s="769"/>
      <c r="F633" s="769"/>
    </row>
    <row r="634" spans="1:6" ht="15.75">
      <c r="A634" s="982"/>
      <c r="B634" s="769"/>
      <c r="C634" s="769"/>
      <c r="D634" s="769"/>
      <c r="E634" s="769"/>
      <c r="F634" s="769"/>
    </row>
    <row r="635" spans="1:6" ht="15.75">
      <c r="A635" s="982"/>
      <c r="B635" s="769"/>
      <c r="C635" s="769"/>
      <c r="D635" s="769"/>
      <c r="E635" s="769"/>
      <c r="F635" s="769"/>
    </row>
    <row r="636" spans="1:6" ht="15.75">
      <c r="A636" s="982"/>
      <c r="B636" s="769"/>
      <c r="C636" s="769"/>
      <c r="D636" s="769"/>
      <c r="E636" s="769"/>
      <c r="F636" s="769"/>
    </row>
    <row r="637" spans="1:6" ht="15.75">
      <c r="A637" s="982"/>
      <c r="B637" s="769"/>
      <c r="C637" s="769"/>
      <c r="D637" s="769"/>
      <c r="E637" s="769"/>
      <c r="F637" s="769"/>
    </row>
    <row r="638" spans="1:6" ht="15.75">
      <c r="A638" s="982"/>
      <c r="B638" s="769"/>
      <c r="C638" s="769"/>
      <c r="D638" s="769"/>
      <c r="E638" s="769"/>
      <c r="F638" s="769"/>
    </row>
    <row r="639" spans="1:6" ht="15.75">
      <c r="A639" s="982"/>
      <c r="B639" s="769"/>
      <c r="C639" s="769"/>
      <c r="D639" s="769"/>
      <c r="E639" s="769"/>
      <c r="F639" s="769"/>
    </row>
    <row r="640" spans="1:6" ht="15.75">
      <c r="A640" s="982"/>
      <c r="B640" s="769"/>
      <c r="C640" s="769"/>
      <c r="D640" s="769"/>
      <c r="E640" s="769"/>
      <c r="F640" s="769"/>
    </row>
    <row r="641" spans="1:6" ht="15.75">
      <c r="A641" s="982"/>
      <c r="B641" s="769"/>
      <c r="C641" s="769"/>
      <c r="D641" s="769"/>
      <c r="E641" s="769"/>
      <c r="F641" s="769"/>
    </row>
    <row r="642" spans="1:6" ht="15.75">
      <c r="A642" s="982"/>
      <c r="B642" s="769"/>
      <c r="C642" s="769"/>
      <c r="D642" s="769"/>
      <c r="E642" s="769"/>
      <c r="F642" s="769"/>
    </row>
    <row r="643" spans="1:6" ht="15.75">
      <c r="A643" s="982"/>
      <c r="B643" s="769"/>
      <c r="C643" s="769"/>
      <c r="D643" s="769"/>
      <c r="E643" s="769"/>
      <c r="F643" s="769"/>
    </row>
    <row r="644" spans="1:6" ht="15.75">
      <c r="A644" s="982"/>
      <c r="B644" s="769"/>
      <c r="C644" s="769"/>
      <c r="D644" s="769"/>
      <c r="E644" s="769"/>
      <c r="F644" s="769"/>
    </row>
    <row r="645" spans="1:6" ht="15.75">
      <c r="A645" s="982"/>
      <c r="B645" s="769"/>
      <c r="C645" s="769"/>
      <c r="D645" s="769"/>
      <c r="E645" s="769"/>
      <c r="F645" s="769"/>
    </row>
    <row r="646" spans="1:6" ht="15.75">
      <c r="A646" s="982"/>
      <c r="B646" s="769"/>
      <c r="C646" s="769"/>
      <c r="D646" s="769"/>
      <c r="E646" s="769"/>
      <c r="F646" s="769"/>
    </row>
    <row r="647" spans="1:6" ht="15.75">
      <c r="A647" s="982"/>
      <c r="B647" s="769"/>
      <c r="C647" s="769"/>
      <c r="D647" s="769"/>
      <c r="E647" s="769"/>
      <c r="F647" s="769"/>
    </row>
    <row r="648" spans="1:6" ht="15.75">
      <c r="A648" s="982"/>
      <c r="B648" s="769"/>
      <c r="C648" s="769"/>
      <c r="D648" s="769"/>
      <c r="E648" s="769"/>
      <c r="F648" s="769"/>
    </row>
    <row r="649" spans="1:6" ht="15.75">
      <c r="A649" s="982"/>
      <c r="B649" s="769"/>
      <c r="C649" s="769"/>
      <c r="D649" s="769"/>
      <c r="E649" s="769"/>
      <c r="F649" s="769"/>
    </row>
    <row r="650" spans="1:6" ht="15.75">
      <c r="A650" s="982"/>
      <c r="B650" s="769"/>
      <c r="C650" s="769"/>
      <c r="D650" s="769"/>
      <c r="E650" s="769"/>
      <c r="F650" s="769"/>
    </row>
    <row r="651" spans="1:6">
      <c r="B651" s="769"/>
      <c r="C651" s="769"/>
      <c r="D651" s="769"/>
      <c r="E651" s="769"/>
      <c r="F651" s="769"/>
    </row>
    <row r="652" spans="1:6">
      <c r="B652" s="769"/>
      <c r="C652" s="769"/>
      <c r="D652" s="769"/>
      <c r="E652" s="769"/>
      <c r="F652" s="769"/>
    </row>
    <row r="653" spans="1:6">
      <c r="B653" s="769"/>
      <c r="C653" s="769"/>
      <c r="D653" s="769"/>
      <c r="E653" s="769"/>
      <c r="F653" s="769"/>
    </row>
    <row r="654" spans="1:6">
      <c r="B654" s="769"/>
      <c r="C654" s="769"/>
      <c r="D654" s="769"/>
      <c r="E654" s="769"/>
      <c r="F654" s="769"/>
    </row>
    <row r="655" spans="1:6">
      <c r="B655" s="769"/>
      <c r="C655" s="769"/>
      <c r="D655" s="769"/>
      <c r="E655" s="769"/>
      <c r="F655" s="769"/>
    </row>
    <row r="656" spans="1:6">
      <c r="B656" s="769"/>
      <c r="C656" s="769"/>
      <c r="D656" s="769"/>
      <c r="E656" s="769"/>
      <c r="F656" s="769"/>
    </row>
    <row r="657" spans="2:6">
      <c r="B657" s="769"/>
      <c r="C657" s="769"/>
      <c r="D657" s="769"/>
      <c r="E657" s="769"/>
      <c r="F657" s="769"/>
    </row>
    <row r="658" spans="2:6">
      <c r="B658" s="769"/>
      <c r="C658" s="769"/>
      <c r="D658" s="769"/>
      <c r="E658" s="769"/>
      <c r="F658" s="769"/>
    </row>
    <row r="659" spans="2:6">
      <c r="B659" s="769"/>
      <c r="C659" s="769"/>
      <c r="D659" s="769"/>
      <c r="E659" s="769"/>
      <c r="F659" s="769"/>
    </row>
    <row r="660" spans="2:6">
      <c r="B660" s="769"/>
      <c r="C660" s="769"/>
      <c r="D660" s="769"/>
      <c r="E660" s="769"/>
      <c r="F660" s="769"/>
    </row>
    <row r="661" spans="2:6">
      <c r="B661" s="769"/>
      <c r="C661" s="769"/>
      <c r="D661" s="769"/>
      <c r="E661" s="769"/>
      <c r="F661" s="769"/>
    </row>
    <row r="662" spans="2:6">
      <c r="B662" s="769"/>
      <c r="C662" s="769"/>
      <c r="D662" s="769"/>
      <c r="E662" s="769"/>
      <c r="F662" s="769"/>
    </row>
    <row r="663" spans="2:6">
      <c r="B663" s="769"/>
      <c r="C663" s="769"/>
      <c r="D663" s="769"/>
      <c r="E663" s="769"/>
      <c r="F663" s="769"/>
    </row>
    <row r="664" spans="2:6">
      <c r="B664" s="769"/>
      <c r="C664" s="769"/>
      <c r="D664" s="769"/>
      <c r="E664" s="769"/>
      <c r="F664" s="769"/>
    </row>
    <row r="665" spans="2:6">
      <c r="B665" s="769"/>
      <c r="C665" s="769"/>
      <c r="D665" s="769"/>
      <c r="E665" s="769"/>
      <c r="F665" s="769"/>
    </row>
    <row r="666" spans="2:6">
      <c r="B666" s="769"/>
      <c r="C666" s="769"/>
      <c r="D666" s="769"/>
      <c r="E666" s="769"/>
      <c r="F666" s="769"/>
    </row>
    <row r="667" spans="2:6">
      <c r="B667" s="769"/>
      <c r="C667" s="769"/>
      <c r="D667" s="769"/>
      <c r="E667" s="769"/>
      <c r="F667" s="769"/>
    </row>
    <row r="668" spans="2:6">
      <c r="B668" s="769"/>
      <c r="C668" s="769"/>
      <c r="D668" s="769"/>
      <c r="E668" s="769"/>
      <c r="F668" s="769"/>
    </row>
    <row r="669" spans="2:6">
      <c r="B669" s="769"/>
      <c r="C669" s="769"/>
      <c r="D669" s="769"/>
      <c r="E669" s="769"/>
      <c r="F669" s="769"/>
    </row>
    <row r="670" spans="2:6">
      <c r="B670" s="769"/>
      <c r="C670" s="769"/>
      <c r="D670" s="769"/>
      <c r="E670" s="769"/>
      <c r="F670" s="769"/>
    </row>
    <row r="671" spans="2:6">
      <c r="B671" s="769"/>
      <c r="C671" s="769"/>
      <c r="D671" s="769"/>
      <c r="E671" s="769"/>
      <c r="F671" s="769"/>
    </row>
    <row r="672" spans="2:6">
      <c r="B672" s="769"/>
      <c r="C672" s="769"/>
      <c r="D672" s="769"/>
      <c r="E672" s="769"/>
      <c r="F672" s="769"/>
    </row>
    <row r="673" spans="2:6">
      <c r="B673" s="769"/>
      <c r="C673" s="769"/>
      <c r="D673" s="769"/>
      <c r="E673" s="769"/>
      <c r="F673" s="769"/>
    </row>
    <row r="674" spans="2:6">
      <c r="B674" s="769"/>
      <c r="C674" s="769"/>
      <c r="D674" s="769"/>
      <c r="E674" s="769"/>
      <c r="F674" s="769"/>
    </row>
    <row r="675" spans="2:6">
      <c r="B675" s="769"/>
      <c r="C675" s="769"/>
      <c r="D675" s="769"/>
      <c r="E675" s="769"/>
      <c r="F675" s="769"/>
    </row>
    <row r="676" spans="2:6">
      <c r="B676" s="769"/>
      <c r="C676" s="769"/>
      <c r="D676" s="769"/>
      <c r="E676" s="769"/>
      <c r="F676" s="769"/>
    </row>
    <row r="677" spans="2:6">
      <c r="B677" s="769"/>
      <c r="C677" s="769"/>
      <c r="D677" s="769"/>
      <c r="E677" s="769"/>
      <c r="F677" s="769"/>
    </row>
    <row r="678" spans="2:6">
      <c r="B678" s="769"/>
      <c r="C678" s="769"/>
      <c r="D678" s="769"/>
      <c r="E678" s="769"/>
      <c r="F678" s="769"/>
    </row>
    <row r="679" spans="2:6">
      <c r="B679" s="769"/>
      <c r="C679" s="769"/>
      <c r="D679" s="769"/>
      <c r="E679" s="769"/>
      <c r="F679" s="769"/>
    </row>
    <row r="680" spans="2:6">
      <c r="B680" s="769"/>
      <c r="C680" s="769"/>
      <c r="D680" s="769"/>
      <c r="E680" s="769"/>
      <c r="F680" s="769"/>
    </row>
    <row r="681" spans="2:6">
      <c r="B681" s="769"/>
      <c r="C681" s="769"/>
      <c r="D681" s="769"/>
      <c r="E681" s="769"/>
      <c r="F681" s="769"/>
    </row>
    <row r="682" spans="2:6">
      <c r="B682" s="769"/>
      <c r="C682" s="769"/>
      <c r="D682" s="769"/>
      <c r="E682" s="769"/>
      <c r="F682" s="769"/>
    </row>
    <row r="683" spans="2:6">
      <c r="B683" s="769"/>
      <c r="C683" s="769"/>
      <c r="D683" s="769"/>
      <c r="E683" s="769"/>
      <c r="F683" s="769"/>
    </row>
    <row r="684" spans="2:6">
      <c r="B684" s="769"/>
      <c r="C684" s="769"/>
      <c r="D684" s="769"/>
      <c r="E684" s="769"/>
      <c r="F684" s="769"/>
    </row>
    <row r="685" spans="2:6">
      <c r="B685" s="769"/>
      <c r="C685" s="769"/>
      <c r="D685" s="769"/>
      <c r="E685" s="769"/>
      <c r="F685" s="769"/>
    </row>
    <row r="686" spans="2:6">
      <c r="B686" s="769"/>
      <c r="C686" s="769"/>
      <c r="D686" s="769"/>
      <c r="E686" s="769"/>
      <c r="F686" s="769"/>
    </row>
    <row r="687" spans="2:6">
      <c r="B687" s="769"/>
      <c r="C687" s="769"/>
      <c r="D687" s="769"/>
      <c r="E687" s="769"/>
      <c r="F687" s="769"/>
    </row>
    <row r="688" spans="2:6">
      <c r="B688" s="769"/>
      <c r="C688" s="769"/>
      <c r="D688" s="769"/>
      <c r="E688" s="769"/>
      <c r="F688" s="769"/>
    </row>
    <row r="689" spans="2:6">
      <c r="B689" s="769"/>
      <c r="C689" s="769"/>
      <c r="D689" s="769"/>
      <c r="E689" s="769"/>
      <c r="F689" s="769"/>
    </row>
    <row r="690" spans="2:6">
      <c r="B690" s="769"/>
      <c r="C690" s="769"/>
      <c r="D690" s="769"/>
      <c r="E690" s="769"/>
      <c r="F690" s="769"/>
    </row>
    <row r="691" spans="2:6">
      <c r="B691" s="769"/>
      <c r="C691" s="769"/>
      <c r="D691" s="769"/>
      <c r="E691" s="769"/>
      <c r="F691" s="769"/>
    </row>
    <row r="692" spans="2:6">
      <c r="B692" s="769"/>
      <c r="C692" s="769"/>
      <c r="D692" s="769"/>
      <c r="E692" s="769"/>
      <c r="F692" s="769"/>
    </row>
    <row r="693" spans="2:6">
      <c r="B693" s="769"/>
      <c r="C693" s="769"/>
      <c r="D693" s="769"/>
      <c r="E693" s="769"/>
      <c r="F693" s="769"/>
    </row>
    <row r="694" spans="2:6">
      <c r="B694" s="769"/>
      <c r="C694" s="769"/>
      <c r="D694" s="769"/>
      <c r="E694" s="769"/>
      <c r="F694" s="769"/>
    </row>
    <row r="695" spans="2:6">
      <c r="B695" s="769"/>
      <c r="C695" s="769"/>
      <c r="D695" s="769"/>
      <c r="E695" s="769"/>
      <c r="F695" s="769"/>
    </row>
    <row r="696" spans="2:6">
      <c r="B696" s="769"/>
      <c r="C696" s="769"/>
      <c r="D696" s="769"/>
      <c r="E696" s="769"/>
      <c r="F696" s="769"/>
    </row>
    <row r="697" spans="2:6">
      <c r="B697" s="769"/>
      <c r="C697" s="769"/>
      <c r="D697" s="769"/>
      <c r="E697" s="769"/>
      <c r="F697" s="769"/>
    </row>
    <row r="698" spans="2:6">
      <c r="B698" s="769"/>
      <c r="C698" s="769"/>
      <c r="D698" s="769"/>
      <c r="E698" s="769"/>
      <c r="F698" s="769"/>
    </row>
    <row r="699" spans="2:6">
      <c r="B699" s="769"/>
      <c r="C699" s="769"/>
      <c r="D699" s="769"/>
      <c r="E699" s="769"/>
      <c r="F699" s="769"/>
    </row>
    <row r="700" spans="2:6">
      <c r="B700" s="769"/>
      <c r="C700" s="769"/>
      <c r="D700" s="769"/>
      <c r="E700" s="769"/>
      <c r="F700" s="769"/>
    </row>
    <row r="701" spans="2:6">
      <c r="B701" s="769"/>
      <c r="C701" s="769"/>
      <c r="D701" s="769"/>
      <c r="E701" s="769"/>
      <c r="F701" s="769"/>
    </row>
    <row r="702" spans="2:6">
      <c r="B702" s="769"/>
      <c r="C702" s="769"/>
      <c r="D702" s="769"/>
      <c r="E702" s="769"/>
      <c r="F702" s="769"/>
    </row>
    <row r="703" spans="2:6">
      <c r="B703" s="769"/>
      <c r="C703" s="769"/>
      <c r="D703" s="769"/>
      <c r="E703" s="769"/>
      <c r="F703" s="769"/>
    </row>
    <row r="704" spans="2:6">
      <c r="B704" s="769"/>
      <c r="C704" s="769"/>
      <c r="D704" s="769"/>
      <c r="E704" s="769"/>
      <c r="F704" s="769"/>
    </row>
    <row r="705" spans="2:6">
      <c r="B705" s="769"/>
      <c r="C705" s="769"/>
      <c r="D705" s="769"/>
      <c r="E705" s="769"/>
      <c r="F705" s="769"/>
    </row>
    <row r="706" spans="2:6">
      <c r="B706" s="769"/>
      <c r="C706" s="769"/>
      <c r="D706" s="769"/>
      <c r="E706" s="769"/>
      <c r="F706" s="769"/>
    </row>
    <row r="707" spans="2:6">
      <c r="B707" s="769"/>
      <c r="C707" s="769"/>
      <c r="D707" s="769"/>
      <c r="E707" s="769"/>
      <c r="F707" s="769"/>
    </row>
    <row r="708" spans="2:6">
      <c r="B708" s="769"/>
      <c r="C708" s="769"/>
      <c r="D708" s="769"/>
      <c r="E708" s="769"/>
      <c r="F708" s="769"/>
    </row>
    <row r="709" spans="2:6">
      <c r="B709" s="769"/>
      <c r="C709" s="769"/>
      <c r="D709" s="769"/>
      <c r="E709" s="769"/>
      <c r="F709" s="769"/>
    </row>
    <row r="710" spans="2:6">
      <c r="B710" s="769"/>
      <c r="C710" s="769"/>
      <c r="D710" s="769"/>
      <c r="E710" s="769"/>
      <c r="F710" s="769"/>
    </row>
    <row r="711" spans="2:6">
      <c r="B711" s="769"/>
      <c r="C711" s="769"/>
      <c r="D711" s="769"/>
      <c r="E711" s="769"/>
      <c r="F711" s="769"/>
    </row>
    <row r="712" spans="2:6">
      <c r="B712" s="769"/>
      <c r="C712" s="769"/>
      <c r="D712" s="769"/>
      <c r="E712" s="769"/>
      <c r="F712" s="769"/>
    </row>
    <row r="713" spans="2:6">
      <c r="B713" s="769"/>
      <c r="C713" s="769"/>
      <c r="D713" s="769"/>
      <c r="E713" s="769"/>
      <c r="F713" s="769"/>
    </row>
    <row r="714" spans="2:6">
      <c r="B714" s="769"/>
      <c r="C714" s="769"/>
      <c r="D714" s="769"/>
      <c r="E714" s="769"/>
      <c r="F714" s="769"/>
    </row>
    <row r="715" spans="2:6">
      <c r="B715" s="769"/>
      <c r="C715" s="769"/>
      <c r="D715" s="769"/>
      <c r="E715" s="769"/>
      <c r="F715" s="769"/>
    </row>
    <row r="716" spans="2:6">
      <c r="B716" s="769"/>
      <c r="C716" s="769"/>
      <c r="D716" s="769"/>
      <c r="E716" s="769"/>
      <c r="F716" s="769"/>
    </row>
    <row r="717" spans="2:6">
      <c r="B717" s="769"/>
      <c r="C717" s="769"/>
      <c r="D717" s="769"/>
      <c r="E717" s="769"/>
      <c r="F717" s="769"/>
    </row>
    <row r="718" spans="2:6">
      <c r="B718" s="769"/>
      <c r="C718" s="769"/>
      <c r="D718" s="769"/>
      <c r="E718" s="769"/>
      <c r="F718" s="769"/>
    </row>
    <row r="719" spans="2:6">
      <c r="B719" s="769"/>
      <c r="C719" s="769"/>
      <c r="D719" s="769"/>
      <c r="E719" s="769"/>
      <c r="F719" s="769"/>
    </row>
    <row r="720" spans="2:6">
      <c r="B720" s="769"/>
      <c r="C720" s="769"/>
      <c r="D720" s="769"/>
      <c r="E720" s="769"/>
      <c r="F720" s="769"/>
    </row>
    <row r="721" spans="2:6">
      <c r="B721" s="769"/>
      <c r="C721" s="769"/>
      <c r="D721" s="769"/>
      <c r="E721" s="769"/>
      <c r="F721" s="769"/>
    </row>
    <row r="722" spans="2:6">
      <c r="B722" s="769"/>
      <c r="C722" s="769"/>
      <c r="D722" s="769"/>
      <c r="E722" s="769"/>
      <c r="F722" s="769"/>
    </row>
    <row r="723" spans="2:6">
      <c r="B723" s="769"/>
      <c r="C723" s="769"/>
      <c r="D723" s="769"/>
      <c r="E723" s="769"/>
      <c r="F723" s="769"/>
    </row>
    <row r="724" spans="2:6">
      <c r="B724" s="769"/>
      <c r="C724" s="769"/>
      <c r="D724" s="769"/>
      <c r="E724" s="769"/>
      <c r="F724" s="769"/>
    </row>
    <row r="725" spans="2:6">
      <c r="B725" s="769"/>
      <c r="C725" s="769"/>
      <c r="D725" s="769"/>
      <c r="E725" s="769"/>
      <c r="F725" s="769"/>
    </row>
    <row r="726" spans="2:6">
      <c r="B726" s="769"/>
      <c r="C726" s="769"/>
      <c r="D726" s="769"/>
      <c r="E726" s="769"/>
      <c r="F726" s="769"/>
    </row>
    <row r="727" spans="2:6">
      <c r="B727" s="769"/>
      <c r="C727" s="769"/>
      <c r="D727" s="769"/>
      <c r="E727" s="769"/>
      <c r="F727" s="769"/>
    </row>
    <row r="728" spans="2:6">
      <c r="B728" s="769"/>
      <c r="C728" s="769"/>
      <c r="D728" s="769"/>
      <c r="E728" s="769"/>
      <c r="F728" s="769"/>
    </row>
    <row r="729" spans="2:6">
      <c r="B729" s="769"/>
      <c r="C729" s="769"/>
      <c r="D729" s="769"/>
      <c r="E729" s="769"/>
      <c r="F729" s="769"/>
    </row>
    <row r="730" spans="2:6">
      <c r="B730" s="769"/>
      <c r="C730" s="769"/>
      <c r="D730" s="769"/>
      <c r="E730" s="769"/>
      <c r="F730" s="769"/>
    </row>
    <row r="731" spans="2:6">
      <c r="B731" s="769"/>
      <c r="C731" s="769"/>
      <c r="D731" s="769"/>
      <c r="E731" s="769"/>
      <c r="F731" s="769"/>
    </row>
    <row r="732" spans="2:6">
      <c r="B732" s="769"/>
      <c r="C732" s="769"/>
      <c r="D732" s="769"/>
      <c r="E732" s="769"/>
      <c r="F732" s="769"/>
    </row>
    <row r="733" spans="2:6">
      <c r="B733" s="769"/>
      <c r="C733" s="769"/>
      <c r="D733" s="769"/>
      <c r="E733" s="769"/>
      <c r="F733" s="769"/>
    </row>
    <row r="734" spans="2:6">
      <c r="B734" s="769"/>
      <c r="C734" s="769"/>
      <c r="D734" s="769"/>
      <c r="E734" s="769"/>
      <c r="F734" s="769"/>
    </row>
    <row r="735" spans="2:6">
      <c r="B735" s="769"/>
      <c r="C735" s="769"/>
      <c r="D735" s="769"/>
      <c r="E735" s="769"/>
      <c r="F735" s="769"/>
    </row>
    <row r="736" spans="2:6">
      <c r="B736" s="769"/>
      <c r="C736" s="769"/>
      <c r="D736" s="769"/>
      <c r="E736" s="769"/>
      <c r="F736" s="769"/>
    </row>
    <row r="737" spans="2:6">
      <c r="B737" s="769"/>
      <c r="C737" s="769"/>
      <c r="D737" s="769"/>
      <c r="E737" s="769"/>
      <c r="F737" s="769"/>
    </row>
    <row r="738" spans="2:6">
      <c r="B738" s="769"/>
      <c r="C738" s="769"/>
      <c r="D738" s="769"/>
      <c r="E738" s="769"/>
      <c r="F738" s="769"/>
    </row>
    <row r="739" spans="2:6">
      <c r="B739" s="769"/>
      <c r="C739" s="769"/>
      <c r="D739" s="769"/>
      <c r="E739" s="769"/>
      <c r="F739" s="769"/>
    </row>
    <row r="740" spans="2:6">
      <c r="B740" s="769"/>
      <c r="C740" s="769"/>
      <c r="D740" s="769"/>
      <c r="E740" s="769"/>
      <c r="F740" s="769"/>
    </row>
    <row r="741" spans="2:6">
      <c r="B741" s="769"/>
      <c r="C741" s="769"/>
      <c r="D741" s="769"/>
      <c r="E741" s="769"/>
      <c r="F741" s="769"/>
    </row>
    <row r="742" spans="2:6">
      <c r="B742" s="769"/>
      <c r="C742" s="769"/>
      <c r="D742" s="769"/>
      <c r="E742" s="769"/>
      <c r="F742" s="769"/>
    </row>
    <row r="743" spans="2:6">
      <c r="B743" s="769"/>
      <c r="C743" s="769"/>
      <c r="D743" s="769"/>
      <c r="E743" s="769"/>
      <c r="F743" s="769"/>
    </row>
    <row r="744" spans="2:6">
      <c r="B744" s="769"/>
      <c r="C744" s="769"/>
      <c r="D744" s="769"/>
      <c r="E744" s="769"/>
      <c r="F744" s="769"/>
    </row>
    <row r="745" spans="2:6">
      <c r="B745" s="769"/>
      <c r="C745" s="769"/>
      <c r="D745" s="769"/>
      <c r="E745" s="769"/>
      <c r="F745" s="769"/>
    </row>
    <row r="746" spans="2:6">
      <c r="B746" s="769"/>
      <c r="C746" s="769"/>
      <c r="D746" s="769"/>
      <c r="E746" s="769"/>
      <c r="F746" s="769"/>
    </row>
    <row r="747" spans="2:6">
      <c r="B747" s="769"/>
      <c r="C747" s="769"/>
      <c r="D747" s="769"/>
      <c r="E747" s="769"/>
      <c r="F747" s="769"/>
    </row>
    <row r="748" spans="2:6">
      <c r="B748" s="769"/>
      <c r="C748" s="769"/>
      <c r="D748" s="769"/>
      <c r="E748" s="769"/>
      <c r="F748" s="769"/>
    </row>
    <row r="749" spans="2:6">
      <c r="B749" s="769"/>
      <c r="C749" s="769"/>
      <c r="D749" s="769"/>
      <c r="E749" s="769"/>
      <c r="F749" s="769"/>
    </row>
    <row r="750" spans="2:6">
      <c r="B750" s="769"/>
      <c r="C750" s="769"/>
      <c r="D750" s="769"/>
      <c r="E750" s="769"/>
      <c r="F750" s="769"/>
    </row>
    <row r="751" spans="2:6">
      <c r="B751" s="769"/>
      <c r="C751" s="769"/>
      <c r="D751" s="769"/>
      <c r="E751" s="769"/>
      <c r="F751" s="769"/>
    </row>
    <row r="752" spans="2:6">
      <c r="B752" s="769"/>
      <c r="C752" s="769"/>
      <c r="D752" s="769"/>
      <c r="E752" s="769"/>
      <c r="F752" s="769"/>
    </row>
    <row r="753" spans="2:6">
      <c r="B753" s="769"/>
      <c r="C753" s="769"/>
      <c r="D753" s="769"/>
      <c r="E753" s="769"/>
      <c r="F753" s="769"/>
    </row>
    <row r="754" spans="2:6">
      <c r="B754" s="769"/>
      <c r="C754" s="769"/>
      <c r="D754" s="769"/>
      <c r="E754" s="769"/>
      <c r="F754" s="769"/>
    </row>
    <row r="755" spans="2:6">
      <c r="B755" s="769"/>
      <c r="C755" s="769"/>
      <c r="D755" s="769"/>
      <c r="E755" s="769"/>
      <c r="F755" s="769"/>
    </row>
    <row r="756" spans="2:6">
      <c r="B756" s="769"/>
      <c r="C756" s="769"/>
      <c r="D756" s="769"/>
      <c r="E756" s="769"/>
      <c r="F756" s="769"/>
    </row>
    <row r="757" spans="2:6">
      <c r="B757" s="769"/>
      <c r="C757" s="769"/>
      <c r="D757" s="769"/>
      <c r="E757" s="769"/>
      <c r="F757" s="769"/>
    </row>
    <row r="758" spans="2:6">
      <c r="B758" s="769"/>
      <c r="C758" s="769"/>
      <c r="D758" s="769"/>
      <c r="E758" s="769"/>
      <c r="F758" s="769"/>
    </row>
    <row r="759" spans="2:6">
      <c r="B759" s="769"/>
      <c r="C759" s="769"/>
      <c r="D759" s="769"/>
      <c r="E759" s="769"/>
      <c r="F759" s="769"/>
    </row>
    <row r="760" spans="2:6">
      <c r="B760" s="769"/>
      <c r="C760" s="769"/>
      <c r="D760" s="769"/>
      <c r="E760" s="769"/>
      <c r="F760" s="769"/>
    </row>
    <row r="761" spans="2:6">
      <c r="B761" s="769"/>
      <c r="C761" s="769"/>
      <c r="D761" s="769"/>
      <c r="E761" s="769"/>
      <c r="F761" s="769"/>
    </row>
    <row r="762" spans="2:6">
      <c r="B762" s="769"/>
      <c r="C762" s="769"/>
      <c r="D762" s="769"/>
      <c r="E762" s="769"/>
      <c r="F762" s="769"/>
    </row>
    <row r="763" spans="2:6">
      <c r="B763" s="769"/>
      <c r="C763" s="769"/>
      <c r="D763" s="769"/>
      <c r="E763" s="769"/>
      <c r="F763" s="769"/>
    </row>
    <row r="764" spans="2:6">
      <c r="B764" s="769"/>
      <c r="C764" s="769"/>
      <c r="D764" s="769"/>
      <c r="E764" s="769"/>
      <c r="F764" s="769"/>
    </row>
    <row r="765" spans="2:6">
      <c r="B765" s="769"/>
      <c r="C765" s="769"/>
      <c r="D765" s="769"/>
      <c r="E765" s="769"/>
      <c r="F765" s="769"/>
    </row>
    <row r="766" spans="2:6">
      <c r="B766" s="769"/>
      <c r="C766" s="769"/>
      <c r="D766" s="769"/>
      <c r="E766" s="769"/>
      <c r="F766" s="769"/>
    </row>
    <row r="767" spans="2:6">
      <c r="B767" s="769"/>
      <c r="C767" s="769"/>
      <c r="D767" s="769"/>
      <c r="E767" s="769"/>
      <c r="F767" s="769"/>
    </row>
    <row r="768" spans="2:6">
      <c r="B768" s="769"/>
      <c r="C768" s="769"/>
      <c r="D768" s="769"/>
      <c r="E768" s="769"/>
      <c r="F768" s="769"/>
    </row>
    <row r="769" spans="2:6">
      <c r="B769" s="769"/>
      <c r="C769" s="769"/>
      <c r="D769" s="769"/>
      <c r="E769" s="769"/>
      <c r="F769" s="769"/>
    </row>
    <row r="770" spans="2:6">
      <c r="B770" s="769"/>
      <c r="C770" s="769"/>
      <c r="D770" s="769"/>
      <c r="E770" s="769"/>
      <c r="F770" s="769"/>
    </row>
    <row r="771" spans="2:6">
      <c r="B771" s="769"/>
      <c r="C771" s="769"/>
      <c r="D771" s="769"/>
      <c r="E771" s="769"/>
      <c r="F771" s="769"/>
    </row>
    <row r="772" spans="2:6">
      <c r="B772" s="769"/>
      <c r="C772" s="769"/>
      <c r="D772" s="769"/>
      <c r="E772" s="769"/>
      <c r="F772" s="769"/>
    </row>
    <row r="773" spans="2:6">
      <c r="B773" s="769"/>
      <c r="C773" s="769"/>
      <c r="D773" s="769"/>
      <c r="E773" s="769"/>
      <c r="F773" s="769"/>
    </row>
    <row r="774" spans="2:6">
      <c r="B774" s="769"/>
      <c r="C774" s="769"/>
      <c r="D774" s="769"/>
      <c r="E774" s="769"/>
      <c r="F774" s="769"/>
    </row>
    <row r="775" spans="2:6">
      <c r="B775" s="769"/>
      <c r="C775" s="769"/>
      <c r="D775" s="769"/>
      <c r="E775" s="769"/>
      <c r="F775" s="769"/>
    </row>
    <row r="776" spans="2:6">
      <c r="B776" s="769"/>
      <c r="C776" s="769"/>
      <c r="D776" s="769"/>
      <c r="E776" s="769"/>
      <c r="F776" s="769"/>
    </row>
    <row r="777" spans="2:6">
      <c r="B777" s="769"/>
      <c r="C777" s="769"/>
      <c r="D777" s="769"/>
      <c r="E777" s="769"/>
      <c r="F777" s="769"/>
    </row>
    <row r="778" spans="2:6">
      <c r="B778" s="769"/>
      <c r="C778" s="769"/>
      <c r="D778" s="769"/>
      <c r="E778" s="769"/>
      <c r="F778" s="769"/>
    </row>
    <row r="779" spans="2:6">
      <c r="B779" s="769"/>
      <c r="C779" s="769"/>
      <c r="D779" s="769"/>
      <c r="E779" s="769"/>
      <c r="F779" s="769"/>
    </row>
    <row r="780" spans="2:6">
      <c r="B780" s="769"/>
      <c r="C780" s="769"/>
      <c r="D780" s="769"/>
      <c r="E780" s="769"/>
      <c r="F780" s="769"/>
    </row>
    <row r="781" spans="2:6">
      <c r="B781" s="769"/>
      <c r="C781" s="769"/>
      <c r="D781" s="769"/>
      <c r="E781" s="769"/>
      <c r="F781" s="769"/>
    </row>
    <row r="782" spans="2:6">
      <c r="B782" s="769"/>
      <c r="C782" s="769"/>
      <c r="D782" s="769"/>
      <c r="E782" s="769"/>
      <c r="F782" s="769"/>
    </row>
    <row r="783" spans="2:6">
      <c r="B783" s="769"/>
      <c r="C783" s="769"/>
      <c r="D783" s="769"/>
      <c r="E783" s="769"/>
      <c r="F783" s="769"/>
    </row>
    <row r="784" spans="2:6">
      <c r="B784" s="769"/>
      <c r="C784" s="769"/>
      <c r="D784" s="769"/>
      <c r="E784" s="769"/>
      <c r="F784" s="769"/>
    </row>
    <row r="785" spans="2:6">
      <c r="B785" s="769"/>
      <c r="C785" s="769"/>
      <c r="D785" s="769"/>
      <c r="E785" s="769"/>
      <c r="F785" s="769"/>
    </row>
    <row r="786" spans="2:6">
      <c r="B786" s="769"/>
      <c r="C786" s="769"/>
      <c r="D786" s="769"/>
      <c r="E786" s="769"/>
      <c r="F786" s="769"/>
    </row>
    <row r="787" spans="2:6">
      <c r="B787" s="769"/>
      <c r="C787" s="769"/>
      <c r="D787" s="769"/>
      <c r="E787" s="769"/>
      <c r="F787" s="769"/>
    </row>
    <row r="788" spans="2:6">
      <c r="B788" s="769"/>
      <c r="C788" s="769"/>
      <c r="D788" s="769"/>
      <c r="E788" s="769"/>
      <c r="F788" s="769"/>
    </row>
    <row r="789" spans="2:6">
      <c r="B789" s="769"/>
      <c r="C789" s="769"/>
      <c r="D789" s="769"/>
      <c r="E789" s="769"/>
      <c r="F789" s="769"/>
    </row>
    <row r="790" spans="2:6">
      <c r="B790" s="769"/>
      <c r="C790" s="769"/>
      <c r="D790" s="769"/>
      <c r="E790" s="769"/>
      <c r="F790" s="769"/>
    </row>
    <row r="791" spans="2:6">
      <c r="B791" s="769"/>
      <c r="C791" s="769"/>
      <c r="D791" s="769"/>
      <c r="E791" s="769"/>
      <c r="F791" s="769"/>
    </row>
    <row r="792" spans="2:6">
      <c r="B792" s="769"/>
      <c r="C792" s="769"/>
      <c r="D792" s="769"/>
      <c r="E792" s="769"/>
      <c r="F792" s="769"/>
    </row>
    <row r="793" spans="2:6">
      <c r="B793" s="769"/>
      <c r="C793" s="769"/>
      <c r="D793" s="769"/>
      <c r="E793" s="769"/>
      <c r="F793" s="769"/>
    </row>
    <row r="794" spans="2:6">
      <c r="B794" s="769"/>
      <c r="C794" s="769"/>
      <c r="D794" s="769"/>
      <c r="E794" s="769"/>
      <c r="F794" s="769"/>
    </row>
    <row r="795" spans="2:6">
      <c r="B795" s="769"/>
      <c r="C795" s="769"/>
      <c r="D795" s="769"/>
      <c r="E795" s="769"/>
      <c r="F795" s="769"/>
    </row>
    <row r="796" spans="2:6">
      <c r="B796" s="769"/>
      <c r="C796" s="769"/>
      <c r="D796" s="769"/>
      <c r="E796" s="769"/>
      <c r="F796" s="769"/>
    </row>
    <row r="797" spans="2:6">
      <c r="B797" s="769"/>
      <c r="C797" s="769"/>
      <c r="D797" s="769"/>
      <c r="E797" s="769"/>
      <c r="F797" s="769"/>
    </row>
    <row r="798" spans="2:6">
      <c r="B798" s="769"/>
      <c r="C798" s="769"/>
      <c r="D798" s="769"/>
      <c r="E798" s="769"/>
      <c r="F798" s="769"/>
    </row>
    <row r="799" spans="2:6">
      <c r="B799" s="769"/>
      <c r="C799" s="769"/>
      <c r="D799" s="769"/>
      <c r="E799" s="769"/>
      <c r="F799" s="769"/>
    </row>
    <row r="800" spans="2:6">
      <c r="B800" s="769"/>
      <c r="C800" s="769"/>
      <c r="D800" s="769"/>
      <c r="E800" s="769"/>
      <c r="F800" s="769"/>
    </row>
    <row r="801" spans="2:6">
      <c r="B801" s="769"/>
      <c r="C801" s="769"/>
      <c r="D801" s="769"/>
      <c r="E801" s="769"/>
      <c r="F801" s="769"/>
    </row>
    <row r="802" spans="2:6">
      <c r="B802" s="769"/>
      <c r="C802" s="769"/>
      <c r="D802" s="769"/>
      <c r="E802" s="769"/>
      <c r="F802" s="769"/>
    </row>
    <row r="803" spans="2:6">
      <c r="B803" s="769"/>
      <c r="C803" s="769"/>
      <c r="D803" s="769"/>
      <c r="E803" s="769"/>
      <c r="F803" s="769"/>
    </row>
    <row r="804" spans="2:6">
      <c r="B804" s="769"/>
      <c r="C804" s="769"/>
      <c r="D804" s="769"/>
      <c r="E804" s="769"/>
      <c r="F804" s="769"/>
    </row>
    <row r="805" spans="2:6">
      <c r="B805" s="769"/>
      <c r="C805" s="769"/>
      <c r="D805" s="769"/>
      <c r="E805" s="769"/>
      <c r="F805" s="769"/>
    </row>
    <row r="806" spans="2:6">
      <c r="B806" s="769"/>
      <c r="C806" s="769"/>
      <c r="D806" s="769"/>
      <c r="E806" s="769"/>
      <c r="F806" s="769"/>
    </row>
    <row r="807" spans="2:6">
      <c r="B807" s="769"/>
      <c r="C807" s="769"/>
      <c r="D807" s="769"/>
      <c r="E807" s="769"/>
      <c r="F807" s="769"/>
    </row>
    <row r="808" spans="2:6">
      <c r="B808" s="769"/>
      <c r="C808" s="769"/>
      <c r="D808" s="769"/>
      <c r="E808" s="769"/>
      <c r="F808" s="769"/>
    </row>
    <row r="809" spans="2:6">
      <c r="B809" s="769"/>
      <c r="C809" s="769"/>
      <c r="D809" s="769"/>
      <c r="E809" s="769"/>
      <c r="F809" s="769"/>
    </row>
    <row r="810" spans="2:6">
      <c r="B810" s="769"/>
      <c r="C810" s="769"/>
      <c r="D810" s="769"/>
      <c r="E810" s="769"/>
      <c r="F810" s="769"/>
    </row>
    <row r="811" spans="2:6">
      <c r="B811" s="769"/>
      <c r="C811" s="769"/>
      <c r="D811" s="769"/>
      <c r="E811" s="769"/>
      <c r="F811" s="769"/>
    </row>
    <row r="812" spans="2:6">
      <c r="B812" s="769"/>
      <c r="C812" s="769"/>
      <c r="D812" s="769"/>
      <c r="E812" s="769"/>
      <c r="F812" s="769"/>
    </row>
    <row r="813" spans="2:6">
      <c r="B813" s="769"/>
      <c r="C813" s="769"/>
      <c r="D813" s="769"/>
      <c r="E813" s="769"/>
      <c r="F813" s="769"/>
    </row>
    <row r="814" spans="2:6">
      <c r="B814" s="769"/>
      <c r="C814" s="769"/>
      <c r="D814" s="769"/>
      <c r="E814" s="769"/>
      <c r="F814" s="769"/>
    </row>
    <row r="815" spans="2:6">
      <c r="B815" s="769"/>
      <c r="C815" s="769"/>
      <c r="D815" s="769"/>
      <c r="E815" s="769"/>
      <c r="F815" s="769"/>
    </row>
    <row r="816" spans="2:6">
      <c r="B816" s="769"/>
      <c r="C816" s="769"/>
      <c r="D816" s="769"/>
      <c r="E816" s="769"/>
      <c r="F816" s="769"/>
    </row>
    <row r="817" spans="2:6">
      <c r="B817" s="769"/>
      <c r="C817" s="769"/>
      <c r="D817" s="769"/>
      <c r="E817" s="769"/>
      <c r="F817" s="769"/>
    </row>
    <row r="818" spans="2:6">
      <c r="B818" s="769"/>
      <c r="C818" s="769"/>
      <c r="D818" s="769"/>
      <c r="E818" s="769"/>
      <c r="F818" s="769"/>
    </row>
    <row r="819" spans="2:6">
      <c r="B819" s="769"/>
      <c r="C819" s="769"/>
      <c r="D819" s="769"/>
      <c r="E819" s="769"/>
      <c r="F819" s="769"/>
    </row>
    <row r="820" spans="2:6">
      <c r="B820" s="769"/>
      <c r="C820" s="769"/>
      <c r="D820" s="769"/>
      <c r="E820" s="769"/>
      <c r="F820" s="769"/>
    </row>
    <row r="821" spans="2:6">
      <c r="B821" s="769"/>
      <c r="C821" s="769"/>
      <c r="D821" s="769"/>
      <c r="E821" s="769"/>
      <c r="F821" s="769"/>
    </row>
    <row r="822" spans="2:6">
      <c r="B822" s="769"/>
      <c r="C822" s="769"/>
      <c r="D822" s="769"/>
      <c r="E822" s="769"/>
      <c r="F822" s="769"/>
    </row>
    <row r="823" spans="2:6">
      <c r="B823" s="769"/>
      <c r="C823" s="769"/>
      <c r="D823" s="769"/>
      <c r="E823" s="769"/>
      <c r="F823" s="769"/>
    </row>
    <row r="824" spans="2:6">
      <c r="B824" s="769"/>
      <c r="C824" s="769"/>
      <c r="D824" s="769"/>
      <c r="E824" s="769"/>
      <c r="F824" s="769"/>
    </row>
    <row r="825" spans="2:6">
      <c r="B825" s="769"/>
      <c r="C825" s="769"/>
      <c r="D825" s="769"/>
      <c r="E825" s="769"/>
      <c r="F825" s="769"/>
    </row>
    <row r="826" spans="2:6">
      <c r="B826" s="769"/>
      <c r="C826" s="769"/>
      <c r="D826" s="769"/>
      <c r="E826" s="769"/>
      <c r="F826" s="769"/>
    </row>
    <row r="827" spans="2:6">
      <c r="B827" s="769"/>
      <c r="C827" s="769"/>
      <c r="D827" s="769"/>
      <c r="E827" s="769"/>
      <c r="F827" s="769"/>
    </row>
    <row r="828" spans="2:6">
      <c r="B828" s="769"/>
      <c r="C828" s="769"/>
      <c r="D828" s="769"/>
      <c r="E828" s="769"/>
      <c r="F828" s="769"/>
    </row>
    <row r="829" spans="2:6">
      <c r="B829" s="769"/>
      <c r="C829" s="769"/>
      <c r="D829" s="769"/>
      <c r="E829" s="769"/>
      <c r="F829" s="769"/>
    </row>
    <row r="830" spans="2:6">
      <c r="B830" s="769"/>
      <c r="C830" s="769"/>
      <c r="D830" s="769"/>
      <c r="E830" s="769"/>
      <c r="F830" s="769"/>
    </row>
    <row r="831" spans="2:6">
      <c r="B831" s="769"/>
      <c r="C831" s="769"/>
      <c r="D831" s="769"/>
      <c r="E831" s="769"/>
      <c r="F831" s="769"/>
    </row>
    <row r="832" spans="2:6">
      <c r="B832" s="769"/>
      <c r="C832" s="769"/>
      <c r="D832" s="769"/>
      <c r="E832" s="769"/>
      <c r="F832" s="769"/>
    </row>
    <row r="833" spans="2:6">
      <c r="B833" s="769"/>
      <c r="C833" s="769"/>
      <c r="D833" s="769"/>
      <c r="E833" s="769"/>
      <c r="F833" s="769"/>
    </row>
    <row r="834" spans="2:6">
      <c r="B834" s="769"/>
      <c r="C834" s="769"/>
      <c r="D834" s="769"/>
      <c r="E834" s="769"/>
      <c r="F834" s="769"/>
    </row>
    <row r="835" spans="2:6">
      <c r="B835" s="769"/>
      <c r="C835" s="769"/>
      <c r="D835" s="769"/>
      <c r="E835" s="769"/>
      <c r="F835" s="769"/>
    </row>
    <row r="836" spans="2:6">
      <c r="B836" s="769"/>
      <c r="C836" s="769"/>
      <c r="D836" s="769"/>
      <c r="E836" s="769"/>
      <c r="F836" s="769"/>
    </row>
    <row r="837" spans="2:6">
      <c r="B837" s="769"/>
      <c r="C837" s="769"/>
      <c r="D837" s="769"/>
      <c r="E837" s="769"/>
      <c r="F837" s="769"/>
    </row>
    <row r="838" spans="2:6">
      <c r="B838" s="769"/>
      <c r="C838" s="769"/>
      <c r="D838" s="769"/>
      <c r="E838" s="769"/>
      <c r="F838" s="769"/>
    </row>
    <row r="839" spans="2:6">
      <c r="B839" s="769"/>
      <c r="C839" s="769"/>
      <c r="D839" s="769"/>
      <c r="E839" s="769"/>
      <c r="F839" s="769"/>
    </row>
    <row r="840" spans="2:6">
      <c r="B840" s="769"/>
      <c r="C840" s="769"/>
      <c r="D840" s="769"/>
      <c r="E840" s="769"/>
      <c r="F840" s="769"/>
    </row>
    <row r="841" spans="2:6">
      <c r="B841" s="769"/>
      <c r="C841" s="769"/>
      <c r="D841" s="769"/>
      <c r="E841" s="769"/>
      <c r="F841" s="769"/>
    </row>
    <row r="842" spans="2:6">
      <c r="B842" s="769"/>
      <c r="C842" s="769"/>
      <c r="D842" s="769"/>
      <c r="E842" s="769"/>
      <c r="F842" s="769"/>
    </row>
    <row r="843" spans="2:6">
      <c r="B843" s="769"/>
      <c r="C843" s="769"/>
      <c r="D843" s="769"/>
      <c r="E843" s="769"/>
      <c r="F843" s="769"/>
    </row>
    <row r="844" spans="2:6">
      <c r="B844" s="769"/>
      <c r="C844" s="769"/>
      <c r="D844" s="769"/>
      <c r="E844" s="769"/>
      <c r="F844" s="769"/>
    </row>
    <row r="845" spans="2:6">
      <c r="B845" s="769"/>
      <c r="C845" s="769"/>
      <c r="D845" s="769"/>
      <c r="E845" s="769"/>
      <c r="F845" s="769"/>
    </row>
    <row r="846" spans="2:6">
      <c r="B846" s="769"/>
      <c r="C846" s="769"/>
      <c r="D846" s="769"/>
      <c r="E846" s="769"/>
      <c r="F846" s="769"/>
    </row>
    <row r="847" spans="2:6">
      <c r="B847" s="769"/>
      <c r="C847" s="769"/>
      <c r="D847" s="769"/>
      <c r="E847" s="769"/>
      <c r="F847" s="769"/>
    </row>
    <row r="848" spans="2:6">
      <c r="B848" s="769"/>
      <c r="C848" s="769"/>
      <c r="D848" s="769"/>
      <c r="E848" s="769"/>
      <c r="F848" s="769"/>
    </row>
    <row r="849" spans="2:6">
      <c r="B849" s="769"/>
      <c r="C849" s="769"/>
      <c r="D849" s="769"/>
      <c r="E849" s="769"/>
      <c r="F849" s="769"/>
    </row>
    <row r="850" spans="2:6">
      <c r="B850" s="769"/>
      <c r="C850" s="769"/>
      <c r="D850" s="769"/>
      <c r="E850" s="769"/>
      <c r="F850" s="769"/>
    </row>
    <row r="851" spans="2:6">
      <c r="B851" s="769"/>
      <c r="C851" s="769"/>
      <c r="D851" s="769"/>
      <c r="E851" s="769"/>
      <c r="F851" s="769"/>
    </row>
    <row r="852" spans="2:6">
      <c r="B852" s="769"/>
      <c r="C852" s="769"/>
      <c r="D852" s="769"/>
      <c r="E852" s="769"/>
      <c r="F852" s="769"/>
    </row>
    <row r="853" spans="2:6">
      <c r="B853" s="769"/>
      <c r="C853" s="769"/>
      <c r="D853" s="769"/>
      <c r="E853" s="769"/>
      <c r="F853" s="769"/>
    </row>
    <row r="854" spans="2:6">
      <c r="B854" s="769"/>
      <c r="C854" s="769"/>
      <c r="D854" s="769"/>
      <c r="E854" s="769"/>
      <c r="F854" s="769"/>
    </row>
    <row r="855" spans="2:6">
      <c r="B855" s="769"/>
      <c r="C855" s="769"/>
      <c r="D855" s="769"/>
      <c r="E855" s="769"/>
      <c r="F855" s="769"/>
    </row>
    <row r="856" spans="2:6">
      <c r="B856" s="769"/>
      <c r="C856" s="769"/>
      <c r="D856" s="769"/>
      <c r="E856" s="769"/>
      <c r="F856" s="769"/>
    </row>
    <row r="857" spans="2:6">
      <c r="B857" s="769"/>
      <c r="C857" s="769"/>
      <c r="D857" s="769"/>
      <c r="E857" s="769"/>
      <c r="F857" s="769"/>
    </row>
    <row r="858" spans="2:6">
      <c r="B858" s="769"/>
      <c r="C858" s="769"/>
      <c r="D858" s="769"/>
      <c r="E858" s="769"/>
      <c r="F858" s="769"/>
    </row>
    <row r="859" spans="2:6">
      <c r="B859" s="769"/>
      <c r="C859" s="769"/>
      <c r="D859" s="769"/>
      <c r="E859" s="769"/>
      <c r="F859" s="769"/>
    </row>
    <row r="860" spans="2:6">
      <c r="B860" s="769"/>
      <c r="C860" s="769"/>
      <c r="D860" s="769"/>
      <c r="E860" s="769"/>
      <c r="F860" s="769"/>
    </row>
    <row r="861" spans="2:6">
      <c r="B861" s="769"/>
      <c r="C861" s="769"/>
      <c r="D861" s="769"/>
      <c r="E861" s="769"/>
      <c r="F861" s="769"/>
    </row>
    <row r="862" spans="2:6">
      <c r="B862" s="769"/>
      <c r="C862" s="769"/>
      <c r="D862" s="769"/>
      <c r="E862" s="769"/>
      <c r="F862" s="769"/>
    </row>
    <row r="863" spans="2:6">
      <c r="B863" s="769"/>
      <c r="C863" s="769"/>
      <c r="D863" s="769"/>
      <c r="E863" s="769"/>
      <c r="F863" s="769"/>
    </row>
    <row r="864" spans="2:6">
      <c r="B864" s="769"/>
      <c r="C864" s="769"/>
      <c r="D864" s="769"/>
      <c r="E864" s="769"/>
      <c r="F864" s="769"/>
    </row>
    <row r="865" spans="2:6">
      <c r="B865" s="769"/>
      <c r="C865" s="769"/>
      <c r="D865" s="769"/>
      <c r="E865" s="769"/>
      <c r="F865" s="769"/>
    </row>
    <row r="866" spans="2:6">
      <c r="B866" s="769"/>
      <c r="C866" s="769"/>
      <c r="D866" s="769"/>
      <c r="E866" s="769"/>
      <c r="F866" s="769"/>
    </row>
    <row r="867" spans="2:6">
      <c r="B867" s="769"/>
      <c r="C867" s="769"/>
      <c r="D867" s="769"/>
      <c r="E867" s="769"/>
      <c r="F867" s="769"/>
    </row>
    <row r="868" spans="2:6">
      <c r="B868" s="769"/>
      <c r="C868" s="769"/>
      <c r="D868" s="769"/>
      <c r="E868" s="769"/>
      <c r="F868" s="769"/>
    </row>
    <row r="869" spans="2:6">
      <c r="B869" s="769"/>
      <c r="C869" s="769"/>
      <c r="D869" s="769"/>
      <c r="E869" s="769"/>
      <c r="F869" s="769"/>
    </row>
    <row r="870" spans="2:6">
      <c r="B870" s="769"/>
      <c r="C870" s="769"/>
      <c r="D870" s="769"/>
      <c r="E870" s="769"/>
      <c r="F870" s="769"/>
    </row>
    <row r="871" spans="2:6">
      <c r="B871" s="769"/>
      <c r="C871" s="769"/>
      <c r="D871" s="769"/>
      <c r="E871" s="769"/>
      <c r="F871" s="769"/>
    </row>
    <row r="872" spans="2:6">
      <c r="B872" s="769"/>
      <c r="C872" s="769"/>
      <c r="D872" s="769"/>
      <c r="E872" s="769"/>
      <c r="F872" s="769"/>
    </row>
    <row r="873" spans="2:6">
      <c r="B873" s="769"/>
      <c r="C873" s="769"/>
      <c r="D873" s="769"/>
      <c r="E873" s="769"/>
      <c r="F873" s="769"/>
    </row>
    <row r="874" spans="2:6">
      <c r="B874" s="769"/>
      <c r="C874" s="769"/>
      <c r="D874" s="769"/>
      <c r="E874" s="769"/>
      <c r="F874" s="769"/>
    </row>
    <row r="875" spans="2:6">
      <c r="B875" s="769"/>
      <c r="C875" s="769"/>
      <c r="D875" s="769"/>
      <c r="E875" s="769"/>
      <c r="F875" s="769"/>
    </row>
    <row r="876" spans="2:6">
      <c r="B876" s="769"/>
      <c r="C876" s="769"/>
      <c r="D876" s="769"/>
      <c r="E876" s="769"/>
      <c r="F876" s="769"/>
    </row>
    <row r="877" spans="2:6">
      <c r="B877" s="769"/>
      <c r="C877" s="769"/>
      <c r="D877" s="769"/>
      <c r="E877" s="769"/>
      <c r="F877" s="769"/>
    </row>
    <row r="878" spans="2:6">
      <c r="B878" s="769"/>
      <c r="C878" s="769"/>
      <c r="D878" s="769"/>
      <c r="E878" s="769"/>
      <c r="F878" s="769"/>
    </row>
    <row r="879" spans="2:6">
      <c r="B879" s="769"/>
      <c r="C879" s="769"/>
      <c r="D879" s="769"/>
      <c r="E879" s="769"/>
      <c r="F879" s="769"/>
    </row>
    <row r="880" spans="2:6">
      <c r="B880" s="769"/>
      <c r="C880" s="769"/>
      <c r="D880" s="769"/>
      <c r="E880" s="769"/>
      <c r="F880" s="769"/>
    </row>
    <row r="881" spans="2:6">
      <c r="B881" s="769"/>
      <c r="C881" s="769"/>
      <c r="D881" s="769"/>
      <c r="E881" s="769"/>
      <c r="F881" s="769"/>
    </row>
    <row r="882" spans="2:6">
      <c r="B882" s="769"/>
      <c r="C882" s="769"/>
      <c r="D882" s="769"/>
      <c r="E882" s="769"/>
      <c r="F882" s="769"/>
    </row>
    <row r="883" spans="2:6">
      <c r="B883" s="769"/>
      <c r="C883" s="769"/>
      <c r="D883" s="769"/>
      <c r="E883" s="769"/>
      <c r="F883" s="769"/>
    </row>
    <row r="884" spans="2:6">
      <c r="B884" s="769"/>
      <c r="C884" s="769"/>
      <c r="D884" s="769"/>
      <c r="E884" s="769"/>
      <c r="F884" s="769"/>
    </row>
    <row r="885" spans="2:6">
      <c r="B885" s="769"/>
      <c r="C885" s="769"/>
      <c r="D885" s="769"/>
      <c r="E885" s="769"/>
      <c r="F885" s="769"/>
    </row>
    <row r="886" spans="2:6">
      <c r="B886" s="769"/>
      <c r="C886" s="769"/>
      <c r="D886" s="769"/>
      <c r="E886" s="769"/>
      <c r="F886" s="769"/>
    </row>
    <row r="887" spans="2:6">
      <c r="B887" s="769"/>
      <c r="C887" s="769"/>
      <c r="D887" s="769"/>
      <c r="E887" s="769"/>
      <c r="F887" s="769"/>
    </row>
    <row r="888" spans="2:6">
      <c r="B888" s="769"/>
      <c r="C888" s="769"/>
      <c r="D888" s="769"/>
      <c r="E888" s="769"/>
      <c r="F888" s="769"/>
    </row>
    <row r="889" spans="2:6">
      <c r="B889" s="769"/>
      <c r="C889" s="769"/>
      <c r="D889" s="769"/>
      <c r="E889" s="769"/>
      <c r="F889" s="769"/>
    </row>
    <row r="890" spans="2:6">
      <c r="B890" s="769"/>
      <c r="C890" s="769"/>
      <c r="D890" s="769"/>
      <c r="E890" s="769"/>
      <c r="F890" s="769"/>
    </row>
    <row r="891" spans="2:6">
      <c r="B891" s="769"/>
      <c r="C891" s="769"/>
      <c r="D891" s="769"/>
      <c r="E891" s="769"/>
      <c r="F891" s="769"/>
    </row>
    <row r="892" spans="2:6">
      <c r="B892" s="769"/>
      <c r="C892" s="769"/>
      <c r="D892" s="769"/>
      <c r="E892" s="769"/>
      <c r="F892" s="769"/>
    </row>
    <row r="893" spans="2:6">
      <c r="B893" s="769"/>
      <c r="C893" s="769"/>
      <c r="D893" s="769"/>
      <c r="E893" s="769"/>
      <c r="F893" s="769"/>
    </row>
    <row r="894" spans="2:6">
      <c r="B894" s="769"/>
      <c r="C894" s="769"/>
      <c r="D894" s="769"/>
      <c r="E894" s="769"/>
      <c r="F894" s="769"/>
    </row>
    <row r="895" spans="2:6">
      <c r="B895" s="769"/>
      <c r="C895" s="769"/>
      <c r="D895" s="769"/>
      <c r="E895" s="769"/>
      <c r="F895" s="769"/>
    </row>
    <row r="896" spans="2:6">
      <c r="B896" s="769"/>
      <c r="C896" s="769"/>
      <c r="D896" s="769"/>
      <c r="E896" s="769"/>
      <c r="F896" s="769"/>
    </row>
    <row r="897" spans="2:6">
      <c r="B897" s="769"/>
      <c r="C897" s="769"/>
      <c r="D897" s="769"/>
      <c r="E897" s="769"/>
      <c r="F897" s="769"/>
    </row>
    <row r="898" spans="2:6">
      <c r="B898" s="769"/>
      <c r="C898" s="769"/>
      <c r="D898" s="769"/>
      <c r="E898" s="769"/>
      <c r="F898" s="769"/>
    </row>
    <row r="899" spans="2:6">
      <c r="B899" s="769"/>
      <c r="C899" s="769"/>
      <c r="D899" s="769"/>
      <c r="E899" s="769"/>
      <c r="F899" s="769"/>
    </row>
    <row r="900" spans="2:6">
      <c r="B900" s="769"/>
      <c r="C900" s="769"/>
      <c r="D900" s="769"/>
      <c r="E900" s="769"/>
      <c r="F900" s="769"/>
    </row>
    <row r="901" spans="2:6">
      <c r="B901" s="769"/>
      <c r="C901" s="769"/>
      <c r="D901" s="769"/>
      <c r="E901" s="769"/>
      <c r="F901" s="769"/>
    </row>
    <row r="902" spans="2:6">
      <c r="B902" s="769"/>
      <c r="C902" s="769"/>
      <c r="D902" s="769"/>
      <c r="E902" s="769"/>
      <c r="F902" s="769"/>
    </row>
    <row r="903" spans="2:6">
      <c r="B903" s="769"/>
      <c r="C903" s="769"/>
      <c r="D903" s="769"/>
      <c r="E903" s="769"/>
      <c r="F903" s="769"/>
    </row>
    <row r="904" spans="2:6">
      <c r="B904" s="769"/>
      <c r="C904" s="769"/>
      <c r="D904" s="769"/>
      <c r="E904" s="769"/>
      <c r="F904" s="769"/>
    </row>
    <row r="905" spans="2:6">
      <c r="B905" s="769"/>
      <c r="C905" s="769"/>
      <c r="D905" s="769"/>
      <c r="E905" s="769"/>
      <c r="F905" s="769"/>
    </row>
    <row r="906" spans="2:6">
      <c r="B906" s="769"/>
      <c r="C906" s="769"/>
      <c r="D906" s="769"/>
      <c r="E906" s="769"/>
      <c r="F906" s="769"/>
    </row>
    <row r="907" spans="2:6">
      <c r="B907" s="769"/>
      <c r="C907" s="769"/>
      <c r="D907" s="769"/>
      <c r="E907" s="769"/>
      <c r="F907" s="769"/>
    </row>
    <row r="908" spans="2:6">
      <c r="B908" s="769"/>
      <c r="C908" s="769"/>
      <c r="D908" s="769"/>
      <c r="E908" s="769"/>
      <c r="F908" s="769"/>
    </row>
    <row r="909" spans="2:6">
      <c r="B909" s="769"/>
      <c r="C909" s="769"/>
      <c r="D909" s="769"/>
      <c r="E909" s="769"/>
      <c r="F909" s="769"/>
    </row>
    <row r="910" spans="2:6">
      <c r="B910" s="769"/>
      <c r="C910" s="769"/>
      <c r="D910" s="769"/>
      <c r="E910" s="769"/>
      <c r="F910" s="769"/>
    </row>
    <row r="911" spans="2:6">
      <c r="B911" s="769"/>
      <c r="C911" s="769"/>
      <c r="D911" s="769"/>
      <c r="E911" s="769"/>
      <c r="F911" s="769"/>
    </row>
    <row r="912" spans="2:6">
      <c r="B912" s="769"/>
      <c r="C912" s="769"/>
      <c r="D912" s="769"/>
      <c r="E912" s="769"/>
      <c r="F912" s="769"/>
    </row>
    <row r="913" spans="2:6">
      <c r="B913" s="769"/>
      <c r="C913" s="769"/>
      <c r="D913" s="769"/>
      <c r="E913" s="769"/>
      <c r="F913" s="769"/>
    </row>
    <row r="914" spans="2:6">
      <c r="B914" s="769"/>
      <c r="C914" s="769"/>
      <c r="D914" s="769"/>
      <c r="E914" s="769"/>
      <c r="F914" s="769"/>
    </row>
    <row r="915" spans="2:6">
      <c r="B915" s="769"/>
      <c r="C915" s="769"/>
      <c r="D915" s="769"/>
      <c r="E915" s="769"/>
      <c r="F915" s="769"/>
    </row>
    <row r="916" spans="2:6">
      <c r="B916" s="769"/>
      <c r="C916" s="769"/>
      <c r="D916" s="769"/>
      <c r="E916" s="769"/>
      <c r="F916" s="769"/>
    </row>
    <row r="917" spans="2:6">
      <c r="B917" s="769"/>
      <c r="C917" s="769"/>
      <c r="D917" s="769"/>
      <c r="E917" s="769"/>
      <c r="F917" s="769"/>
    </row>
    <row r="918" spans="2:6">
      <c r="B918" s="769"/>
      <c r="C918" s="769"/>
      <c r="D918" s="769"/>
      <c r="E918" s="769"/>
      <c r="F918" s="769"/>
    </row>
    <row r="919" spans="2:6">
      <c r="B919" s="769"/>
      <c r="C919" s="769"/>
      <c r="D919" s="769"/>
      <c r="E919" s="769"/>
      <c r="F919" s="769"/>
    </row>
    <row r="920" spans="2:6">
      <c r="B920" s="769"/>
      <c r="C920" s="769"/>
      <c r="D920" s="769"/>
      <c r="E920" s="769"/>
      <c r="F920" s="769"/>
    </row>
    <row r="921" spans="2:6">
      <c r="B921" s="769"/>
      <c r="C921" s="769"/>
      <c r="D921" s="769"/>
      <c r="E921" s="769"/>
      <c r="F921" s="769"/>
    </row>
    <row r="922" spans="2:6">
      <c r="B922" s="769"/>
      <c r="C922" s="769"/>
      <c r="D922" s="769"/>
      <c r="E922" s="769"/>
      <c r="F922" s="769"/>
    </row>
    <row r="923" spans="2:6">
      <c r="B923" s="769"/>
      <c r="C923" s="769"/>
      <c r="D923" s="769"/>
      <c r="E923" s="769"/>
      <c r="F923" s="769"/>
    </row>
    <row r="924" spans="2:6">
      <c r="B924" s="769"/>
      <c r="C924" s="769"/>
      <c r="D924" s="769"/>
      <c r="E924" s="769"/>
      <c r="F924" s="769"/>
    </row>
    <row r="925" spans="2:6">
      <c r="B925" s="769"/>
      <c r="C925" s="769"/>
      <c r="D925" s="769"/>
      <c r="E925" s="769"/>
      <c r="F925" s="769"/>
    </row>
    <row r="926" spans="2:6">
      <c r="B926" s="769"/>
      <c r="C926" s="769"/>
      <c r="D926" s="769"/>
      <c r="E926" s="769"/>
      <c r="F926" s="769"/>
    </row>
    <row r="927" spans="2:6">
      <c r="B927" s="769"/>
      <c r="C927" s="769"/>
      <c r="D927" s="769"/>
      <c r="E927" s="769"/>
      <c r="F927" s="769"/>
    </row>
    <row r="928" spans="2:6">
      <c r="B928" s="769"/>
      <c r="C928" s="769"/>
      <c r="D928" s="769"/>
      <c r="E928" s="769"/>
      <c r="F928" s="769"/>
    </row>
    <row r="929" spans="2:6">
      <c r="B929" s="769"/>
      <c r="C929" s="769"/>
      <c r="D929" s="769"/>
      <c r="E929" s="769"/>
      <c r="F929" s="769"/>
    </row>
    <row r="930" spans="2:6">
      <c r="B930" s="769"/>
      <c r="C930" s="769"/>
      <c r="D930" s="769"/>
      <c r="E930" s="769"/>
      <c r="F930" s="769"/>
    </row>
    <row r="931" spans="2:6">
      <c r="B931" s="769"/>
      <c r="C931" s="769"/>
      <c r="D931" s="769"/>
      <c r="E931" s="769"/>
      <c r="F931" s="769"/>
    </row>
    <row r="932" spans="2:6">
      <c r="B932" s="769"/>
      <c r="C932" s="769"/>
      <c r="D932" s="769"/>
      <c r="E932" s="769"/>
      <c r="F932" s="769"/>
    </row>
    <row r="933" spans="2:6">
      <c r="B933" s="769"/>
      <c r="C933" s="769"/>
      <c r="D933" s="769"/>
      <c r="E933" s="769"/>
      <c r="F933" s="769"/>
    </row>
    <row r="934" spans="2:6">
      <c r="B934" s="769"/>
      <c r="C934" s="769"/>
      <c r="D934" s="769"/>
      <c r="E934" s="769"/>
      <c r="F934" s="769"/>
    </row>
    <row r="935" spans="2:6">
      <c r="B935" s="769"/>
      <c r="C935" s="769"/>
      <c r="D935" s="769"/>
      <c r="E935" s="769"/>
      <c r="F935" s="769"/>
    </row>
    <row r="936" spans="2:6">
      <c r="B936" s="769"/>
      <c r="C936" s="769"/>
      <c r="D936" s="769"/>
      <c r="E936" s="769"/>
      <c r="F936" s="769"/>
    </row>
    <row r="937" spans="2:6">
      <c r="B937" s="769"/>
      <c r="C937" s="769"/>
      <c r="D937" s="769"/>
      <c r="E937" s="769"/>
      <c r="F937" s="769"/>
    </row>
    <row r="938" spans="2:6">
      <c r="B938" s="769"/>
      <c r="C938" s="769"/>
      <c r="D938" s="769"/>
      <c r="E938" s="769"/>
      <c r="F938" s="769"/>
    </row>
    <row r="939" spans="2:6">
      <c r="B939" s="769"/>
      <c r="C939" s="769"/>
      <c r="D939" s="769"/>
      <c r="E939" s="769"/>
      <c r="F939" s="769"/>
    </row>
    <row r="940" spans="2:6">
      <c r="B940" s="769"/>
      <c r="C940" s="769"/>
      <c r="D940" s="769"/>
      <c r="E940" s="769"/>
      <c r="F940" s="769"/>
    </row>
    <row r="941" spans="2:6">
      <c r="B941" s="769"/>
      <c r="C941" s="769"/>
      <c r="D941" s="769"/>
      <c r="E941" s="769"/>
      <c r="F941" s="769"/>
    </row>
    <row r="942" spans="2:6">
      <c r="B942" s="769"/>
      <c r="C942" s="769"/>
      <c r="D942" s="769"/>
      <c r="E942" s="769"/>
      <c r="F942" s="769"/>
    </row>
    <row r="943" spans="2:6">
      <c r="B943" s="769"/>
      <c r="C943" s="769"/>
      <c r="D943" s="769"/>
      <c r="E943" s="769"/>
      <c r="F943" s="769"/>
    </row>
    <row r="944" spans="2:6">
      <c r="B944" s="769"/>
      <c r="C944" s="769"/>
      <c r="D944" s="769"/>
      <c r="E944" s="769"/>
      <c r="F944" s="769"/>
    </row>
    <row r="945" spans="2:6">
      <c r="B945" s="769"/>
      <c r="C945" s="769"/>
      <c r="D945" s="769"/>
      <c r="E945" s="769"/>
      <c r="F945" s="769"/>
    </row>
    <row r="946" spans="2:6">
      <c r="B946" s="769"/>
      <c r="C946" s="769"/>
      <c r="D946" s="769"/>
      <c r="E946" s="769"/>
      <c r="F946" s="769"/>
    </row>
    <row r="947" spans="2:6">
      <c r="B947" s="769"/>
      <c r="C947" s="769"/>
      <c r="D947" s="769"/>
      <c r="E947" s="769"/>
      <c r="F947" s="769"/>
    </row>
    <row r="948" spans="2:6">
      <c r="B948" s="769"/>
      <c r="C948" s="769"/>
      <c r="D948" s="769"/>
      <c r="E948" s="769"/>
      <c r="F948" s="769"/>
    </row>
    <row r="949" spans="2:6">
      <c r="B949" s="769"/>
      <c r="C949" s="769"/>
      <c r="D949" s="769"/>
      <c r="E949" s="769"/>
      <c r="F949" s="769"/>
    </row>
    <row r="950" spans="2:6">
      <c r="B950" s="769"/>
      <c r="C950" s="769"/>
      <c r="D950" s="769"/>
      <c r="E950" s="769"/>
      <c r="F950" s="769"/>
    </row>
    <row r="951" spans="2:6">
      <c r="B951" s="769"/>
      <c r="C951" s="769"/>
      <c r="D951" s="769"/>
      <c r="E951" s="769"/>
      <c r="F951" s="769"/>
    </row>
    <row r="952" spans="2:6">
      <c r="B952" s="769"/>
      <c r="C952" s="769"/>
      <c r="D952" s="769"/>
      <c r="E952" s="769"/>
      <c r="F952" s="769"/>
    </row>
    <row r="953" spans="2:6">
      <c r="B953" s="769"/>
      <c r="C953" s="769"/>
      <c r="D953" s="769"/>
      <c r="E953" s="769"/>
      <c r="F953" s="769"/>
    </row>
    <row r="954" spans="2:6">
      <c r="B954" s="769"/>
      <c r="C954" s="769"/>
      <c r="D954" s="769"/>
      <c r="E954" s="769"/>
      <c r="F954" s="769"/>
    </row>
    <row r="955" spans="2:6">
      <c r="B955" s="769"/>
      <c r="C955" s="769"/>
      <c r="D955" s="769"/>
      <c r="E955" s="769"/>
      <c r="F955" s="769"/>
    </row>
    <row r="956" spans="2:6">
      <c r="B956" s="769"/>
      <c r="C956" s="769"/>
      <c r="D956" s="769"/>
      <c r="E956" s="769"/>
      <c r="F956" s="769"/>
    </row>
    <row r="957" spans="2:6">
      <c r="B957" s="769"/>
      <c r="C957" s="769"/>
      <c r="D957" s="769"/>
      <c r="E957" s="769"/>
      <c r="F957" s="769"/>
    </row>
    <row r="958" spans="2:6">
      <c r="B958" s="769"/>
      <c r="C958" s="769"/>
      <c r="D958" s="769"/>
      <c r="E958" s="769"/>
      <c r="F958" s="769"/>
    </row>
    <row r="959" spans="2:6">
      <c r="B959" s="769"/>
      <c r="C959" s="769"/>
      <c r="D959" s="769"/>
      <c r="E959" s="769"/>
      <c r="F959" s="769"/>
    </row>
    <row r="960" spans="2:6">
      <c r="B960" s="769"/>
      <c r="C960" s="769"/>
      <c r="D960" s="769"/>
      <c r="E960" s="769"/>
      <c r="F960" s="769"/>
    </row>
    <row r="961" spans="2:6">
      <c r="B961" s="769"/>
      <c r="C961" s="769"/>
      <c r="D961" s="769"/>
      <c r="E961" s="769"/>
      <c r="F961" s="769"/>
    </row>
    <row r="962" spans="2:6">
      <c r="B962" s="769"/>
      <c r="C962" s="769"/>
      <c r="D962" s="769"/>
      <c r="E962" s="769"/>
      <c r="F962" s="769"/>
    </row>
    <row r="963" spans="2:6">
      <c r="B963" s="769"/>
      <c r="C963" s="769"/>
      <c r="D963" s="769"/>
      <c r="E963" s="769"/>
      <c r="F963" s="769"/>
    </row>
    <row r="964" spans="2:6">
      <c r="B964" s="769"/>
      <c r="C964" s="769"/>
      <c r="D964" s="769"/>
      <c r="E964" s="769"/>
      <c r="F964" s="769"/>
    </row>
    <row r="965" spans="2:6">
      <c r="B965" s="769"/>
      <c r="C965" s="769"/>
      <c r="D965" s="769"/>
      <c r="E965" s="769"/>
      <c r="F965" s="769"/>
    </row>
    <row r="966" spans="2:6">
      <c r="B966" s="769"/>
      <c r="C966" s="769"/>
      <c r="D966" s="769"/>
      <c r="E966" s="769"/>
      <c r="F966" s="769"/>
    </row>
    <row r="967" spans="2:6">
      <c r="B967" s="769"/>
      <c r="C967" s="769"/>
      <c r="D967" s="769"/>
      <c r="E967" s="769"/>
      <c r="F967" s="769"/>
    </row>
    <row r="968" spans="2:6">
      <c r="B968" s="769"/>
      <c r="C968" s="769"/>
      <c r="D968" s="769"/>
      <c r="E968" s="769"/>
      <c r="F968" s="769"/>
    </row>
    <row r="969" spans="2:6">
      <c r="B969" s="769"/>
      <c r="C969" s="769"/>
      <c r="D969" s="769"/>
      <c r="E969" s="769"/>
      <c r="F969" s="769"/>
    </row>
    <row r="970" spans="2:6">
      <c r="B970" s="769"/>
      <c r="C970" s="769"/>
      <c r="D970" s="769"/>
      <c r="E970" s="769"/>
      <c r="F970" s="769"/>
    </row>
    <row r="971" spans="2:6">
      <c r="B971" s="769"/>
      <c r="C971" s="769"/>
      <c r="D971" s="769"/>
      <c r="E971" s="769"/>
      <c r="F971" s="769"/>
    </row>
    <row r="972" spans="2:6">
      <c r="B972" s="769"/>
      <c r="C972" s="769"/>
      <c r="D972" s="769"/>
      <c r="E972" s="769"/>
      <c r="F972" s="769"/>
    </row>
    <row r="973" spans="2:6">
      <c r="B973" s="769"/>
      <c r="C973" s="769"/>
      <c r="D973" s="769"/>
      <c r="E973" s="769"/>
      <c r="F973" s="769"/>
    </row>
    <row r="974" spans="2:6">
      <c r="B974" s="769"/>
      <c r="C974" s="769"/>
      <c r="D974" s="769"/>
      <c r="E974" s="769"/>
      <c r="F974" s="769"/>
    </row>
    <row r="975" spans="2:6">
      <c r="B975" s="769"/>
      <c r="C975" s="769"/>
      <c r="D975" s="769"/>
      <c r="E975" s="769"/>
      <c r="F975" s="769"/>
    </row>
    <row r="976" spans="2:6">
      <c r="B976" s="769"/>
      <c r="C976" s="769"/>
      <c r="D976" s="769"/>
      <c r="E976" s="769"/>
      <c r="F976" s="769"/>
    </row>
    <row r="977" spans="2:6">
      <c r="B977" s="769"/>
      <c r="C977" s="769"/>
      <c r="D977" s="769"/>
      <c r="E977" s="769"/>
      <c r="F977" s="769"/>
    </row>
    <row r="978" spans="2:6">
      <c r="B978" s="769"/>
      <c r="C978" s="769"/>
      <c r="D978" s="769"/>
      <c r="E978" s="769"/>
      <c r="F978" s="769"/>
    </row>
    <row r="979" spans="2:6">
      <c r="B979" s="769"/>
      <c r="C979" s="769"/>
      <c r="D979" s="769"/>
      <c r="E979" s="769"/>
      <c r="F979" s="769"/>
    </row>
    <row r="980" spans="2:6">
      <c r="B980" s="769"/>
      <c r="C980" s="769"/>
      <c r="D980" s="769"/>
      <c r="E980" s="769"/>
      <c r="F980" s="769"/>
    </row>
    <row r="981" spans="2:6">
      <c r="B981" s="769"/>
      <c r="C981" s="769"/>
      <c r="D981" s="769"/>
      <c r="E981" s="769"/>
      <c r="F981" s="769"/>
    </row>
    <row r="982" spans="2:6">
      <c r="B982" s="769"/>
      <c r="C982" s="769"/>
      <c r="D982" s="769"/>
      <c r="E982" s="769"/>
      <c r="F982" s="769"/>
    </row>
    <row r="983" spans="2:6">
      <c r="B983" s="769"/>
      <c r="C983" s="769"/>
      <c r="D983" s="769"/>
      <c r="E983" s="769"/>
      <c r="F983" s="769"/>
    </row>
    <row r="984" spans="2:6">
      <c r="B984" s="769"/>
      <c r="C984" s="769"/>
      <c r="D984" s="769"/>
      <c r="E984" s="769"/>
      <c r="F984" s="769"/>
    </row>
    <row r="985" spans="2:6">
      <c r="B985" s="769"/>
      <c r="C985" s="769"/>
      <c r="D985" s="769"/>
      <c r="E985" s="769"/>
      <c r="F985" s="769"/>
    </row>
    <row r="986" spans="2:6">
      <c r="B986" s="769"/>
      <c r="C986" s="769"/>
      <c r="D986" s="769"/>
      <c r="E986" s="769"/>
      <c r="F986" s="769"/>
    </row>
    <row r="987" spans="2:6">
      <c r="B987" s="769"/>
      <c r="C987" s="769"/>
      <c r="D987" s="769"/>
      <c r="E987" s="769"/>
      <c r="F987" s="769"/>
    </row>
    <row r="988" spans="2:6">
      <c r="B988" s="769"/>
      <c r="C988" s="769"/>
      <c r="D988" s="769"/>
      <c r="E988" s="769"/>
      <c r="F988" s="769"/>
    </row>
    <row r="989" spans="2:6">
      <c r="B989" s="769"/>
      <c r="C989" s="769"/>
      <c r="D989" s="769"/>
      <c r="E989" s="769"/>
      <c r="F989" s="769"/>
    </row>
    <row r="990" spans="2:6">
      <c r="B990" s="769"/>
      <c r="C990" s="769"/>
      <c r="D990" s="769"/>
      <c r="E990" s="769"/>
      <c r="F990" s="769"/>
    </row>
    <row r="991" spans="2:6">
      <c r="B991" s="769"/>
      <c r="C991" s="769"/>
      <c r="D991" s="769"/>
      <c r="E991" s="769"/>
      <c r="F991" s="769"/>
    </row>
    <row r="992" spans="2:6">
      <c r="B992" s="769"/>
      <c r="C992" s="769"/>
      <c r="D992" s="769"/>
      <c r="E992" s="769"/>
      <c r="F992" s="769"/>
    </row>
    <row r="993" spans="2:6">
      <c r="B993" s="769"/>
      <c r="C993" s="769"/>
      <c r="D993" s="769"/>
      <c r="E993" s="769"/>
      <c r="F993" s="769"/>
    </row>
    <row r="994" spans="2:6">
      <c r="B994" s="769"/>
      <c r="C994" s="769"/>
      <c r="D994" s="769"/>
      <c r="E994" s="769"/>
      <c r="F994" s="769"/>
    </row>
    <row r="995" spans="2:6">
      <c r="B995" s="769"/>
      <c r="C995" s="769"/>
      <c r="D995" s="769"/>
      <c r="E995" s="769"/>
      <c r="F995" s="769"/>
    </row>
    <row r="996" spans="2:6">
      <c r="B996" s="769"/>
      <c r="C996" s="769"/>
      <c r="D996" s="769"/>
      <c r="E996" s="769"/>
      <c r="F996" s="769"/>
    </row>
    <row r="997" spans="2:6">
      <c r="B997" s="769"/>
      <c r="C997" s="769"/>
      <c r="D997" s="769"/>
      <c r="E997" s="769"/>
      <c r="F997" s="769"/>
    </row>
    <row r="998" spans="2:6">
      <c r="B998" s="769"/>
      <c r="C998" s="769"/>
      <c r="D998" s="769"/>
      <c r="E998" s="769"/>
      <c r="F998" s="769"/>
    </row>
    <row r="999" spans="2:6">
      <c r="B999" s="769"/>
      <c r="C999" s="769"/>
      <c r="D999" s="769"/>
      <c r="E999" s="769"/>
      <c r="F999" s="769"/>
    </row>
    <row r="1000" spans="2:6">
      <c r="B1000" s="769"/>
      <c r="C1000" s="769"/>
      <c r="D1000" s="769"/>
      <c r="E1000" s="769"/>
      <c r="F1000" s="769"/>
    </row>
    <row r="1001" spans="2:6">
      <c r="B1001" s="769"/>
      <c r="C1001" s="769"/>
      <c r="D1001" s="769"/>
      <c r="E1001" s="769"/>
      <c r="F1001" s="769"/>
    </row>
    <row r="1002" spans="2:6">
      <c r="B1002" s="769"/>
      <c r="C1002" s="769"/>
      <c r="D1002" s="769"/>
      <c r="E1002" s="769"/>
      <c r="F1002" s="769"/>
    </row>
    <row r="1003" spans="2:6">
      <c r="B1003" s="769"/>
      <c r="C1003" s="769"/>
      <c r="D1003" s="769"/>
      <c r="E1003" s="769"/>
      <c r="F1003" s="769"/>
    </row>
    <row r="1004" spans="2:6">
      <c r="B1004" s="769"/>
      <c r="C1004" s="769"/>
      <c r="D1004" s="769"/>
      <c r="E1004" s="769"/>
      <c r="F1004" s="769"/>
    </row>
    <row r="1005" spans="2:6">
      <c r="B1005" s="769"/>
      <c r="C1005" s="769"/>
      <c r="D1005" s="769"/>
      <c r="E1005" s="769"/>
      <c r="F1005" s="769"/>
    </row>
    <row r="1006" spans="2:6">
      <c r="B1006" s="769"/>
      <c r="C1006" s="769"/>
      <c r="D1006" s="769"/>
      <c r="E1006" s="769"/>
      <c r="F1006" s="769"/>
    </row>
    <row r="1007" spans="2:6">
      <c r="B1007" s="769"/>
      <c r="C1007" s="769"/>
      <c r="D1007" s="769"/>
      <c r="E1007" s="769"/>
      <c r="F1007" s="769"/>
    </row>
    <row r="1008" spans="2:6">
      <c r="B1008" s="769"/>
      <c r="C1008" s="769"/>
      <c r="D1008" s="769"/>
      <c r="E1008" s="769"/>
      <c r="F1008" s="769"/>
    </row>
    <row r="1009" spans="2:6">
      <c r="B1009" s="769"/>
      <c r="C1009" s="769"/>
      <c r="D1009" s="769"/>
      <c r="E1009" s="769"/>
      <c r="F1009" s="769"/>
    </row>
    <row r="1010" spans="2:6">
      <c r="B1010" s="769"/>
      <c r="C1010" s="769"/>
      <c r="D1010" s="769"/>
      <c r="E1010" s="769"/>
      <c r="F1010" s="769"/>
    </row>
    <row r="1011" spans="2:6">
      <c r="B1011" s="769"/>
      <c r="C1011" s="769"/>
      <c r="D1011" s="769"/>
      <c r="E1011" s="769"/>
      <c r="F1011" s="769"/>
    </row>
    <row r="1012" spans="2:6">
      <c r="B1012" s="769"/>
      <c r="C1012" s="769"/>
      <c r="D1012" s="769"/>
      <c r="E1012" s="769"/>
      <c r="F1012" s="769"/>
    </row>
    <row r="1013" spans="2:6">
      <c r="B1013" s="769"/>
      <c r="C1013" s="769"/>
      <c r="D1013" s="769"/>
      <c r="E1013" s="769"/>
      <c r="F1013" s="769"/>
    </row>
    <row r="1014" spans="2:6">
      <c r="B1014" s="769"/>
      <c r="C1014" s="769"/>
      <c r="D1014" s="769"/>
      <c r="E1014" s="769"/>
      <c r="F1014" s="769"/>
    </row>
    <row r="1015" spans="2:6">
      <c r="B1015" s="769"/>
      <c r="C1015" s="769"/>
      <c r="D1015" s="769"/>
      <c r="E1015" s="769"/>
      <c r="F1015" s="769"/>
    </row>
    <row r="1016" spans="2:6">
      <c r="B1016" s="769"/>
      <c r="C1016" s="769"/>
      <c r="D1016" s="769"/>
      <c r="E1016" s="769"/>
      <c r="F1016" s="769"/>
    </row>
    <row r="1017" spans="2:6">
      <c r="B1017" s="769"/>
      <c r="C1017" s="769"/>
      <c r="D1017" s="769"/>
      <c r="E1017" s="769"/>
      <c r="F1017" s="769"/>
    </row>
    <row r="1018" spans="2:6">
      <c r="B1018" s="769"/>
      <c r="C1018" s="769"/>
      <c r="D1018" s="769"/>
      <c r="E1018" s="769"/>
      <c r="F1018" s="769"/>
    </row>
    <row r="1019" spans="2:6">
      <c r="B1019" s="769"/>
      <c r="C1019" s="769"/>
      <c r="D1019" s="769"/>
      <c r="E1019" s="769"/>
      <c r="F1019" s="769"/>
    </row>
    <row r="1020" spans="2:6">
      <c r="B1020" s="769"/>
      <c r="C1020" s="769"/>
      <c r="D1020" s="769"/>
      <c r="E1020" s="769"/>
      <c r="F1020" s="769"/>
    </row>
    <row r="1021" spans="2:6">
      <c r="B1021" s="769"/>
      <c r="C1021" s="769"/>
      <c r="D1021" s="769"/>
      <c r="E1021" s="769"/>
      <c r="F1021" s="769"/>
    </row>
    <row r="1022" spans="2:6">
      <c r="B1022" s="769"/>
      <c r="C1022" s="769"/>
      <c r="D1022" s="769"/>
      <c r="E1022" s="769"/>
      <c r="F1022" s="769"/>
    </row>
    <row r="1023" spans="2:6">
      <c r="B1023" s="769"/>
      <c r="C1023" s="769"/>
      <c r="D1023" s="769"/>
      <c r="E1023" s="769"/>
      <c r="F1023" s="769"/>
    </row>
    <row r="1024" spans="2:6">
      <c r="B1024" s="769"/>
      <c r="C1024" s="769"/>
      <c r="D1024" s="769"/>
      <c r="E1024" s="769"/>
      <c r="F1024" s="769"/>
    </row>
    <row r="1025" spans="2:6">
      <c r="B1025" s="769"/>
      <c r="C1025" s="769"/>
      <c r="D1025" s="769"/>
      <c r="E1025" s="769"/>
      <c r="F1025" s="769"/>
    </row>
    <row r="1026" spans="2:6">
      <c r="B1026" s="769"/>
      <c r="C1026" s="769"/>
      <c r="D1026" s="769"/>
      <c r="E1026" s="769"/>
      <c r="F1026" s="769"/>
    </row>
    <row r="1027" spans="2:6">
      <c r="B1027" s="769"/>
      <c r="C1027" s="769"/>
      <c r="D1027" s="769"/>
      <c r="E1027" s="769"/>
      <c r="F1027" s="769"/>
    </row>
    <row r="1028" spans="2:6">
      <c r="B1028" s="769"/>
      <c r="C1028" s="769"/>
      <c r="D1028" s="769"/>
      <c r="E1028" s="769"/>
      <c r="F1028" s="769"/>
    </row>
    <row r="1029" spans="2:6">
      <c r="B1029" s="769"/>
      <c r="C1029" s="769"/>
      <c r="D1029" s="769"/>
      <c r="E1029" s="769"/>
      <c r="F1029" s="769"/>
    </row>
    <row r="1030" spans="2:6">
      <c r="B1030" s="769"/>
      <c r="C1030" s="769"/>
      <c r="D1030" s="769"/>
      <c r="E1030" s="769"/>
      <c r="F1030" s="769"/>
    </row>
    <row r="1031" spans="2:6">
      <c r="B1031" s="769"/>
      <c r="C1031" s="769"/>
      <c r="D1031" s="769"/>
      <c r="E1031" s="769"/>
      <c r="F1031" s="769"/>
    </row>
    <row r="1032" spans="2:6">
      <c r="B1032" s="769"/>
      <c r="C1032" s="769"/>
      <c r="D1032" s="769"/>
      <c r="E1032" s="769"/>
      <c r="F1032" s="769"/>
    </row>
    <row r="1033" spans="2:6">
      <c r="B1033" s="769"/>
      <c r="C1033" s="769"/>
      <c r="D1033" s="769"/>
      <c r="E1033" s="769"/>
      <c r="F1033" s="769"/>
    </row>
    <row r="1034" spans="2:6">
      <c r="B1034" s="769"/>
      <c r="C1034" s="769"/>
      <c r="D1034" s="769"/>
      <c r="E1034" s="769"/>
      <c r="F1034" s="769"/>
    </row>
    <row r="1035" spans="2:6">
      <c r="B1035" s="769"/>
      <c r="C1035" s="769"/>
      <c r="D1035" s="769"/>
      <c r="E1035" s="769"/>
      <c r="F1035" s="769"/>
    </row>
    <row r="1036" spans="2:6">
      <c r="B1036" s="769"/>
      <c r="C1036" s="769"/>
      <c r="D1036" s="769"/>
      <c r="E1036" s="769"/>
      <c r="F1036" s="769"/>
    </row>
    <row r="1037" spans="2:6">
      <c r="B1037" s="769"/>
      <c r="C1037" s="769"/>
      <c r="D1037" s="769"/>
      <c r="E1037" s="769"/>
      <c r="F1037" s="769"/>
    </row>
    <row r="1038" spans="2:6">
      <c r="B1038" s="769"/>
      <c r="C1038" s="769"/>
      <c r="D1038" s="769"/>
      <c r="E1038" s="769"/>
      <c r="F1038" s="769"/>
    </row>
    <row r="1039" spans="2:6">
      <c r="B1039" s="769"/>
      <c r="C1039" s="769"/>
      <c r="D1039" s="769"/>
      <c r="E1039" s="769"/>
      <c r="F1039" s="769"/>
    </row>
    <row r="1040" spans="2:6">
      <c r="B1040" s="769"/>
      <c r="C1040" s="769"/>
      <c r="D1040" s="769"/>
      <c r="E1040" s="769"/>
      <c r="F1040" s="769"/>
    </row>
    <row r="1041" spans="2:6">
      <c r="B1041" s="769"/>
      <c r="C1041" s="769"/>
      <c r="D1041" s="769"/>
      <c r="E1041" s="769"/>
      <c r="F1041" s="769"/>
    </row>
    <row r="1042" spans="2:6">
      <c r="B1042" s="769"/>
      <c r="C1042" s="769"/>
      <c r="D1042" s="769"/>
      <c r="E1042" s="769"/>
      <c r="F1042" s="769"/>
    </row>
    <row r="1043" spans="2:6">
      <c r="B1043" s="769"/>
      <c r="C1043" s="769"/>
      <c r="D1043" s="769"/>
      <c r="E1043" s="769"/>
      <c r="F1043" s="769"/>
    </row>
    <row r="1044" spans="2:6">
      <c r="B1044" s="769"/>
      <c r="C1044" s="769"/>
      <c r="D1044" s="769"/>
      <c r="E1044" s="769"/>
      <c r="F1044" s="769"/>
    </row>
    <row r="1045" spans="2:6">
      <c r="B1045" s="769"/>
      <c r="C1045" s="769"/>
      <c r="D1045" s="769"/>
      <c r="E1045" s="769"/>
      <c r="F1045" s="769"/>
    </row>
    <row r="1046" spans="2:6">
      <c r="B1046" s="769"/>
      <c r="C1046" s="769"/>
      <c r="D1046" s="769"/>
      <c r="E1046" s="769"/>
      <c r="F1046" s="769"/>
    </row>
    <row r="1047" spans="2:6">
      <c r="B1047" s="769"/>
      <c r="C1047" s="769"/>
      <c r="D1047" s="769"/>
      <c r="E1047" s="769"/>
      <c r="F1047" s="769"/>
    </row>
    <row r="1048" spans="2:6">
      <c r="B1048" s="769"/>
      <c r="C1048" s="769"/>
      <c r="D1048" s="769"/>
      <c r="E1048" s="769"/>
      <c r="F1048" s="769"/>
    </row>
    <row r="1049" spans="2:6">
      <c r="B1049" s="769"/>
      <c r="C1049" s="769"/>
      <c r="D1049" s="769"/>
      <c r="E1049" s="769"/>
      <c r="F1049" s="769"/>
    </row>
    <row r="1050" spans="2:6">
      <c r="B1050" s="769"/>
      <c r="C1050" s="769"/>
      <c r="D1050" s="769"/>
      <c r="E1050" s="769"/>
      <c r="F1050" s="769"/>
    </row>
    <row r="1051" spans="2:6">
      <c r="B1051" s="769"/>
      <c r="C1051" s="769"/>
      <c r="D1051" s="769"/>
      <c r="E1051" s="769"/>
      <c r="F1051" s="769"/>
    </row>
    <row r="1052" spans="2:6">
      <c r="B1052" s="769"/>
      <c r="C1052" s="769"/>
      <c r="D1052" s="769"/>
      <c r="E1052" s="769"/>
      <c r="F1052" s="769"/>
    </row>
    <row r="1053" spans="2:6">
      <c r="B1053" s="769"/>
      <c r="C1053" s="769"/>
      <c r="D1053" s="769"/>
      <c r="E1053" s="769"/>
      <c r="F1053" s="769"/>
    </row>
    <row r="1054" spans="2:6">
      <c r="B1054" s="769"/>
      <c r="C1054" s="769"/>
      <c r="D1054" s="769"/>
      <c r="E1054" s="769"/>
      <c r="F1054" s="769"/>
    </row>
    <row r="1055" spans="2:6">
      <c r="B1055" s="769"/>
      <c r="C1055" s="769"/>
      <c r="D1055" s="769"/>
      <c r="E1055" s="769"/>
      <c r="F1055" s="769"/>
    </row>
    <row r="1056" spans="2:6">
      <c r="B1056" s="769"/>
      <c r="C1056" s="769"/>
      <c r="D1056" s="769"/>
      <c r="E1056" s="769"/>
      <c r="F1056" s="769"/>
    </row>
    <row r="1057" spans="2:6">
      <c r="B1057" s="769"/>
      <c r="C1057" s="769"/>
      <c r="D1057" s="769"/>
      <c r="E1057" s="769"/>
      <c r="F1057" s="769"/>
    </row>
    <row r="1058" spans="2:6">
      <c r="B1058" s="769"/>
      <c r="C1058" s="769"/>
      <c r="D1058" s="769"/>
      <c r="E1058" s="769"/>
      <c r="F1058" s="769"/>
    </row>
    <row r="1059" spans="2:6">
      <c r="B1059" s="769"/>
      <c r="C1059" s="769"/>
      <c r="D1059" s="769"/>
      <c r="E1059" s="769"/>
      <c r="F1059" s="769"/>
    </row>
    <row r="1060" spans="2:6">
      <c r="B1060" s="769"/>
      <c r="C1060" s="769"/>
      <c r="D1060" s="769"/>
      <c r="E1060" s="769"/>
      <c r="F1060" s="769"/>
    </row>
    <row r="1061" spans="2:6">
      <c r="B1061" s="769"/>
      <c r="C1061" s="769"/>
      <c r="D1061" s="769"/>
      <c r="E1061" s="769"/>
      <c r="F1061" s="769"/>
    </row>
    <row r="1062" spans="2:6">
      <c r="B1062" s="769"/>
      <c r="C1062" s="769"/>
      <c r="D1062" s="769"/>
      <c r="E1062" s="769"/>
      <c r="F1062" s="769"/>
    </row>
    <row r="1063" spans="2:6">
      <c r="B1063" s="769"/>
      <c r="C1063" s="769"/>
      <c r="D1063" s="769"/>
      <c r="E1063" s="769"/>
      <c r="F1063" s="769"/>
    </row>
    <row r="1064" spans="2:6">
      <c r="B1064" s="769"/>
      <c r="C1064" s="769"/>
      <c r="D1064" s="769"/>
      <c r="E1064" s="769"/>
      <c r="F1064" s="769"/>
    </row>
    <row r="1065" spans="2:6">
      <c r="B1065" s="769"/>
      <c r="C1065" s="769"/>
      <c r="D1065" s="769"/>
      <c r="E1065" s="769"/>
      <c r="F1065" s="769"/>
    </row>
    <row r="1066" spans="2:6">
      <c r="B1066" s="769"/>
      <c r="C1066" s="769"/>
      <c r="D1066" s="769"/>
      <c r="E1066" s="769"/>
      <c r="F1066" s="769"/>
    </row>
    <row r="1067" spans="2:6">
      <c r="B1067" s="769"/>
      <c r="C1067" s="769"/>
      <c r="D1067" s="769"/>
      <c r="E1067" s="769"/>
      <c r="F1067" s="769"/>
    </row>
    <row r="1068" spans="2:6">
      <c r="B1068" s="769"/>
      <c r="C1068" s="769"/>
      <c r="D1068" s="769"/>
      <c r="E1068" s="769"/>
      <c r="F1068" s="769"/>
    </row>
    <row r="1069" spans="2:6">
      <c r="B1069" s="769"/>
      <c r="C1069" s="769"/>
      <c r="D1069" s="769"/>
      <c r="E1069" s="769"/>
      <c r="F1069" s="769"/>
    </row>
    <row r="1070" spans="2:6">
      <c r="B1070" s="769"/>
      <c r="C1070" s="769"/>
      <c r="D1070" s="769"/>
      <c r="E1070" s="769"/>
      <c r="F1070" s="769"/>
    </row>
    <row r="1071" spans="2:6">
      <c r="B1071" s="769"/>
      <c r="C1071" s="769"/>
      <c r="D1071" s="769"/>
      <c r="E1071" s="769"/>
      <c r="F1071" s="769"/>
    </row>
    <row r="1072" spans="2:6">
      <c r="B1072" s="769"/>
      <c r="C1072" s="769"/>
      <c r="D1072" s="769"/>
      <c r="E1072" s="769"/>
      <c r="F1072" s="769"/>
    </row>
    <row r="1073" spans="2:6">
      <c r="B1073" s="769"/>
      <c r="C1073" s="769"/>
      <c r="D1073" s="769"/>
      <c r="E1073" s="769"/>
      <c r="F1073" s="769"/>
    </row>
    <row r="1074" spans="2:6">
      <c r="B1074" s="769"/>
      <c r="C1074" s="769"/>
      <c r="D1074" s="769"/>
      <c r="E1074" s="769"/>
      <c r="F1074" s="769"/>
    </row>
    <row r="1075" spans="2:6">
      <c r="B1075" s="769"/>
      <c r="C1075" s="769"/>
      <c r="D1075" s="769"/>
      <c r="E1075" s="769"/>
      <c r="F1075" s="769"/>
    </row>
    <row r="1076" spans="2:6">
      <c r="B1076" s="769"/>
      <c r="C1076" s="769"/>
      <c r="D1076" s="769"/>
      <c r="E1076" s="769"/>
      <c r="F1076" s="769"/>
    </row>
    <row r="1077" spans="2:6">
      <c r="B1077" s="769"/>
      <c r="C1077" s="769"/>
      <c r="D1077" s="769"/>
      <c r="E1077" s="769"/>
      <c r="F1077" s="769"/>
    </row>
    <row r="1078" spans="2:6">
      <c r="B1078" s="769"/>
      <c r="C1078" s="769"/>
      <c r="D1078" s="769"/>
      <c r="E1078" s="769"/>
      <c r="F1078" s="769"/>
    </row>
    <row r="1079" spans="2:6">
      <c r="B1079" s="769"/>
      <c r="C1079" s="769"/>
      <c r="D1079" s="769"/>
      <c r="E1079" s="769"/>
      <c r="F1079" s="769"/>
    </row>
    <row r="1080" spans="2:6">
      <c r="B1080" s="769"/>
      <c r="C1080" s="769"/>
      <c r="D1080" s="769"/>
      <c r="E1080" s="769"/>
      <c r="F1080" s="769"/>
    </row>
    <row r="1081" spans="2:6">
      <c r="B1081" s="769"/>
      <c r="C1081" s="769"/>
      <c r="D1081" s="769"/>
      <c r="E1081" s="769"/>
      <c r="F1081" s="769"/>
    </row>
    <row r="1082" spans="2:6">
      <c r="B1082" s="769"/>
      <c r="C1082" s="769"/>
      <c r="D1082" s="769"/>
      <c r="E1082" s="769"/>
      <c r="F1082" s="769"/>
    </row>
    <row r="1083" spans="2:6">
      <c r="B1083" s="769"/>
      <c r="C1083" s="769"/>
      <c r="D1083" s="769"/>
      <c r="E1083" s="769"/>
      <c r="F1083" s="769"/>
    </row>
    <row r="1084" spans="2:6">
      <c r="B1084" s="769"/>
      <c r="C1084" s="769"/>
      <c r="D1084" s="769"/>
      <c r="E1084" s="769"/>
      <c r="F1084" s="769"/>
    </row>
    <row r="1085" spans="2:6">
      <c r="B1085" s="769"/>
      <c r="C1085" s="769"/>
      <c r="D1085" s="769"/>
      <c r="E1085" s="769"/>
      <c r="F1085" s="769"/>
    </row>
    <row r="1086" spans="2:6">
      <c r="B1086" s="769"/>
      <c r="C1086" s="769"/>
      <c r="D1086" s="769"/>
      <c r="E1086" s="769"/>
      <c r="F1086" s="769"/>
    </row>
    <row r="1087" spans="2:6">
      <c r="B1087" s="769"/>
      <c r="C1087" s="769"/>
      <c r="D1087" s="769"/>
      <c r="E1087" s="769"/>
      <c r="F1087" s="769"/>
    </row>
    <row r="1088" spans="2:6">
      <c r="B1088" s="769"/>
      <c r="C1088" s="769"/>
      <c r="D1088" s="769"/>
      <c r="E1088" s="769"/>
      <c r="F1088" s="769"/>
    </row>
    <row r="1089" spans="2:6">
      <c r="B1089" s="769"/>
      <c r="C1089" s="769"/>
      <c r="D1089" s="769"/>
      <c r="E1089" s="769"/>
      <c r="F1089" s="769"/>
    </row>
    <row r="1090" spans="2:6">
      <c r="B1090" s="769"/>
      <c r="C1090" s="769"/>
      <c r="D1090" s="769"/>
      <c r="E1090" s="769"/>
      <c r="F1090" s="769"/>
    </row>
    <row r="1091" spans="2:6">
      <c r="B1091" s="769"/>
      <c r="C1091" s="769"/>
      <c r="D1091" s="769"/>
      <c r="E1091" s="769"/>
      <c r="F1091" s="769"/>
    </row>
    <row r="1092" spans="2:6">
      <c r="B1092" s="769"/>
      <c r="C1092" s="769"/>
      <c r="D1092" s="769"/>
      <c r="E1092" s="769"/>
      <c r="F1092" s="769"/>
    </row>
    <row r="1093" spans="2:6">
      <c r="B1093" s="769"/>
      <c r="C1093" s="769"/>
      <c r="D1093" s="769"/>
      <c r="E1093" s="769"/>
      <c r="F1093" s="769"/>
    </row>
    <row r="1094" spans="2:6">
      <c r="B1094" s="769"/>
      <c r="C1094" s="769"/>
      <c r="D1094" s="769"/>
      <c r="E1094" s="769"/>
      <c r="F1094" s="769"/>
    </row>
    <row r="1095" spans="2:6">
      <c r="B1095" s="769"/>
      <c r="C1095" s="769"/>
      <c r="D1095" s="769"/>
      <c r="E1095" s="769"/>
      <c r="F1095" s="769"/>
    </row>
    <row r="1096" spans="2:6">
      <c r="B1096" s="769"/>
      <c r="C1096" s="769"/>
      <c r="D1096" s="769"/>
      <c r="E1096" s="769"/>
      <c r="F1096" s="769"/>
    </row>
    <row r="1097" spans="2:6">
      <c r="B1097" s="769"/>
      <c r="C1097" s="769"/>
      <c r="D1097" s="769"/>
      <c r="E1097" s="769"/>
      <c r="F1097" s="769"/>
    </row>
    <row r="1098" spans="2:6">
      <c r="B1098" s="769"/>
      <c r="C1098" s="769"/>
      <c r="D1098" s="769"/>
      <c r="E1098" s="769"/>
      <c r="F1098" s="769"/>
    </row>
    <row r="1099" spans="2:6">
      <c r="B1099" s="769"/>
      <c r="C1099" s="769"/>
      <c r="D1099" s="769"/>
      <c r="E1099" s="769"/>
      <c r="F1099" s="769"/>
    </row>
    <row r="1100" spans="2:6">
      <c r="B1100" s="769"/>
      <c r="C1100" s="769"/>
      <c r="D1100" s="769"/>
      <c r="E1100" s="769"/>
      <c r="F1100" s="769"/>
    </row>
    <row r="1101" spans="2:6">
      <c r="B1101" s="769"/>
      <c r="C1101" s="769"/>
      <c r="D1101" s="769"/>
      <c r="E1101" s="769"/>
      <c r="F1101" s="769"/>
    </row>
    <row r="1102" spans="2:6">
      <c r="B1102" s="769"/>
      <c r="C1102" s="769"/>
      <c r="D1102" s="769"/>
      <c r="E1102" s="769"/>
      <c r="F1102" s="769"/>
    </row>
    <row r="1103" spans="2:6">
      <c r="B1103" s="769"/>
      <c r="C1103" s="769"/>
      <c r="D1103" s="769"/>
      <c r="E1103" s="769"/>
      <c r="F1103" s="769"/>
    </row>
    <row r="1104" spans="2:6">
      <c r="B1104" s="769"/>
      <c r="C1104" s="769"/>
      <c r="D1104" s="769"/>
      <c r="E1104" s="769"/>
      <c r="F1104" s="769"/>
    </row>
    <row r="1105" spans="2:6">
      <c r="B1105" s="769"/>
      <c r="C1105" s="769"/>
      <c r="D1105" s="769"/>
      <c r="E1105" s="769"/>
      <c r="F1105" s="769"/>
    </row>
    <row r="1106" spans="2:6">
      <c r="B1106" s="769"/>
      <c r="C1106" s="769"/>
      <c r="D1106" s="769"/>
      <c r="E1106" s="769"/>
      <c r="F1106" s="769"/>
    </row>
    <row r="1107" spans="2:6">
      <c r="B1107" s="769"/>
      <c r="C1107" s="769"/>
      <c r="D1107" s="769"/>
      <c r="E1107" s="769"/>
      <c r="F1107" s="769"/>
    </row>
    <row r="1108" spans="2:6">
      <c r="B1108" s="769"/>
      <c r="C1108" s="769"/>
      <c r="D1108" s="769"/>
      <c r="E1108" s="769"/>
      <c r="F1108" s="769"/>
    </row>
    <row r="1109" spans="2:6">
      <c r="B1109" s="769"/>
      <c r="C1109" s="769"/>
      <c r="D1109" s="769"/>
      <c r="E1109" s="769"/>
      <c r="F1109" s="769"/>
    </row>
    <row r="1110" spans="2:6">
      <c r="B1110" s="769"/>
      <c r="C1110" s="769"/>
      <c r="D1110" s="769"/>
      <c r="E1110" s="769"/>
      <c r="F1110" s="769"/>
    </row>
    <row r="1111" spans="2:6">
      <c r="B1111" s="769"/>
      <c r="C1111" s="769"/>
      <c r="D1111" s="769"/>
      <c r="E1111" s="769"/>
      <c r="F1111" s="769"/>
    </row>
    <row r="1112" spans="2:6">
      <c r="B1112" s="769"/>
      <c r="C1112" s="769"/>
      <c r="D1112" s="769"/>
      <c r="E1112" s="769"/>
      <c r="F1112" s="769"/>
    </row>
    <row r="1113" spans="2:6">
      <c r="B1113" s="769"/>
      <c r="C1113" s="769"/>
      <c r="D1113" s="769"/>
      <c r="E1113" s="769"/>
      <c r="F1113" s="769"/>
    </row>
    <row r="1114" spans="2:6">
      <c r="B1114" s="769"/>
      <c r="C1114" s="769"/>
      <c r="D1114" s="769"/>
      <c r="E1114" s="769"/>
      <c r="F1114" s="769"/>
    </row>
    <row r="1115" spans="2:6">
      <c r="B1115" s="769"/>
      <c r="C1115" s="769"/>
      <c r="D1115" s="769"/>
      <c r="E1115" s="769"/>
      <c r="F1115" s="769"/>
    </row>
    <row r="1116" spans="2:6">
      <c r="B1116" s="769"/>
      <c r="C1116" s="769"/>
      <c r="D1116" s="769"/>
      <c r="E1116" s="769"/>
      <c r="F1116" s="769"/>
    </row>
    <row r="1117" spans="2:6">
      <c r="B1117" s="769"/>
      <c r="C1117" s="769"/>
      <c r="D1117" s="769"/>
      <c r="E1117" s="769"/>
      <c r="F1117" s="769"/>
    </row>
    <row r="1118" spans="2:6">
      <c r="B1118" s="769"/>
      <c r="C1118" s="769"/>
      <c r="D1118" s="769"/>
      <c r="E1118" s="769"/>
      <c r="F1118" s="769"/>
    </row>
    <row r="1119" spans="2:6">
      <c r="B1119" s="769"/>
      <c r="C1119" s="769"/>
      <c r="D1119" s="769"/>
      <c r="E1119" s="769"/>
      <c r="F1119" s="769"/>
    </row>
    <row r="1120" spans="2:6">
      <c r="B1120" s="769"/>
      <c r="C1120" s="769"/>
      <c r="D1120" s="769"/>
      <c r="E1120" s="769"/>
      <c r="F1120" s="769"/>
    </row>
    <row r="1121" spans="2:6">
      <c r="B1121" s="769"/>
      <c r="C1121" s="769"/>
      <c r="D1121" s="769"/>
      <c r="E1121" s="769"/>
      <c r="F1121" s="769"/>
    </row>
    <row r="1122" spans="2:6">
      <c r="B1122" s="769"/>
      <c r="C1122" s="769"/>
      <c r="D1122" s="769"/>
      <c r="E1122" s="769"/>
      <c r="F1122" s="769"/>
    </row>
    <row r="1123" spans="2:6">
      <c r="B1123" s="769"/>
      <c r="C1123" s="769"/>
      <c r="D1123" s="769"/>
      <c r="E1123" s="769"/>
      <c r="F1123" s="769"/>
    </row>
    <row r="1124" spans="2:6">
      <c r="B1124" s="769"/>
      <c r="C1124" s="769"/>
      <c r="D1124" s="769"/>
      <c r="E1124" s="769"/>
      <c r="F1124" s="769"/>
    </row>
    <row r="1125" spans="2:6">
      <c r="B1125" s="769"/>
      <c r="C1125" s="769"/>
      <c r="D1125" s="769"/>
      <c r="E1125" s="769"/>
      <c r="F1125" s="769"/>
    </row>
    <row r="1126" spans="2:6">
      <c r="B1126" s="769"/>
      <c r="C1126" s="769"/>
      <c r="D1126" s="769"/>
      <c r="E1126" s="769"/>
      <c r="F1126" s="769"/>
    </row>
    <row r="1127" spans="2:6">
      <c r="B1127" s="769"/>
      <c r="C1127" s="769"/>
      <c r="D1127" s="769"/>
      <c r="E1127" s="769"/>
      <c r="F1127" s="769"/>
    </row>
    <row r="1128" spans="2:6">
      <c r="B1128" s="769"/>
      <c r="C1128" s="769"/>
      <c r="D1128" s="769"/>
      <c r="E1128" s="769"/>
      <c r="F1128" s="769"/>
    </row>
    <row r="1129" spans="2:6">
      <c r="B1129" s="769"/>
      <c r="C1129" s="769"/>
      <c r="D1129" s="769"/>
      <c r="E1129" s="769"/>
      <c r="F1129" s="769"/>
    </row>
    <row r="1130" spans="2:6">
      <c r="B1130" s="769"/>
      <c r="C1130" s="769"/>
      <c r="D1130" s="769"/>
      <c r="E1130" s="769"/>
      <c r="F1130" s="769"/>
    </row>
    <row r="1131" spans="2:6">
      <c r="B1131" s="769"/>
      <c r="C1131" s="769"/>
      <c r="D1131" s="769"/>
      <c r="E1131" s="769"/>
      <c r="F1131" s="769"/>
    </row>
    <row r="1132" spans="2:6">
      <c r="B1132" s="769"/>
      <c r="C1132" s="769"/>
      <c r="D1132" s="769"/>
      <c r="E1132" s="769"/>
      <c r="F1132" s="769"/>
    </row>
    <row r="1133" spans="2:6">
      <c r="B1133" s="769"/>
      <c r="C1133" s="769"/>
      <c r="D1133" s="769"/>
      <c r="E1133" s="769"/>
      <c r="F1133" s="769"/>
    </row>
    <row r="1134" spans="2:6">
      <c r="B1134" s="769"/>
      <c r="C1134" s="769"/>
      <c r="D1134" s="769"/>
      <c r="E1134" s="769"/>
      <c r="F1134" s="769"/>
    </row>
    <row r="1135" spans="2:6">
      <c r="B1135" s="769"/>
      <c r="C1135" s="769"/>
      <c r="D1135" s="769"/>
      <c r="E1135" s="769"/>
      <c r="F1135" s="769"/>
    </row>
    <row r="1136" spans="2:6">
      <c r="B1136" s="769"/>
      <c r="C1136" s="769"/>
      <c r="D1136" s="769"/>
      <c r="E1136" s="769"/>
      <c r="F1136" s="769"/>
    </row>
    <row r="1137" spans="2:6">
      <c r="B1137" s="769"/>
      <c r="C1137" s="769"/>
      <c r="D1137" s="769"/>
      <c r="E1137" s="769"/>
      <c r="F1137" s="769"/>
    </row>
    <row r="1138" spans="2:6">
      <c r="B1138" s="769"/>
      <c r="C1138" s="769"/>
      <c r="D1138" s="769"/>
      <c r="E1138" s="769"/>
      <c r="F1138" s="769"/>
    </row>
    <row r="1139" spans="2:6">
      <c r="B1139" s="769"/>
      <c r="C1139" s="769"/>
      <c r="D1139" s="769"/>
      <c r="E1139" s="769"/>
      <c r="F1139" s="769"/>
    </row>
    <row r="1140" spans="2:6">
      <c r="B1140" s="769"/>
      <c r="C1140" s="769"/>
      <c r="D1140" s="769"/>
      <c r="E1140" s="769"/>
      <c r="F1140" s="769"/>
    </row>
    <row r="1141" spans="2:6">
      <c r="B1141" s="769"/>
      <c r="C1141" s="769"/>
      <c r="D1141" s="769"/>
      <c r="E1141" s="769"/>
      <c r="F1141" s="769"/>
    </row>
    <row r="1142" spans="2:6">
      <c r="B1142" s="769"/>
      <c r="C1142" s="769"/>
      <c r="D1142" s="769"/>
      <c r="E1142" s="769"/>
      <c r="F1142" s="769"/>
    </row>
    <row r="1143" spans="2:6">
      <c r="B1143" s="769"/>
      <c r="C1143" s="769"/>
      <c r="D1143" s="769"/>
      <c r="E1143" s="769"/>
      <c r="F1143" s="769"/>
    </row>
    <row r="1144" spans="2:6">
      <c r="B1144" s="769"/>
      <c r="C1144" s="769"/>
      <c r="D1144" s="769"/>
      <c r="E1144" s="769"/>
      <c r="F1144" s="769"/>
    </row>
    <row r="1145" spans="2:6">
      <c r="B1145" s="769"/>
      <c r="C1145" s="769"/>
      <c r="D1145" s="769"/>
      <c r="E1145" s="769"/>
      <c r="F1145" s="769"/>
    </row>
    <row r="1146" spans="2:6">
      <c r="B1146" s="769"/>
      <c r="C1146" s="769"/>
      <c r="D1146" s="769"/>
      <c r="E1146" s="769"/>
      <c r="F1146" s="769"/>
    </row>
    <row r="1147" spans="2:6">
      <c r="B1147" s="769"/>
      <c r="C1147" s="769"/>
      <c r="D1147" s="769"/>
      <c r="E1147" s="769"/>
      <c r="F1147" s="769"/>
    </row>
    <row r="1148" spans="2:6">
      <c r="B1148" s="769"/>
      <c r="C1148" s="769"/>
      <c r="D1148" s="769"/>
      <c r="E1148" s="769"/>
      <c r="F1148" s="769"/>
    </row>
    <row r="1149" spans="2:6">
      <c r="B1149" s="769"/>
      <c r="C1149" s="769"/>
      <c r="D1149" s="769"/>
      <c r="E1149" s="769"/>
      <c r="F1149" s="769"/>
    </row>
    <row r="1150" spans="2:6">
      <c r="B1150" s="769"/>
      <c r="C1150" s="769"/>
      <c r="D1150" s="769"/>
      <c r="E1150" s="769"/>
      <c r="F1150" s="769"/>
    </row>
    <row r="1151" spans="2:6">
      <c r="B1151" s="769"/>
      <c r="C1151" s="769"/>
      <c r="D1151" s="769"/>
      <c r="E1151" s="769"/>
      <c r="F1151" s="769"/>
    </row>
    <row r="1152" spans="2:6">
      <c r="B1152" s="769"/>
      <c r="C1152" s="769"/>
      <c r="D1152" s="769"/>
      <c r="E1152" s="769"/>
      <c r="F1152" s="769"/>
    </row>
    <row r="1153" spans="2:6">
      <c r="B1153" s="769"/>
      <c r="C1153" s="769"/>
      <c r="D1153" s="769"/>
      <c r="E1153" s="769"/>
      <c r="F1153" s="769"/>
    </row>
    <row r="1154" spans="2:6">
      <c r="B1154" s="769"/>
      <c r="C1154" s="769"/>
      <c r="D1154" s="769"/>
      <c r="E1154" s="769"/>
      <c r="F1154" s="769"/>
    </row>
    <row r="1155" spans="2:6">
      <c r="B1155" s="769"/>
      <c r="C1155" s="769"/>
      <c r="D1155" s="769"/>
      <c r="E1155" s="769"/>
      <c r="F1155" s="769"/>
    </row>
    <row r="1156" spans="2:6">
      <c r="B1156" s="769"/>
      <c r="C1156" s="769"/>
      <c r="D1156" s="769"/>
      <c r="E1156" s="769"/>
      <c r="F1156" s="769"/>
    </row>
    <row r="1157" spans="2:6">
      <c r="B1157" s="769"/>
      <c r="C1157" s="769"/>
      <c r="D1157" s="769"/>
      <c r="E1157" s="769"/>
      <c r="F1157" s="769"/>
    </row>
    <row r="1158" spans="2:6">
      <c r="B1158" s="769"/>
      <c r="C1158" s="769"/>
      <c r="D1158" s="769"/>
      <c r="E1158" s="769"/>
      <c r="F1158" s="769"/>
    </row>
    <row r="1159" spans="2:6">
      <c r="B1159" s="769"/>
      <c r="C1159" s="769"/>
      <c r="D1159" s="769"/>
      <c r="E1159" s="769"/>
      <c r="F1159" s="769"/>
    </row>
    <row r="1160" spans="2:6">
      <c r="B1160" s="769"/>
      <c r="C1160" s="769"/>
      <c r="D1160" s="769"/>
      <c r="E1160" s="769"/>
      <c r="F1160" s="769"/>
    </row>
    <row r="1161" spans="2:6">
      <c r="B1161" s="769"/>
      <c r="C1161" s="769"/>
      <c r="D1161" s="769"/>
      <c r="E1161" s="769"/>
      <c r="F1161" s="769"/>
    </row>
    <row r="1162" spans="2:6">
      <c r="B1162" s="769"/>
      <c r="C1162" s="769"/>
      <c r="D1162" s="769"/>
      <c r="E1162" s="769"/>
      <c r="F1162" s="769"/>
    </row>
    <row r="1163" spans="2:6">
      <c r="B1163" s="769"/>
      <c r="C1163" s="769"/>
      <c r="D1163" s="769"/>
      <c r="E1163" s="769"/>
      <c r="F1163" s="769"/>
    </row>
    <row r="1164" spans="2:6">
      <c r="B1164" s="769"/>
      <c r="C1164" s="769"/>
      <c r="D1164" s="769"/>
      <c r="E1164" s="769"/>
      <c r="F1164" s="769"/>
    </row>
    <row r="1165" spans="2:6">
      <c r="B1165" s="769"/>
      <c r="C1165" s="769"/>
      <c r="D1165" s="769"/>
      <c r="E1165" s="769"/>
      <c r="F1165" s="769"/>
    </row>
    <row r="1166" spans="2:6">
      <c r="B1166" s="769"/>
      <c r="C1166" s="769"/>
      <c r="D1166" s="769"/>
      <c r="E1166" s="769"/>
      <c r="F1166" s="769"/>
    </row>
    <row r="1167" spans="2:6">
      <c r="B1167" s="769"/>
      <c r="C1167" s="769"/>
      <c r="D1167" s="769"/>
      <c r="E1167" s="769"/>
      <c r="F1167" s="769"/>
    </row>
    <row r="1168" spans="2:6">
      <c r="B1168" s="769"/>
      <c r="C1168" s="769"/>
      <c r="D1168" s="769"/>
      <c r="E1168" s="769"/>
      <c r="F1168" s="769"/>
    </row>
    <row r="1169" spans="2:6">
      <c r="B1169" s="769"/>
      <c r="C1169" s="769"/>
      <c r="D1169" s="769"/>
      <c r="E1169" s="769"/>
      <c r="F1169" s="769"/>
    </row>
    <row r="1170" spans="2:6">
      <c r="B1170" s="769"/>
      <c r="C1170" s="769"/>
      <c r="D1170" s="769"/>
      <c r="E1170" s="769"/>
      <c r="F1170" s="769"/>
    </row>
    <row r="1171" spans="2:6">
      <c r="B1171" s="769"/>
      <c r="C1171" s="769"/>
      <c r="D1171" s="769"/>
      <c r="E1171" s="769"/>
      <c r="F1171" s="769"/>
    </row>
    <row r="1172" spans="2:6">
      <c r="B1172" s="769"/>
      <c r="C1172" s="769"/>
      <c r="D1172" s="769"/>
      <c r="E1172" s="769"/>
      <c r="F1172" s="769"/>
    </row>
    <row r="1173" spans="2:6">
      <c r="B1173" s="769"/>
      <c r="C1173" s="769"/>
      <c r="D1173" s="769"/>
      <c r="E1173" s="769"/>
      <c r="F1173" s="769"/>
    </row>
    <row r="1174" spans="2:6">
      <c r="B1174" s="769"/>
      <c r="C1174" s="769"/>
      <c r="D1174" s="769"/>
      <c r="E1174" s="769"/>
      <c r="F1174" s="769"/>
    </row>
    <row r="1175" spans="2:6">
      <c r="B1175" s="769"/>
      <c r="C1175" s="769"/>
      <c r="D1175" s="769"/>
      <c r="E1175" s="769"/>
      <c r="F1175" s="769"/>
    </row>
    <row r="1176" spans="2:6">
      <c r="B1176" s="769"/>
      <c r="C1176" s="769"/>
      <c r="D1176" s="769"/>
      <c r="E1176" s="769"/>
      <c r="F1176" s="769"/>
    </row>
    <row r="1177" spans="2:6">
      <c r="B1177" s="769"/>
      <c r="C1177" s="769"/>
      <c r="D1177" s="769"/>
      <c r="E1177" s="769"/>
      <c r="F1177" s="769"/>
    </row>
    <row r="1178" spans="2:6">
      <c r="B1178" s="769"/>
      <c r="C1178" s="769"/>
      <c r="D1178" s="769"/>
      <c r="E1178" s="769"/>
      <c r="F1178" s="769"/>
    </row>
    <row r="1179" spans="2:6">
      <c r="B1179" s="769"/>
      <c r="C1179" s="769"/>
      <c r="D1179" s="769"/>
      <c r="E1179" s="769"/>
      <c r="F1179" s="769"/>
    </row>
    <row r="1180" spans="2:6">
      <c r="B1180" s="769"/>
      <c r="C1180" s="769"/>
      <c r="D1180" s="769"/>
      <c r="E1180" s="769"/>
      <c r="F1180" s="769"/>
    </row>
    <row r="1181" spans="2:6">
      <c r="B1181" s="769"/>
      <c r="C1181" s="769"/>
      <c r="D1181" s="769"/>
      <c r="E1181" s="769"/>
      <c r="F1181" s="769"/>
    </row>
    <row r="1182" spans="2:6">
      <c r="B1182" s="769"/>
      <c r="C1182" s="769"/>
      <c r="D1182" s="769"/>
      <c r="E1182" s="769"/>
      <c r="F1182" s="769"/>
    </row>
    <row r="1183" spans="2:6">
      <c r="B1183" s="769"/>
      <c r="C1183" s="769"/>
      <c r="D1183" s="769"/>
      <c r="E1183" s="769"/>
      <c r="F1183" s="769"/>
    </row>
    <row r="1184" spans="2:6">
      <c r="B1184" s="769"/>
      <c r="C1184" s="769"/>
      <c r="D1184" s="769"/>
      <c r="E1184" s="769"/>
      <c r="F1184" s="769"/>
    </row>
    <row r="1185" spans="2:6">
      <c r="B1185" s="769"/>
      <c r="C1185" s="769"/>
      <c r="D1185" s="769"/>
      <c r="E1185" s="769"/>
      <c r="F1185" s="769"/>
    </row>
    <row r="1186" spans="2:6">
      <c r="B1186" s="769"/>
      <c r="C1186" s="769"/>
      <c r="D1186" s="769"/>
      <c r="E1186" s="769"/>
      <c r="F1186" s="769"/>
    </row>
    <row r="1187" spans="2:6">
      <c r="B1187" s="769"/>
      <c r="C1187" s="769"/>
      <c r="D1187" s="769"/>
      <c r="E1187" s="769"/>
      <c r="F1187" s="769"/>
    </row>
    <row r="1188" spans="2:6">
      <c r="B1188" s="769"/>
      <c r="C1188" s="769"/>
      <c r="D1188" s="769"/>
      <c r="E1188" s="769"/>
      <c r="F1188" s="769"/>
    </row>
    <row r="1189" spans="2:6">
      <c r="B1189" s="769"/>
      <c r="C1189" s="769"/>
      <c r="D1189" s="769"/>
      <c r="E1189" s="769"/>
      <c r="F1189" s="769"/>
    </row>
    <row r="1190" spans="2:6">
      <c r="B1190" s="769"/>
      <c r="C1190" s="769"/>
      <c r="D1190" s="769"/>
      <c r="E1190" s="769"/>
      <c r="F1190" s="769"/>
    </row>
    <row r="1191" spans="2:6">
      <c r="B1191" s="769"/>
      <c r="C1191" s="769"/>
      <c r="D1191" s="769"/>
      <c r="E1191" s="769"/>
      <c r="F1191" s="769"/>
    </row>
    <row r="1192" spans="2:6">
      <c r="B1192" s="769"/>
      <c r="C1192" s="769"/>
      <c r="D1192" s="769"/>
      <c r="E1192" s="769"/>
      <c r="F1192" s="769"/>
    </row>
    <row r="1193" spans="2:6">
      <c r="B1193" s="769"/>
      <c r="C1193" s="769"/>
      <c r="D1193" s="769"/>
      <c r="E1193" s="769"/>
      <c r="F1193" s="769"/>
    </row>
    <row r="1194" spans="2:6">
      <c r="B1194" s="769"/>
      <c r="C1194" s="769"/>
      <c r="D1194" s="769"/>
      <c r="E1194" s="769"/>
      <c r="F1194" s="769"/>
    </row>
    <row r="1195" spans="2:6">
      <c r="B1195" s="769"/>
      <c r="C1195" s="769"/>
      <c r="D1195" s="769"/>
      <c r="E1195" s="769"/>
      <c r="F1195" s="769"/>
    </row>
    <row r="1196" spans="2:6">
      <c r="B1196" s="769"/>
      <c r="C1196" s="769"/>
      <c r="D1196" s="769"/>
      <c r="E1196" s="769"/>
      <c r="F1196" s="769"/>
    </row>
    <row r="1197" spans="2:6">
      <c r="B1197" s="769"/>
      <c r="C1197" s="769"/>
      <c r="D1197" s="769"/>
      <c r="E1197" s="769"/>
      <c r="F1197" s="769"/>
    </row>
    <row r="1198" spans="2:6">
      <c r="B1198" s="769"/>
      <c r="C1198" s="769"/>
      <c r="D1198" s="769"/>
      <c r="E1198" s="769"/>
      <c r="F1198" s="769"/>
    </row>
    <row r="1199" spans="2:6">
      <c r="B1199" s="769"/>
      <c r="C1199" s="769"/>
      <c r="D1199" s="769"/>
      <c r="E1199" s="769"/>
      <c r="F1199" s="769"/>
    </row>
    <row r="1200" spans="2:6">
      <c r="B1200" s="769"/>
      <c r="C1200" s="769"/>
      <c r="D1200" s="769"/>
      <c r="E1200" s="769"/>
      <c r="F1200" s="769"/>
    </row>
    <row r="1201" spans="2:6">
      <c r="B1201" s="769"/>
      <c r="C1201" s="769"/>
      <c r="D1201" s="769"/>
      <c r="E1201" s="769"/>
      <c r="F1201" s="769"/>
    </row>
    <row r="1202" spans="2:6">
      <c r="B1202" s="769"/>
      <c r="C1202" s="769"/>
      <c r="D1202" s="769"/>
      <c r="E1202" s="769"/>
      <c r="F1202" s="769"/>
    </row>
    <row r="1203" spans="2:6">
      <c r="B1203" s="769"/>
      <c r="C1203" s="769"/>
      <c r="D1203" s="769"/>
      <c r="E1203" s="769"/>
      <c r="F1203" s="769"/>
    </row>
    <row r="1204" spans="2:6">
      <c r="B1204" s="769"/>
      <c r="C1204" s="769"/>
      <c r="D1204" s="769"/>
      <c r="E1204" s="769"/>
      <c r="F1204" s="769"/>
    </row>
    <row r="1205" spans="2:6">
      <c r="B1205" s="769"/>
      <c r="C1205" s="769"/>
      <c r="D1205" s="769"/>
      <c r="E1205" s="769"/>
      <c r="F1205" s="769"/>
    </row>
    <row r="1206" spans="2:6">
      <c r="B1206" s="769"/>
      <c r="C1206" s="769"/>
      <c r="D1206" s="769"/>
      <c r="E1206" s="769"/>
      <c r="F1206" s="769"/>
    </row>
    <row r="1207" spans="2:6">
      <c r="B1207" s="769"/>
      <c r="C1207" s="769"/>
      <c r="D1207" s="769"/>
      <c r="E1207" s="769"/>
      <c r="F1207" s="769"/>
    </row>
    <row r="1208" spans="2:6">
      <c r="B1208" s="769"/>
      <c r="C1208" s="769"/>
      <c r="D1208" s="769"/>
      <c r="E1208" s="769"/>
      <c r="F1208" s="769"/>
    </row>
    <row r="1209" spans="2:6">
      <c r="B1209" s="769"/>
      <c r="C1209" s="769"/>
      <c r="D1209" s="769"/>
      <c r="E1209" s="769"/>
      <c r="F1209" s="769"/>
    </row>
    <row r="1210" spans="2:6">
      <c r="B1210" s="769"/>
      <c r="C1210" s="769"/>
      <c r="D1210" s="769"/>
      <c r="E1210" s="769"/>
      <c r="F1210" s="769"/>
    </row>
    <row r="1211" spans="2:6">
      <c r="B1211" s="769"/>
      <c r="C1211" s="769"/>
      <c r="D1211" s="769"/>
      <c r="E1211" s="769"/>
      <c r="F1211" s="769"/>
    </row>
    <row r="1212" spans="2:6">
      <c r="B1212" s="769"/>
      <c r="C1212" s="769"/>
      <c r="D1212" s="769"/>
      <c r="E1212" s="769"/>
      <c r="F1212" s="769"/>
    </row>
    <row r="1213" spans="2:6">
      <c r="B1213" s="769"/>
      <c r="C1213" s="769"/>
      <c r="D1213" s="769"/>
      <c r="E1213" s="769"/>
      <c r="F1213" s="769"/>
    </row>
    <row r="1214" spans="2:6">
      <c r="B1214" s="769"/>
      <c r="C1214" s="769"/>
      <c r="D1214" s="769"/>
      <c r="E1214" s="769"/>
      <c r="F1214" s="769"/>
    </row>
    <row r="1215" spans="2:6">
      <c r="B1215" s="769"/>
      <c r="C1215" s="769"/>
      <c r="D1215" s="769"/>
      <c r="E1215" s="769"/>
      <c r="F1215" s="769"/>
    </row>
    <row r="1216" spans="2:6">
      <c r="B1216" s="769"/>
      <c r="C1216" s="769"/>
      <c r="D1216" s="769"/>
      <c r="E1216" s="769"/>
      <c r="F1216" s="769"/>
    </row>
    <row r="1217" spans="2:6">
      <c r="B1217" s="769"/>
      <c r="C1217" s="769"/>
      <c r="D1217" s="769"/>
      <c r="E1217" s="769"/>
      <c r="F1217" s="769"/>
    </row>
    <row r="1218" spans="2:6">
      <c r="B1218" s="769"/>
      <c r="C1218" s="769"/>
      <c r="D1218" s="769"/>
      <c r="E1218" s="769"/>
      <c r="F1218" s="769"/>
    </row>
    <row r="1219" spans="2:6">
      <c r="B1219" s="769"/>
      <c r="C1219" s="769"/>
      <c r="D1219" s="769"/>
      <c r="E1219" s="769"/>
      <c r="F1219" s="769"/>
    </row>
    <row r="1220" spans="2:6">
      <c r="B1220" s="769"/>
      <c r="C1220" s="769"/>
      <c r="D1220" s="769"/>
      <c r="E1220" s="769"/>
      <c r="F1220" s="769"/>
    </row>
    <row r="1221" spans="2:6">
      <c r="B1221" s="769"/>
      <c r="C1221" s="769"/>
      <c r="D1221" s="769"/>
      <c r="E1221" s="769"/>
      <c r="F1221" s="769"/>
    </row>
    <row r="1222" spans="2:6">
      <c r="B1222" s="769"/>
      <c r="C1222" s="769"/>
      <c r="D1222" s="769"/>
      <c r="E1222" s="769"/>
      <c r="F1222" s="769"/>
    </row>
    <row r="1223" spans="2:6">
      <c r="B1223" s="769"/>
      <c r="C1223" s="769"/>
      <c r="D1223" s="769"/>
      <c r="E1223" s="769"/>
      <c r="F1223" s="769"/>
    </row>
    <row r="1224" spans="2:6">
      <c r="B1224" s="769"/>
      <c r="C1224" s="769"/>
      <c r="D1224" s="769"/>
      <c r="E1224" s="769"/>
      <c r="F1224" s="769"/>
    </row>
    <row r="1225" spans="2:6">
      <c r="B1225" s="769"/>
      <c r="C1225" s="769"/>
      <c r="D1225" s="769"/>
      <c r="E1225" s="769"/>
      <c r="F1225" s="769"/>
    </row>
    <row r="1226" spans="2:6">
      <c r="B1226" s="769"/>
      <c r="C1226" s="769"/>
      <c r="D1226" s="769"/>
      <c r="E1226" s="769"/>
      <c r="F1226" s="769"/>
    </row>
    <row r="1227" spans="2:6">
      <c r="B1227" s="769"/>
      <c r="C1227" s="769"/>
      <c r="D1227" s="769"/>
      <c r="E1227" s="769"/>
      <c r="F1227" s="769"/>
    </row>
    <row r="1228" spans="2:6">
      <c r="B1228" s="769"/>
      <c r="C1228" s="769"/>
      <c r="D1228" s="769"/>
      <c r="E1228" s="769"/>
      <c r="F1228" s="769"/>
    </row>
    <row r="1229" spans="2:6">
      <c r="B1229" s="769"/>
      <c r="C1229" s="769"/>
      <c r="D1229" s="769"/>
      <c r="E1229" s="769"/>
      <c r="F1229" s="769"/>
    </row>
    <row r="1230" spans="2:6">
      <c r="B1230" s="769"/>
      <c r="C1230" s="769"/>
      <c r="D1230" s="769"/>
      <c r="E1230" s="769"/>
      <c r="F1230" s="769"/>
    </row>
    <row r="1231" spans="2:6">
      <c r="B1231" s="769"/>
      <c r="C1231" s="769"/>
      <c r="D1231" s="769"/>
      <c r="E1231" s="769"/>
      <c r="F1231" s="769"/>
    </row>
    <row r="1232" spans="2:6">
      <c r="B1232" s="769"/>
      <c r="C1232" s="769"/>
      <c r="D1232" s="769"/>
      <c r="E1232" s="769"/>
      <c r="F1232" s="769"/>
    </row>
    <row r="1233" spans="2:6">
      <c r="B1233" s="769"/>
      <c r="C1233" s="769"/>
      <c r="D1233" s="769"/>
      <c r="E1233" s="769"/>
      <c r="F1233" s="769"/>
    </row>
    <row r="1234" spans="2:6">
      <c r="B1234" s="769"/>
      <c r="C1234" s="769"/>
      <c r="D1234" s="769"/>
      <c r="E1234" s="769"/>
      <c r="F1234" s="769"/>
    </row>
    <row r="1235" spans="2:6">
      <c r="B1235" s="769"/>
      <c r="C1235" s="769"/>
      <c r="D1235" s="769"/>
      <c r="E1235" s="769"/>
      <c r="F1235" s="769"/>
    </row>
    <row r="1236" spans="2:6">
      <c r="B1236" s="769"/>
      <c r="C1236" s="769"/>
      <c r="D1236" s="769"/>
      <c r="E1236" s="769"/>
      <c r="F1236" s="769"/>
    </row>
    <row r="1237" spans="2:6">
      <c r="B1237" s="769"/>
      <c r="C1237" s="769"/>
      <c r="D1237" s="769"/>
      <c r="E1237" s="769"/>
      <c r="F1237" s="769"/>
    </row>
    <row r="1238" spans="2:6">
      <c r="B1238" s="769"/>
      <c r="C1238" s="769"/>
      <c r="D1238" s="769"/>
      <c r="E1238" s="769"/>
      <c r="F1238" s="769"/>
    </row>
    <row r="1239" spans="2:6">
      <c r="B1239" s="769"/>
      <c r="C1239" s="769"/>
      <c r="D1239" s="769"/>
      <c r="E1239" s="769"/>
      <c r="F1239" s="769"/>
    </row>
    <row r="1240" spans="2:6">
      <c r="B1240" s="769"/>
      <c r="C1240" s="769"/>
      <c r="D1240" s="769"/>
      <c r="E1240" s="769"/>
      <c r="F1240" s="769"/>
    </row>
    <row r="1241" spans="2:6">
      <c r="B1241" s="769"/>
      <c r="C1241" s="769"/>
      <c r="D1241" s="769"/>
      <c r="E1241" s="769"/>
      <c r="F1241" s="769"/>
    </row>
    <row r="1242" spans="2:6">
      <c r="B1242" s="769"/>
      <c r="C1242" s="769"/>
      <c r="D1242" s="769"/>
      <c r="E1242" s="769"/>
      <c r="F1242" s="769"/>
    </row>
    <row r="1243" spans="2:6">
      <c r="B1243" s="769"/>
      <c r="C1243" s="769"/>
      <c r="D1243" s="769"/>
      <c r="E1243" s="769"/>
      <c r="F1243" s="769"/>
    </row>
    <row r="1244" spans="2:6">
      <c r="B1244" s="769"/>
      <c r="C1244" s="769"/>
      <c r="D1244" s="769"/>
      <c r="E1244" s="769"/>
      <c r="F1244" s="769"/>
    </row>
    <row r="1245" spans="2:6">
      <c r="B1245" s="769"/>
      <c r="C1245" s="769"/>
      <c r="D1245" s="769"/>
      <c r="E1245" s="769"/>
      <c r="F1245" s="769"/>
    </row>
    <row r="1246" spans="2:6">
      <c r="B1246" s="769"/>
      <c r="C1246" s="769"/>
      <c r="D1246" s="769"/>
      <c r="E1246" s="769"/>
      <c r="F1246" s="769"/>
    </row>
    <row r="1247" spans="2:6">
      <c r="B1247" s="769"/>
      <c r="C1247" s="769"/>
      <c r="D1247" s="769"/>
      <c r="E1247" s="769"/>
      <c r="F1247" s="769"/>
    </row>
    <row r="1248" spans="2:6">
      <c r="B1248" s="769"/>
      <c r="C1248" s="769"/>
      <c r="D1248" s="769"/>
      <c r="E1248" s="769"/>
      <c r="F1248" s="769"/>
    </row>
    <row r="1249" spans="2:6">
      <c r="B1249" s="769"/>
      <c r="C1249" s="769"/>
      <c r="D1249" s="769"/>
      <c r="E1249" s="769"/>
      <c r="F1249" s="769"/>
    </row>
    <row r="1250" spans="2:6">
      <c r="B1250" s="769"/>
      <c r="C1250" s="769"/>
      <c r="D1250" s="769"/>
      <c r="E1250" s="769"/>
      <c r="F1250" s="769"/>
    </row>
    <row r="1251" spans="2:6">
      <c r="B1251" s="769"/>
      <c r="C1251" s="769"/>
      <c r="D1251" s="769"/>
      <c r="E1251" s="769"/>
      <c r="F1251" s="769"/>
    </row>
    <row r="1252" spans="2:6">
      <c r="B1252" s="769"/>
      <c r="C1252" s="769"/>
      <c r="D1252" s="769"/>
      <c r="E1252" s="769"/>
      <c r="F1252" s="769"/>
    </row>
    <row r="1253" spans="2:6">
      <c r="B1253" s="769"/>
      <c r="C1253" s="769"/>
      <c r="D1253" s="769"/>
      <c r="E1253" s="769"/>
      <c r="F1253" s="769"/>
    </row>
    <row r="1254" spans="2:6">
      <c r="B1254" s="769"/>
      <c r="C1254" s="769"/>
      <c r="D1254" s="769"/>
      <c r="E1254" s="769"/>
      <c r="F1254" s="769"/>
    </row>
    <row r="1255" spans="2:6">
      <c r="B1255" s="769"/>
      <c r="C1255" s="769"/>
      <c r="D1255" s="769"/>
      <c r="E1255" s="769"/>
      <c r="F1255" s="769"/>
    </row>
    <row r="1256" spans="2:6">
      <c r="B1256" s="769"/>
      <c r="C1256" s="769"/>
      <c r="D1256" s="769"/>
      <c r="E1256" s="769"/>
      <c r="F1256" s="769"/>
    </row>
    <row r="1257" spans="2:6">
      <c r="B1257" s="769"/>
      <c r="C1257" s="769"/>
      <c r="D1257" s="769"/>
      <c r="E1257" s="769"/>
      <c r="F1257" s="769"/>
    </row>
    <row r="1258" spans="2:6">
      <c r="B1258" s="769"/>
      <c r="C1258" s="769"/>
      <c r="D1258" s="769"/>
      <c r="E1258" s="769"/>
      <c r="F1258" s="769"/>
    </row>
    <row r="1259" spans="2:6">
      <c r="B1259" s="769"/>
      <c r="C1259" s="769"/>
      <c r="D1259" s="769"/>
      <c r="E1259" s="769"/>
      <c r="F1259" s="769"/>
    </row>
    <row r="1260" spans="2:6">
      <c r="B1260" s="769"/>
      <c r="C1260" s="769"/>
      <c r="D1260" s="769"/>
      <c r="E1260" s="769"/>
      <c r="F1260" s="769"/>
    </row>
    <row r="1261" spans="2:6">
      <c r="B1261" s="769"/>
      <c r="C1261" s="769"/>
      <c r="D1261" s="769"/>
      <c r="E1261" s="769"/>
      <c r="F1261" s="769"/>
    </row>
    <row r="1262" spans="2:6">
      <c r="B1262" s="769"/>
      <c r="C1262" s="769"/>
      <c r="D1262" s="769"/>
      <c r="E1262" s="769"/>
      <c r="F1262" s="769"/>
    </row>
    <row r="1263" spans="2:6">
      <c r="B1263" s="769"/>
      <c r="C1263" s="769"/>
      <c r="D1263" s="769"/>
      <c r="E1263" s="769"/>
      <c r="F1263" s="769"/>
    </row>
    <row r="1264" spans="2:6">
      <c r="B1264" s="769"/>
      <c r="C1264" s="769"/>
      <c r="D1264" s="769"/>
      <c r="E1264" s="769"/>
      <c r="F1264" s="769"/>
    </row>
    <row r="1265" spans="2:6">
      <c r="B1265" s="769"/>
      <c r="C1265" s="769"/>
      <c r="D1265" s="769"/>
      <c r="E1265" s="769"/>
      <c r="F1265" s="769"/>
    </row>
    <row r="1266" spans="2:6">
      <c r="B1266" s="769"/>
      <c r="C1266" s="769"/>
      <c r="D1266" s="769"/>
      <c r="E1266" s="769"/>
      <c r="F1266" s="769"/>
    </row>
    <row r="1267" spans="2:6">
      <c r="B1267" s="769"/>
      <c r="C1267" s="769"/>
      <c r="D1267" s="769"/>
      <c r="E1267" s="769"/>
      <c r="F1267" s="769"/>
    </row>
    <row r="1268" spans="2:6">
      <c r="B1268" s="769"/>
      <c r="C1268" s="769"/>
      <c r="D1268" s="769"/>
      <c r="E1268" s="769"/>
      <c r="F1268" s="769"/>
    </row>
    <row r="1269" spans="2:6">
      <c r="B1269" s="769"/>
      <c r="C1269" s="769"/>
      <c r="D1269" s="769"/>
      <c r="E1269" s="769"/>
      <c r="F1269" s="769"/>
    </row>
    <row r="1270" spans="2:6">
      <c r="B1270" s="769"/>
      <c r="C1270" s="769"/>
      <c r="D1270" s="769"/>
      <c r="E1270" s="769"/>
      <c r="F1270" s="769"/>
    </row>
    <row r="1271" spans="2:6">
      <c r="B1271" s="769"/>
      <c r="C1271" s="769"/>
      <c r="D1271" s="769"/>
      <c r="E1271" s="769"/>
      <c r="F1271" s="769"/>
    </row>
    <row r="1272" spans="2:6">
      <c r="B1272" s="769"/>
      <c r="C1272" s="769"/>
      <c r="D1272" s="769"/>
      <c r="E1272" s="769"/>
      <c r="F1272" s="769"/>
    </row>
    <row r="1273" spans="2:6">
      <c r="B1273" s="769"/>
      <c r="C1273" s="769"/>
      <c r="D1273" s="769"/>
      <c r="E1273" s="769"/>
      <c r="F1273" s="769"/>
    </row>
    <row r="1274" spans="2:6">
      <c r="B1274" s="769"/>
      <c r="C1274" s="769"/>
      <c r="D1274" s="769"/>
      <c r="E1274" s="769"/>
      <c r="F1274" s="769"/>
    </row>
    <row r="1275" spans="2:6">
      <c r="B1275" s="769"/>
      <c r="C1275" s="769"/>
      <c r="D1275" s="769"/>
      <c r="E1275" s="769"/>
      <c r="F1275" s="769"/>
    </row>
    <row r="1276" spans="2:6">
      <c r="B1276" s="769"/>
      <c r="C1276" s="769"/>
      <c r="D1276" s="769"/>
      <c r="E1276" s="769"/>
      <c r="F1276" s="769"/>
    </row>
    <row r="1277" spans="2:6">
      <c r="B1277" s="769"/>
      <c r="C1277" s="769"/>
      <c r="D1277" s="769"/>
      <c r="E1277" s="769"/>
      <c r="F1277" s="769"/>
    </row>
    <row r="1278" spans="2:6">
      <c r="B1278" s="769"/>
      <c r="C1278" s="769"/>
      <c r="D1278" s="769"/>
      <c r="E1278" s="769"/>
      <c r="F1278" s="769"/>
    </row>
    <row r="1279" spans="2:6">
      <c r="B1279" s="769"/>
      <c r="C1279" s="769"/>
      <c r="D1279" s="769"/>
      <c r="E1279" s="769"/>
      <c r="F1279" s="769"/>
    </row>
    <row r="1280" spans="2:6">
      <c r="B1280" s="769"/>
      <c r="C1280" s="769"/>
      <c r="D1280" s="769"/>
      <c r="E1280" s="769"/>
      <c r="F1280" s="769"/>
    </row>
    <row r="1281" spans="2:6">
      <c r="B1281" s="769"/>
      <c r="C1281" s="769"/>
      <c r="D1281" s="769"/>
      <c r="E1281" s="769"/>
      <c r="F1281" s="769"/>
    </row>
    <row r="1282" spans="2:6">
      <c r="B1282" s="769"/>
      <c r="C1282" s="769"/>
      <c r="D1282" s="769"/>
      <c r="E1282" s="769"/>
      <c r="F1282" s="769"/>
    </row>
    <row r="1283" spans="2:6">
      <c r="B1283" s="769"/>
      <c r="C1283" s="769"/>
      <c r="D1283" s="769"/>
      <c r="E1283" s="769"/>
      <c r="F1283" s="769"/>
    </row>
    <row r="1284" spans="2:6">
      <c r="B1284" s="769"/>
      <c r="C1284" s="769"/>
      <c r="D1284" s="769"/>
      <c r="E1284" s="769"/>
      <c r="F1284" s="769"/>
    </row>
    <row r="1285" spans="2:6">
      <c r="B1285" s="769"/>
      <c r="C1285" s="769"/>
      <c r="D1285" s="769"/>
      <c r="E1285" s="769"/>
      <c r="F1285" s="769"/>
    </row>
    <row r="1286" spans="2:6">
      <c r="B1286" s="769"/>
      <c r="C1286" s="769"/>
      <c r="D1286" s="769"/>
      <c r="E1286" s="769"/>
      <c r="F1286" s="769"/>
    </row>
    <row r="1287" spans="2:6">
      <c r="B1287" s="769"/>
      <c r="C1287" s="769"/>
      <c r="D1287" s="769"/>
      <c r="E1287" s="769"/>
      <c r="F1287" s="769"/>
    </row>
    <row r="1288" spans="2:6">
      <c r="B1288" s="769"/>
      <c r="C1288" s="769"/>
      <c r="D1288" s="769"/>
      <c r="E1288" s="769"/>
      <c r="F1288" s="769"/>
    </row>
    <row r="1289" spans="2:6">
      <c r="B1289" s="769"/>
      <c r="C1289" s="769"/>
      <c r="D1289" s="769"/>
      <c r="E1289" s="769"/>
      <c r="F1289" s="769"/>
    </row>
    <row r="1290" spans="2:6">
      <c r="B1290" s="769"/>
      <c r="C1290" s="769"/>
      <c r="D1290" s="769"/>
      <c r="E1290" s="769"/>
      <c r="F1290" s="769"/>
    </row>
    <row r="1291" spans="2:6">
      <c r="B1291" s="769"/>
      <c r="C1291" s="769"/>
      <c r="D1291" s="769"/>
      <c r="E1291" s="769"/>
      <c r="F1291" s="769"/>
    </row>
    <row r="1292" spans="2:6">
      <c r="B1292" s="769"/>
      <c r="C1292" s="769"/>
      <c r="D1292" s="769"/>
      <c r="E1292" s="769"/>
      <c r="F1292" s="769"/>
    </row>
    <row r="1293" spans="2:6">
      <c r="B1293" s="769"/>
      <c r="C1293" s="769"/>
      <c r="D1293" s="769"/>
      <c r="E1293" s="769"/>
      <c r="F1293" s="769"/>
    </row>
    <row r="1294" spans="2:6">
      <c r="B1294" s="769"/>
      <c r="C1294" s="769"/>
      <c r="D1294" s="769"/>
      <c r="E1294" s="769"/>
      <c r="F1294" s="769"/>
    </row>
    <row r="1295" spans="2:6">
      <c r="B1295" s="769"/>
      <c r="C1295" s="769"/>
      <c r="D1295" s="769"/>
      <c r="E1295" s="769"/>
      <c r="F1295" s="769"/>
    </row>
    <row r="1296" spans="2:6">
      <c r="B1296" s="769"/>
      <c r="C1296" s="769"/>
      <c r="D1296" s="769"/>
      <c r="E1296" s="769"/>
      <c r="F1296" s="769"/>
    </row>
    <row r="1297" spans="2:6">
      <c r="B1297" s="769"/>
      <c r="C1297" s="769"/>
      <c r="D1297" s="769"/>
      <c r="E1297" s="769"/>
      <c r="F1297" s="769"/>
    </row>
    <row r="1298" spans="2:6">
      <c r="B1298" s="769"/>
      <c r="C1298" s="769"/>
      <c r="D1298" s="769"/>
      <c r="E1298" s="769"/>
      <c r="F1298" s="769"/>
    </row>
    <row r="1299" spans="2:6">
      <c r="B1299" s="769"/>
      <c r="C1299" s="769"/>
      <c r="D1299" s="769"/>
      <c r="E1299" s="769"/>
      <c r="F1299" s="769"/>
    </row>
    <row r="1300" spans="2:6">
      <c r="B1300" s="769"/>
      <c r="C1300" s="769"/>
      <c r="D1300" s="769"/>
      <c r="E1300" s="769"/>
      <c r="F1300" s="769"/>
    </row>
    <row r="1301" spans="2:6">
      <c r="B1301" s="769"/>
      <c r="C1301" s="769"/>
      <c r="D1301" s="769"/>
      <c r="E1301" s="769"/>
      <c r="F1301" s="769"/>
    </row>
    <row r="1302" spans="2:6">
      <c r="B1302" s="769"/>
      <c r="C1302" s="769"/>
      <c r="D1302" s="769"/>
      <c r="E1302" s="769"/>
      <c r="F1302" s="769"/>
    </row>
    <row r="1303" spans="2:6">
      <c r="B1303" s="769"/>
      <c r="C1303" s="769"/>
      <c r="D1303" s="769"/>
      <c r="E1303" s="769"/>
      <c r="F1303" s="769"/>
    </row>
    <row r="1304" spans="2:6">
      <c r="B1304" s="769"/>
      <c r="C1304" s="769"/>
      <c r="D1304" s="769"/>
      <c r="E1304" s="769"/>
      <c r="F1304" s="769"/>
    </row>
    <row r="1305" spans="2:6">
      <c r="B1305" s="769"/>
      <c r="C1305" s="769"/>
      <c r="D1305" s="769"/>
      <c r="E1305" s="769"/>
      <c r="F1305" s="769"/>
    </row>
    <row r="1306" spans="2:6">
      <c r="B1306" s="769"/>
      <c r="C1306" s="769"/>
      <c r="D1306" s="769"/>
      <c r="E1306" s="769"/>
      <c r="F1306" s="769"/>
    </row>
    <row r="1307" spans="2:6">
      <c r="B1307" s="769"/>
      <c r="C1307" s="769"/>
      <c r="D1307" s="769"/>
      <c r="E1307" s="769"/>
      <c r="F1307" s="769"/>
    </row>
    <row r="1308" spans="2:6">
      <c r="B1308" s="769"/>
      <c r="C1308" s="769"/>
      <c r="D1308" s="769"/>
      <c r="E1308" s="769"/>
      <c r="F1308" s="769"/>
    </row>
    <row r="1309" spans="2:6">
      <c r="B1309" s="769"/>
      <c r="C1309" s="769"/>
      <c r="D1309" s="769"/>
      <c r="E1309" s="769"/>
      <c r="F1309" s="769"/>
    </row>
    <row r="1310" spans="2:6">
      <c r="B1310" s="769"/>
      <c r="C1310" s="769"/>
      <c r="D1310" s="769"/>
      <c r="E1310" s="769"/>
      <c r="F1310" s="769"/>
    </row>
    <row r="1311" spans="2:6">
      <c r="B1311" s="769"/>
      <c r="C1311" s="769"/>
      <c r="D1311" s="769"/>
      <c r="E1311" s="769"/>
      <c r="F1311" s="769"/>
    </row>
    <row r="1312" spans="2:6">
      <c r="B1312" s="769"/>
      <c r="C1312" s="769"/>
      <c r="D1312" s="769"/>
      <c r="E1312" s="769"/>
      <c r="F1312" s="769"/>
    </row>
    <row r="1313" spans="2:6">
      <c r="B1313" s="769"/>
      <c r="C1313" s="769"/>
      <c r="D1313" s="769"/>
      <c r="E1313" s="769"/>
      <c r="F1313" s="769"/>
    </row>
    <row r="1314" spans="2:6">
      <c r="B1314" s="769"/>
      <c r="C1314" s="769"/>
      <c r="D1314" s="769"/>
      <c r="E1314" s="769"/>
      <c r="F1314" s="769"/>
    </row>
    <row r="1315" spans="2:6">
      <c r="B1315" s="769"/>
      <c r="C1315" s="769"/>
      <c r="D1315" s="769"/>
      <c r="E1315" s="769"/>
      <c r="F1315" s="769"/>
    </row>
    <row r="1316" spans="2:6">
      <c r="B1316" s="769"/>
      <c r="C1316" s="769"/>
      <c r="D1316" s="769"/>
      <c r="E1316" s="769"/>
      <c r="F1316" s="769"/>
    </row>
    <row r="1317" spans="2:6">
      <c r="B1317" s="769"/>
      <c r="C1317" s="769"/>
      <c r="D1317" s="769"/>
      <c r="E1317" s="769"/>
      <c r="F1317" s="769"/>
    </row>
    <row r="1318" spans="2:6">
      <c r="B1318" s="769"/>
      <c r="C1318" s="769"/>
      <c r="D1318" s="769"/>
      <c r="E1318" s="769"/>
      <c r="F1318" s="769"/>
    </row>
    <row r="1319" spans="2:6">
      <c r="B1319" s="769"/>
      <c r="C1319" s="769"/>
      <c r="D1319" s="769"/>
      <c r="E1319" s="769"/>
      <c r="F1319" s="769"/>
    </row>
    <row r="1320" spans="2:6">
      <c r="B1320" s="769"/>
      <c r="C1320" s="769"/>
      <c r="D1320" s="769"/>
      <c r="E1320" s="769"/>
      <c r="F1320" s="769"/>
    </row>
    <row r="1321" spans="2:6">
      <c r="B1321" s="769"/>
      <c r="C1321" s="769"/>
      <c r="D1321" s="769"/>
      <c r="E1321" s="769"/>
      <c r="F1321" s="769"/>
    </row>
    <row r="1322" spans="2:6">
      <c r="B1322" s="769"/>
      <c r="C1322" s="769"/>
      <c r="D1322" s="769"/>
      <c r="E1322" s="769"/>
      <c r="F1322" s="769"/>
    </row>
    <row r="1323" spans="2:6">
      <c r="B1323" s="769"/>
      <c r="C1323" s="769"/>
      <c r="D1323" s="769"/>
      <c r="E1323" s="769"/>
      <c r="F1323" s="769"/>
    </row>
    <row r="1324" spans="2:6">
      <c r="B1324" s="769"/>
      <c r="C1324" s="769"/>
      <c r="D1324" s="769"/>
      <c r="E1324" s="769"/>
      <c r="F1324" s="769"/>
    </row>
    <row r="1325" spans="2:6">
      <c r="B1325" s="769"/>
      <c r="C1325" s="769"/>
      <c r="D1325" s="769"/>
      <c r="E1325" s="769"/>
      <c r="F1325" s="769"/>
    </row>
    <row r="1326" spans="2:6">
      <c r="B1326" s="769"/>
      <c r="C1326" s="769"/>
      <c r="D1326" s="769"/>
      <c r="E1326" s="769"/>
      <c r="F1326" s="769"/>
    </row>
    <row r="1327" spans="2:6">
      <c r="B1327" s="769"/>
      <c r="C1327" s="769"/>
      <c r="D1327" s="769"/>
      <c r="E1327" s="769"/>
      <c r="F1327" s="769"/>
    </row>
    <row r="1328" spans="2:6">
      <c r="B1328" s="769"/>
      <c r="C1328" s="769"/>
      <c r="D1328" s="769"/>
      <c r="E1328" s="769"/>
      <c r="F1328" s="769"/>
    </row>
    <row r="1329" spans="2:6">
      <c r="B1329" s="769"/>
      <c r="C1329" s="769"/>
      <c r="D1329" s="769"/>
      <c r="E1329" s="769"/>
      <c r="F1329" s="769"/>
    </row>
    <row r="1330" spans="2:6">
      <c r="B1330" s="769"/>
      <c r="C1330" s="769"/>
      <c r="D1330" s="769"/>
      <c r="E1330" s="769"/>
      <c r="F1330" s="769"/>
    </row>
    <row r="1331" spans="2:6">
      <c r="B1331" s="769"/>
      <c r="C1331" s="769"/>
      <c r="D1331" s="769"/>
      <c r="E1331" s="769"/>
      <c r="F1331" s="769"/>
    </row>
    <row r="1332" spans="2:6">
      <c r="B1332" s="769"/>
      <c r="C1332" s="769"/>
      <c r="D1332" s="769"/>
      <c r="E1332" s="769"/>
      <c r="F1332" s="769"/>
    </row>
    <row r="1333" spans="2:6">
      <c r="B1333" s="769"/>
      <c r="C1333" s="769"/>
      <c r="D1333" s="769"/>
      <c r="E1333" s="769"/>
      <c r="F1333" s="769"/>
    </row>
    <row r="1334" spans="2:6">
      <c r="B1334" s="769"/>
      <c r="C1334" s="769"/>
      <c r="D1334" s="769"/>
      <c r="E1334" s="769"/>
      <c r="F1334" s="769"/>
    </row>
    <row r="1335" spans="2:6">
      <c r="B1335" s="769"/>
      <c r="C1335" s="769"/>
      <c r="D1335" s="769"/>
      <c r="E1335" s="769"/>
      <c r="F1335" s="769"/>
    </row>
    <row r="1336" spans="2:6">
      <c r="B1336" s="769"/>
      <c r="C1336" s="769"/>
      <c r="D1336" s="769"/>
      <c r="E1336" s="769"/>
      <c r="F1336" s="769"/>
    </row>
    <row r="1337" spans="2:6">
      <c r="B1337" s="769"/>
      <c r="C1337" s="769"/>
      <c r="D1337" s="769"/>
      <c r="E1337" s="769"/>
      <c r="F1337" s="769"/>
    </row>
    <row r="1338" spans="2:6">
      <c r="B1338" s="769"/>
      <c r="C1338" s="769"/>
      <c r="D1338" s="769"/>
      <c r="E1338" s="769"/>
      <c r="F1338" s="769"/>
    </row>
    <row r="1339" spans="2:6">
      <c r="B1339" s="769"/>
      <c r="C1339" s="769"/>
      <c r="D1339" s="769"/>
      <c r="E1339" s="769"/>
      <c r="F1339" s="769"/>
    </row>
    <row r="1340" spans="2:6">
      <c r="B1340" s="769"/>
      <c r="C1340" s="769"/>
      <c r="D1340" s="769"/>
      <c r="E1340" s="769"/>
      <c r="F1340" s="769"/>
    </row>
    <row r="1341" spans="2:6">
      <c r="B1341" s="769"/>
      <c r="C1341" s="769"/>
      <c r="D1341" s="769"/>
      <c r="E1341" s="769"/>
      <c r="F1341" s="769"/>
    </row>
    <row r="1342" spans="2:6">
      <c r="B1342" s="769"/>
      <c r="C1342" s="769"/>
      <c r="D1342" s="769"/>
      <c r="E1342" s="769"/>
      <c r="F1342" s="769"/>
    </row>
    <row r="1343" spans="2:6">
      <c r="B1343" s="769"/>
      <c r="C1343" s="769"/>
      <c r="D1343" s="769"/>
      <c r="E1343" s="769"/>
      <c r="F1343" s="769"/>
    </row>
    <row r="1344" spans="2:6">
      <c r="B1344" s="769"/>
      <c r="C1344" s="769"/>
      <c r="D1344" s="769"/>
      <c r="E1344" s="769"/>
      <c r="F1344" s="769"/>
    </row>
    <row r="1345" spans="2:6">
      <c r="B1345" s="769"/>
      <c r="C1345" s="769"/>
      <c r="D1345" s="769"/>
      <c r="E1345" s="769"/>
      <c r="F1345" s="769"/>
    </row>
    <row r="1346" spans="2:6">
      <c r="B1346" s="769"/>
      <c r="C1346" s="769"/>
      <c r="D1346" s="769"/>
      <c r="E1346" s="769"/>
      <c r="F1346" s="769"/>
    </row>
    <row r="1347" spans="2:6">
      <c r="B1347" s="769"/>
      <c r="C1347" s="769"/>
      <c r="D1347" s="769"/>
      <c r="E1347" s="769"/>
      <c r="F1347" s="769"/>
    </row>
    <row r="1348" spans="2:6">
      <c r="B1348" s="769"/>
      <c r="C1348" s="769"/>
      <c r="D1348" s="769"/>
      <c r="E1348" s="769"/>
      <c r="F1348" s="769"/>
    </row>
    <row r="1349" spans="2:6">
      <c r="B1349" s="769"/>
      <c r="C1349" s="769"/>
      <c r="D1349" s="769"/>
      <c r="E1349" s="769"/>
      <c r="F1349" s="769"/>
    </row>
    <row r="1350" spans="2:6">
      <c r="B1350" s="769"/>
      <c r="C1350" s="769"/>
      <c r="D1350" s="769"/>
      <c r="E1350" s="769"/>
      <c r="F1350" s="769"/>
    </row>
    <row r="1351" spans="2:6">
      <c r="B1351" s="769"/>
      <c r="C1351" s="769"/>
      <c r="D1351" s="769"/>
      <c r="E1351" s="769"/>
      <c r="F1351" s="769"/>
    </row>
    <row r="1352" spans="2:6">
      <c r="B1352" s="769"/>
      <c r="C1352" s="769"/>
      <c r="D1352" s="769"/>
      <c r="E1352" s="769"/>
      <c r="F1352" s="769"/>
    </row>
    <row r="1353" spans="2:6">
      <c r="B1353" s="769"/>
      <c r="C1353" s="769"/>
      <c r="D1353" s="769"/>
      <c r="E1353" s="769"/>
      <c r="F1353" s="769"/>
    </row>
    <row r="1354" spans="2:6">
      <c r="B1354" s="769"/>
      <c r="C1354" s="769"/>
      <c r="D1354" s="769"/>
      <c r="E1354" s="769"/>
      <c r="F1354" s="769"/>
    </row>
    <row r="1355" spans="2:6">
      <c r="B1355" s="769"/>
      <c r="C1355" s="769"/>
      <c r="D1355" s="769"/>
      <c r="E1355" s="769"/>
      <c r="F1355" s="769"/>
    </row>
    <row r="1356" spans="2:6">
      <c r="B1356" s="769"/>
      <c r="C1356" s="769"/>
      <c r="D1356" s="769"/>
      <c r="E1356" s="769"/>
      <c r="F1356" s="769"/>
    </row>
    <row r="1357" spans="2:6">
      <c r="B1357" s="769"/>
      <c r="C1357" s="769"/>
      <c r="D1357" s="769"/>
      <c r="E1357" s="769"/>
      <c r="F1357" s="769"/>
    </row>
    <row r="1358" spans="2:6">
      <c r="B1358" s="769"/>
      <c r="C1358" s="769"/>
      <c r="D1358" s="769"/>
      <c r="E1358" s="769"/>
      <c r="F1358" s="769"/>
    </row>
    <row r="1359" spans="2:6">
      <c r="B1359" s="769"/>
      <c r="C1359" s="769"/>
      <c r="D1359" s="769"/>
      <c r="E1359" s="769"/>
      <c r="F1359" s="769"/>
    </row>
    <row r="1360" spans="2:6">
      <c r="B1360" s="769"/>
      <c r="C1360" s="769"/>
      <c r="D1360" s="769"/>
      <c r="E1360" s="769"/>
      <c r="F1360" s="769"/>
    </row>
    <row r="1361" spans="2:6">
      <c r="B1361" s="769"/>
      <c r="C1361" s="769"/>
      <c r="D1361" s="769"/>
      <c r="E1361" s="769"/>
      <c r="F1361" s="769"/>
    </row>
    <row r="1362" spans="2:6">
      <c r="B1362" s="769"/>
      <c r="C1362" s="769"/>
      <c r="D1362" s="769"/>
      <c r="E1362" s="769"/>
      <c r="F1362" s="769"/>
    </row>
    <row r="1363" spans="2:6">
      <c r="B1363" s="769"/>
      <c r="C1363" s="769"/>
      <c r="D1363" s="769"/>
      <c r="E1363" s="769"/>
      <c r="F1363" s="769"/>
    </row>
    <row r="1364" spans="2:6">
      <c r="B1364" s="769"/>
      <c r="C1364" s="769"/>
      <c r="D1364" s="769"/>
      <c r="E1364" s="769"/>
      <c r="F1364" s="769"/>
    </row>
    <row r="1365" spans="2:6">
      <c r="B1365" s="769"/>
      <c r="C1365" s="769"/>
      <c r="D1365" s="769"/>
      <c r="E1365" s="769"/>
      <c r="F1365" s="769"/>
    </row>
    <row r="1366" spans="2:6">
      <c r="B1366" s="769"/>
      <c r="C1366" s="769"/>
      <c r="D1366" s="769"/>
      <c r="E1366" s="769"/>
      <c r="F1366" s="769"/>
    </row>
    <row r="1367" spans="2:6">
      <c r="B1367" s="769"/>
      <c r="C1367" s="769"/>
      <c r="D1367" s="769"/>
      <c r="E1367" s="769"/>
      <c r="F1367" s="769"/>
    </row>
    <row r="1368" spans="2:6">
      <c r="B1368" s="769"/>
      <c r="C1368" s="769"/>
      <c r="D1368" s="769"/>
      <c r="E1368" s="769"/>
      <c r="F1368" s="769"/>
    </row>
    <row r="1369" spans="2:6">
      <c r="B1369" s="769"/>
      <c r="C1369" s="769"/>
      <c r="D1369" s="769"/>
      <c r="E1369" s="769"/>
      <c r="F1369" s="769"/>
    </row>
    <row r="1370" spans="2:6">
      <c r="B1370" s="769"/>
      <c r="C1370" s="769"/>
      <c r="D1370" s="769"/>
      <c r="E1370" s="769"/>
      <c r="F1370" s="769"/>
    </row>
    <row r="1371" spans="2:6">
      <c r="B1371" s="769"/>
      <c r="C1371" s="769"/>
      <c r="D1371" s="769"/>
      <c r="E1371" s="769"/>
      <c r="F1371" s="769"/>
    </row>
    <row r="1372" spans="2:6">
      <c r="B1372" s="769"/>
      <c r="C1372" s="769"/>
      <c r="D1372" s="769"/>
      <c r="E1372" s="769"/>
      <c r="F1372" s="769"/>
    </row>
    <row r="1373" spans="2:6">
      <c r="B1373" s="769"/>
      <c r="C1373" s="769"/>
      <c r="D1373" s="769"/>
      <c r="E1373" s="769"/>
      <c r="F1373" s="769"/>
    </row>
    <row r="1374" spans="2:6">
      <c r="B1374" s="769"/>
      <c r="C1374" s="769"/>
      <c r="D1374" s="769"/>
      <c r="E1374" s="769"/>
      <c r="F1374" s="769"/>
    </row>
    <row r="1375" spans="2:6">
      <c r="B1375" s="769"/>
      <c r="C1375" s="769"/>
      <c r="D1375" s="769"/>
      <c r="E1375" s="769"/>
      <c r="F1375" s="769"/>
    </row>
    <row r="1376" spans="2:6">
      <c r="B1376" s="769"/>
      <c r="C1376" s="769"/>
      <c r="D1376" s="769"/>
      <c r="E1376" s="769"/>
      <c r="F1376" s="769"/>
    </row>
    <row r="1377" spans="2:6">
      <c r="B1377" s="769"/>
      <c r="C1377" s="769"/>
      <c r="D1377" s="769"/>
      <c r="E1377" s="769"/>
      <c r="F1377" s="769"/>
    </row>
    <row r="1378" spans="2:6">
      <c r="B1378" s="769"/>
      <c r="C1378" s="769"/>
      <c r="D1378" s="769"/>
      <c r="E1378" s="769"/>
      <c r="F1378" s="769"/>
    </row>
    <row r="1379" spans="2:6">
      <c r="B1379" s="769"/>
      <c r="C1379" s="769"/>
      <c r="D1379" s="769"/>
      <c r="E1379" s="769"/>
      <c r="F1379" s="769"/>
    </row>
    <row r="1380" spans="2:6">
      <c r="B1380" s="769"/>
      <c r="C1380" s="769"/>
      <c r="D1380" s="769"/>
      <c r="E1380" s="769"/>
      <c r="F1380" s="769"/>
    </row>
    <row r="1381" spans="2:6">
      <c r="B1381" s="769"/>
      <c r="C1381" s="769"/>
      <c r="D1381" s="769"/>
      <c r="E1381" s="769"/>
      <c r="F1381" s="769"/>
    </row>
    <row r="1382" spans="2:6">
      <c r="B1382" s="769"/>
      <c r="C1382" s="769"/>
      <c r="D1382" s="769"/>
      <c r="E1382" s="769"/>
      <c r="F1382" s="769"/>
    </row>
    <row r="1383" spans="2:6">
      <c r="B1383" s="769"/>
      <c r="C1383" s="769"/>
      <c r="D1383" s="769"/>
      <c r="E1383" s="769"/>
      <c r="F1383" s="769"/>
    </row>
    <row r="1384" spans="2:6">
      <c r="B1384" s="769"/>
      <c r="C1384" s="769"/>
      <c r="D1384" s="769"/>
      <c r="E1384" s="769"/>
      <c r="F1384" s="769"/>
    </row>
    <row r="1385" spans="2:6">
      <c r="B1385" s="769"/>
      <c r="C1385" s="769"/>
      <c r="D1385" s="769"/>
      <c r="E1385" s="769"/>
      <c r="F1385" s="769"/>
    </row>
    <row r="1386" spans="2:6">
      <c r="B1386" s="769"/>
      <c r="C1386" s="769"/>
      <c r="D1386" s="769"/>
      <c r="E1386" s="769"/>
      <c r="F1386" s="769"/>
    </row>
    <row r="1387" spans="2:6">
      <c r="B1387" s="769"/>
      <c r="C1387" s="769"/>
      <c r="D1387" s="769"/>
      <c r="E1387" s="769"/>
      <c r="F1387" s="769"/>
    </row>
    <row r="1388" spans="2:6">
      <c r="B1388" s="769"/>
      <c r="C1388" s="769"/>
      <c r="D1388" s="769"/>
      <c r="E1388" s="769"/>
      <c r="F1388" s="769"/>
    </row>
    <row r="1389" spans="2:6">
      <c r="B1389" s="769"/>
      <c r="C1389" s="769"/>
      <c r="D1389" s="769"/>
      <c r="E1389" s="769"/>
      <c r="F1389" s="769"/>
    </row>
    <row r="1390" spans="2:6">
      <c r="B1390" s="769"/>
      <c r="C1390" s="769"/>
      <c r="D1390" s="769"/>
      <c r="E1390" s="769"/>
      <c r="F1390" s="769"/>
    </row>
    <row r="1391" spans="2:6">
      <c r="B1391" s="769"/>
      <c r="C1391" s="769"/>
      <c r="D1391" s="769"/>
      <c r="E1391" s="769"/>
      <c r="F1391" s="769"/>
    </row>
    <row r="1392" spans="2:6">
      <c r="B1392" s="769"/>
      <c r="C1392" s="769"/>
      <c r="D1392" s="769"/>
      <c r="E1392" s="769"/>
      <c r="F1392" s="769"/>
    </row>
    <row r="1393" spans="2:6">
      <c r="B1393" s="769"/>
      <c r="C1393" s="769"/>
      <c r="D1393" s="769"/>
      <c r="E1393" s="769"/>
      <c r="F1393" s="769"/>
    </row>
    <row r="1394" spans="2:6">
      <c r="B1394" s="769"/>
      <c r="C1394" s="769"/>
      <c r="D1394" s="769"/>
      <c r="E1394" s="769"/>
      <c r="F1394" s="769"/>
    </row>
    <row r="1395" spans="2:6">
      <c r="B1395" s="769"/>
      <c r="C1395" s="769"/>
      <c r="D1395" s="769"/>
      <c r="E1395" s="769"/>
      <c r="F1395" s="769"/>
    </row>
    <row r="1396" spans="2:6">
      <c r="B1396" s="769"/>
      <c r="C1396" s="769"/>
      <c r="D1396" s="769"/>
      <c r="E1396" s="769"/>
      <c r="F1396" s="769"/>
    </row>
    <row r="1397" spans="2:6">
      <c r="B1397" s="769"/>
      <c r="C1397" s="769"/>
      <c r="D1397" s="769"/>
      <c r="E1397" s="769"/>
      <c r="F1397" s="769"/>
    </row>
    <row r="1398" spans="2:6">
      <c r="B1398" s="769"/>
      <c r="C1398" s="769"/>
      <c r="D1398" s="769"/>
      <c r="E1398" s="769"/>
      <c r="F1398" s="769"/>
    </row>
    <row r="1399" spans="2:6">
      <c r="B1399" s="769"/>
      <c r="C1399" s="769"/>
      <c r="D1399" s="769"/>
      <c r="E1399" s="769"/>
      <c r="F1399" s="769"/>
    </row>
    <row r="1400" spans="2:6">
      <c r="B1400" s="769"/>
      <c r="C1400" s="769"/>
      <c r="D1400" s="769"/>
      <c r="E1400" s="769"/>
      <c r="F1400" s="769"/>
    </row>
    <row r="1401" spans="2:6">
      <c r="B1401" s="769"/>
      <c r="C1401" s="769"/>
      <c r="D1401" s="769"/>
      <c r="E1401" s="769"/>
      <c r="F1401" s="769"/>
    </row>
    <row r="1402" spans="2:6">
      <c r="B1402" s="769"/>
      <c r="C1402" s="769"/>
      <c r="D1402" s="769"/>
      <c r="E1402" s="769"/>
      <c r="F1402" s="769"/>
    </row>
    <row r="1403" spans="2:6">
      <c r="B1403" s="769"/>
      <c r="C1403" s="769"/>
      <c r="D1403" s="769"/>
      <c r="E1403" s="769"/>
      <c r="F1403" s="769"/>
    </row>
    <row r="1404" spans="2:6">
      <c r="B1404" s="769"/>
      <c r="C1404" s="769"/>
      <c r="D1404" s="769"/>
      <c r="E1404" s="769"/>
      <c r="F1404" s="769"/>
    </row>
    <row r="1405" spans="2:6">
      <c r="B1405" s="769"/>
      <c r="C1405" s="769"/>
      <c r="D1405" s="769"/>
      <c r="E1405" s="769"/>
      <c r="F1405" s="769"/>
    </row>
    <row r="1406" spans="2:6">
      <c r="B1406" s="769"/>
      <c r="C1406" s="769"/>
      <c r="D1406" s="769"/>
      <c r="E1406" s="769"/>
      <c r="F1406" s="769"/>
    </row>
    <row r="1407" spans="2:6">
      <c r="B1407" s="769"/>
      <c r="C1407" s="769"/>
      <c r="D1407" s="769"/>
      <c r="E1407" s="769"/>
      <c r="F1407" s="769"/>
    </row>
    <row r="1408" spans="2:6">
      <c r="B1408" s="769"/>
      <c r="C1408" s="769"/>
      <c r="D1408" s="769"/>
      <c r="E1408" s="769"/>
      <c r="F1408" s="769"/>
    </row>
    <row r="1409" spans="2:6">
      <c r="B1409" s="769"/>
      <c r="C1409" s="769"/>
      <c r="D1409" s="769"/>
      <c r="E1409" s="769"/>
      <c r="F1409" s="769"/>
    </row>
    <row r="1410" spans="2:6">
      <c r="B1410" s="769"/>
      <c r="C1410" s="769"/>
      <c r="D1410" s="769"/>
      <c r="E1410" s="769"/>
      <c r="F1410" s="769"/>
    </row>
    <row r="1411" spans="2:6">
      <c r="B1411" s="769"/>
      <c r="C1411" s="769"/>
      <c r="D1411" s="769"/>
      <c r="E1411" s="769"/>
      <c r="F1411" s="769"/>
    </row>
    <row r="1412" spans="2:6">
      <c r="B1412" s="769"/>
      <c r="C1412" s="769"/>
      <c r="D1412" s="769"/>
      <c r="E1412" s="769"/>
      <c r="F1412" s="769"/>
    </row>
    <row r="1413" spans="2:6">
      <c r="B1413" s="769"/>
      <c r="C1413" s="769"/>
      <c r="D1413" s="769"/>
      <c r="E1413" s="769"/>
      <c r="F1413" s="769"/>
    </row>
    <row r="1414" spans="2:6">
      <c r="B1414" s="769"/>
      <c r="C1414" s="769"/>
      <c r="D1414" s="769"/>
      <c r="E1414" s="769"/>
      <c r="F1414" s="769"/>
    </row>
    <row r="1415" spans="2:6">
      <c r="B1415" s="769"/>
      <c r="C1415" s="769"/>
      <c r="D1415" s="769"/>
      <c r="E1415" s="769"/>
      <c r="F1415" s="769"/>
    </row>
    <row r="1416" spans="2:6">
      <c r="B1416" s="769"/>
      <c r="C1416" s="769"/>
      <c r="D1416" s="769"/>
      <c r="E1416" s="769"/>
      <c r="F1416" s="769"/>
    </row>
    <row r="1417" spans="2:6">
      <c r="B1417" s="769"/>
      <c r="C1417" s="769"/>
      <c r="D1417" s="769"/>
      <c r="E1417" s="769"/>
      <c r="F1417" s="769"/>
    </row>
    <row r="1418" spans="2:6">
      <c r="B1418" s="769"/>
      <c r="C1418" s="769"/>
      <c r="D1418" s="769"/>
      <c r="E1418" s="769"/>
      <c r="F1418" s="769"/>
    </row>
    <row r="1419" spans="2:6">
      <c r="B1419" s="769"/>
      <c r="C1419" s="769"/>
      <c r="D1419" s="769"/>
      <c r="E1419" s="769"/>
      <c r="F1419" s="769"/>
    </row>
    <row r="1420" spans="2:6">
      <c r="B1420" s="769"/>
      <c r="C1420" s="769"/>
      <c r="D1420" s="769"/>
      <c r="E1420" s="769"/>
      <c r="F1420" s="769"/>
    </row>
    <row r="1421" spans="2:6">
      <c r="B1421" s="769"/>
      <c r="C1421" s="769"/>
      <c r="D1421" s="769"/>
      <c r="E1421" s="769"/>
      <c r="F1421" s="769"/>
    </row>
    <row r="1422" spans="2:6">
      <c r="B1422" s="769"/>
      <c r="C1422" s="769"/>
      <c r="D1422" s="769"/>
      <c r="E1422" s="769"/>
      <c r="F1422" s="769"/>
    </row>
    <row r="1423" spans="2:6">
      <c r="B1423" s="769"/>
      <c r="C1423" s="769"/>
      <c r="D1423" s="769"/>
      <c r="E1423" s="769"/>
      <c r="F1423" s="769"/>
    </row>
    <row r="1424" spans="2:6">
      <c r="B1424" s="769"/>
      <c r="C1424" s="769"/>
      <c r="D1424" s="769"/>
      <c r="E1424" s="769"/>
      <c r="F1424" s="769"/>
    </row>
    <row r="1425" spans="2:6">
      <c r="B1425" s="769"/>
      <c r="C1425" s="769"/>
      <c r="D1425" s="769"/>
      <c r="E1425" s="769"/>
      <c r="F1425" s="769"/>
    </row>
    <row r="1426" spans="2:6">
      <c r="B1426" s="769"/>
      <c r="C1426" s="769"/>
      <c r="D1426" s="769"/>
      <c r="E1426" s="769"/>
      <c r="F1426" s="769"/>
    </row>
    <row r="1427" spans="2:6">
      <c r="B1427" s="769"/>
      <c r="C1427" s="769"/>
      <c r="D1427" s="769"/>
      <c r="E1427" s="769"/>
      <c r="F1427" s="769"/>
    </row>
    <row r="1428" spans="2:6">
      <c r="B1428" s="769"/>
      <c r="C1428" s="769"/>
      <c r="D1428" s="769"/>
      <c r="E1428" s="769"/>
      <c r="F1428" s="769"/>
    </row>
    <row r="1429" spans="2:6">
      <c r="B1429" s="769"/>
      <c r="C1429" s="769"/>
      <c r="D1429" s="769"/>
      <c r="E1429" s="769"/>
      <c r="F1429" s="769"/>
    </row>
    <row r="1430" spans="2:6">
      <c r="B1430" s="769"/>
      <c r="C1430" s="769"/>
      <c r="D1430" s="769"/>
      <c r="E1430" s="769"/>
      <c r="F1430" s="769"/>
    </row>
    <row r="1431" spans="2:6">
      <c r="B1431" s="769"/>
      <c r="C1431" s="769"/>
      <c r="D1431" s="769"/>
      <c r="E1431" s="769"/>
      <c r="F1431" s="769"/>
    </row>
    <row r="1432" spans="2:6">
      <c r="B1432" s="769"/>
      <c r="C1432" s="769"/>
      <c r="D1432" s="769"/>
      <c r="E1432" s="769"/>
      <c r="F1432" s="769"/>
    </row>
    <row r="1433" spans="2:6">
      <c r="B1433" s="769"/>
      <c r="C1433" s="769"/>
      <c r="D1433" s="769"/>
      <c r="E1433" s="769"/>
      <c r="F1433" s="769"/>
    </row>
    <row r="1434" spans="2:6">
      <c r="B1434" s="769"/>
      <c r="C1434" s="769"/>
      <c r="D1434" s="769"/>
      <c r="E1434" s="769"/>
      <c r="F1434" s="769"/>
    </row>
    <row r="1435" spans="2:6">
      <c r="B1435" s="769"/>
      <c r="C1435" s="769"/>
      <c r="D1435" s="769"/>
      <c r="E1435" s="769"/>
      <c r="F1435" s="769"/>
    </row>
    <row r="1436" spans="2:6">
      <c r="B1436" s="769"/>
      <c r="C1436" s="769"/>
      <c r="D1436" s="769"/>
      <c r="E1436" s="769"/>
      <c r="F1436" s="769"/>
    </row>
    <row r="1437" spans="2:6">
      <c r="B1437" s="769"/>
      <c r="C1437" s="769"/>
      <c r="D1437" s="769"/>
      <c r="E1437" s="769"/>
      <c r="F1437" s="769"/>
    </row>
    <row r="1438" spans="2:6">
      <c r="B1438" s="769"/>
      <c r="C1438" s="769"/>
      <c r="D1438" s="769"/>
      <c r="E1438" s="769"/>
      <c r="F1438" s="769"/>
    </row>
    <row r="1439" spans="2:6">
      <c r="B1439" s="769"/>
      <c r="C1439" s="769"/>
      <c r="D1439" s="769"/>
      <c r="E1439" s="769"/>
      <c r="F1439" s="769"/>
    </row>
    <row r="1440" spans="2:6">
      <c r="B1440" s="769"/>
      <c r="C1440" s="769"/>
      <c r="D1440" s="769"/>
      <c r="E1440" s="769"/>
      <c r="F1440" s="769"/>
    </row>
    <row r="1441" spans="2:6">
      <c r="B1441" s="769"/>
      <c r="C1441" s="769"/>
      <c r="D1441" s="769"/>
      <c r="E1441" s="769"/>
      <c r="F1441" s="769"/>
    </row>
    <row r="1442" spans="2:6">
      <c r="B1442" s="769"/>
      <c r="C1442" s="769"/>
      <c r="D1442" s="769"/>
      <c r="E1442" s="769"/>
      <c r="F1442" s="769"/>
    </row>
    <row r="1443" spans="2:6">
      <c r="B1443" s="769"/>
      <c r="C1443" s="769"/>
      <c r="D1443" s="769"/>
      <c r="E1443" s="769"/>
      <c r="F1443" s="769"/>
    </row>
    <row r="1444" spans="2:6">
      <c r="B1444" s="769"/>
      <c r="C1444" s="769"/>
      <c r="D1444" s="769"/>
      <c r="E1444" s="769"/>
      <c r="F1444" s="769"/>
    </row>
    <row r="1445" spans="2:6">
      <c r="B1445" s="769"/>
      <c r="C1445" s="769"/>
      <c r="D1445" s="769"/>
      <c r="E1445" s="769"/>
      <c r="F1445" s="769"/>
    </row>
    <row r="1446" spans="2:6">
      <c r="B1446" s="769"/>
      <c r="C1446" s="769"/>
      <c r="D1446" s="769"/>
      <c r="E1446" s="769"/>
      <c r="F1446" s="769"/>
    </row>
    <row r="1447" spans="2:6">
      <c r="B1447" s="769"/>
      <c r="C1447" s="769"/>
      <c r="D1447" s="769"/>
      <c r="E1447" s="769"/>
      <c r="F1447" s="769"/>
    </row>
    <row r="1448" spans="2:6">
      <c r="B1448" s="769"/>
      <c r="C1448" s="769"/>
      <c r="D1448" s="769"/>
      <c r="E1448" s="769"/>
      <c r="F1448" s="769"/>
    </row>
    <row r="1449" spans="2:6">
      <c r="B1449" s="769"/>
      <c r="C1449" s="769"/>
      <c r="D1449" s="769"/>
      <c r="E1449" s="769"/>
      <c r="F1449" s="769"/>
    </row>
    <row r="1450" spans="2:6">
      <c r="B1450" s="769"/>
      <c r="C1450" s="769"/>
      <c r="D1450" s="769"/>
      <c r="E1450" s="769"/>
      <c r="F1450" s="769"/>
    </row>
    <row r="1451" spans="2:6">
      <c r="B1451" s="769"/>
      <c r="C1451" s="769"/>
      <c r="D1451" s="769"/>
      <c r="E1451" s="769"/>
      <c r="F1451" s="769"/>
    </row>
    <row r="1452" spans="2:6">
      <c r="B1452" s="769"/>
      <c r="C1452" s="769"/>
      <c r="D1452" s="769"/>
      <c r="E1452" s="769"/>
      <c r="F1452" s="769"/>
    </row>
    <row r="1453" spans="2:6">
      <c r="B1453" s="769"/>
      <c r="C1453" s="769"/>
      <c r="D1453" s="769"/>
      <c r="E1453" s="769"/>
      <c r="F1453" s="769"/>
    </row>
    <row r="1454" spans="2:6">
      <c r="B1454" s="769"/>
      <c r="C1454" s="769"/>
      <c r="D1454" s="769"/>
      <c r="E1454" s="769"/>
      <c r="F1454" s="769"/>
    </row>
    <row r="1455" spans="2:6">
      <c r="B1455" s="769"/>
      <c r="C1455" s="769"/>
      <c r="D1455" s="769"/>
      <c r="E1455" s="769"/>
      <c r="F1455" s="769"/>
    </row>
    <row r="1456" spans="2:6">
      <c r="B1456" s="769"/>
      <c r="C1456" s="769"/>
      <c r="D1456" s="769"/>
      <c r="E1456" s="769"/>
      <c r="F1456" s="769"/>
    </row>
    <row r="1457" spans="2:6">
      <c r="B1457" s="769"/>
      <c r="C1457" s="769"/>
      <c r="D1457" s="769"/>
      <c r="E1457" s="769"/>
      <c r="F1457" s="769"/>
    </row>
    <row r="1458" spans="2:6">
      <c r="B1458" s="769"/>
      <c r="C1458" s="769"/>
      <c r="D1458" s="769"/>
      <c r="E1458" s="769"/>
      <c r="F1458" s="769"/>
    </row>
    <row r="1459" spans="2:6">
      <c r="B1459" s="769"/>
      <c r="C1459" s="769"/>
      <c r="D1459" s="769"/>
      <c r="E1459" s="769"/>
      <c r="F1459" s="769"/>
    </row>
    <row r="1460" spans="2:6">
      <c r="B1460" s="769"/>
      <c r="C1460" s="769"/>
      <c r="D1460" s="769"/>
      <c r="E1460" s="769"/>
      <c r="F1460" s="769"/>
    </row>
    <row r="1461" spans="2:6">
      <c r="B1461" s="769"/>
      <c r="C1461" s="769"/>
      <c r="D1461" s="769"/>
      <c r="E1461" s="769"/>
      <c r="F1461" s="769"/>
    </row>
    <row r="1462" spans="2:6">
      <c r="B1462" s="769"/>
      <c r="C1462" s="769"/>
      <c r="D1462" s="769"/>
      <c r="E1462" s="769"/>
      <c r="F1462" s="769"/>
    </row>
    <row r="1463" spans="2:6">
      <c r="B1463" s="769"/>
      <c r="C1463" s="769"/>
      <c r="D1463" s="769"/>
      <c r="E1463" s="769"/>
      <c r="F1463" s="769"/>
    </row>
    <row r="1464" spans="2:6">
      <c r="B1464" s="769"/>
      <c r="C1464" s="769"/>
      <c r="D1464" s="769"/>
      <c r="E1464" s="769"/>
      <c r="F1464" s="769"/>
    </row>
    <row r="1465" spans="2:6">
      <c r="B1465" s="769"/>
      <c r="C1465" s="769"/>
      <c r="D1465" s="769"/>
      <c r="E1465" s="769"/>
      <c r="F1465" s="769"/>
    </row>
    <row r="1466" spans="2:6">
      <c r="B1466" s="769"/>
      <c r="C1466" s="769"/>
      <c r="D1466" s="769"/>
      <c r="E1466" s="769"/>
      <c r="F1466" s="769"/>
    </row>
    <row r="1467" spans="2:6">
      <c r="B1467" s="769"/>
      <c r="C1467" s="769"/>
      <c r="D1467" s="769"/>
      <c r="E1467" s="769"/>
      <c r="F1467" s="769"/>
    </row>
    <row r="1468" spans="2:6">
      <c r="B1468" s="769"/>
      <c r="C1468" s="769"/>
      <c r="D1468" s="769"/>
      <c r="E1468" s="769"/>
      <c r="F1468" s="769"/>
    </row>
    <row r="1469" spans="2:6">
      <c r="B1469" s="769"/>
      <c r="C1469" s="769"/>
      <c r="D1469" s="769"/>
      <c r="E1469" s="769"/>
      <c r="F1469" s="769"/>
    </row>
    <row r="1470" spans="2:6">
      <c r="B1470" s="769"/>
      <c r="C1470" s="769"/>
      <c r="D1470" s="769"/>
      <c r="E1470" s="769"/>
      <c r="F1470" s="769"/>
    </row>
    <row r="1471" spans="2:6">
      <c r="B1471" s="769"/>
      <c r="C1471" s="769"/>
      <c r="D1471" s="769"/>
      <c r="E1471" s="769"/>
      <c r="F1471" s="769"/>
    </row>
    <row r="1472" spans="2:6">
      <c r="B1472" s="769"/>
      <c r="C1472" s="769"/>
      <c r="D1472" s="769"/>
      <c r="E1472" s="769"/>
      <c r="F1472" s="769"/>
    </row>
    <row r="1473" spans="2:6">
      <c r="B1473" s="769"/>
      <c r="C1473" s="769"/>
      <c r="D1473" s="769"/>
      <c r="E1473" s="769"/>
      <c r="F1473" s="769"/>
    </row>
    <row r="1474" spans="2:6">
      <c r="B1474" s="769"/>
      <c r="C1474" s="769"/>
      <c r="D1474" s="769"/>
      <c r="E1474" s="769"/>
      <c r="F1474" s="769"/>
    </row>
    <row r="1475" spans="2:6">
      <c r="B1475" s="769"/>
      <c r="C1475" s="769"/>
      <c r="D1475" s="769"/>
      <c r="E1475" s="769"/>
      <c r="F1475" s="769"/>
    </row>
    <row r="1476" spans="2:6">
      <c r="B1476" s="769"/>
      <c r="C1476" s="769"/>
      <c r="D1476" s="769"/>
      <c r="E1476" s="769"/>
      <c r="F1476" s="769"/>
    </row>
    <row r="1477" spans="2:6">
      <c r="B1477" s="769"/>
      <c r="C1477" s="769"/>
      <c r="D1477" s="769"/>
      <c r="E1477" s="769"/>
      <c r="F1477" s="769"/>
    </row>
    <row r="1478" spans="2:6">
      <c r="B1478" s="769"/>
      <c r="C1478" s="769"/>
      <c r="D1478" s="769"/>
      <c r="E1478" s="769"/>
      <c r="F1478" s="769"/>
    </row>
    <row r="1479" spans="2:6">
      <c r="B1479" s="769"/>
      <c r="C1479" s="769"/>
      <c r="D1479" s="769"/>
      <c r="E1479" s="769"/>
      <c r="F1479" s="769"/>
    </row>
    <row r="1480" spans="2:6">
      <c r="B1480" s="769"/>
      <c r="C1480" s="769"/>
      <c r="D1480" s="769"/>
      <c r="E1480" s="769"/>
      <c r="F1480" s="769"/>
    </row>
    <row r="1481" spans="2:6">
      <c r="B1481" s="769"/>
      <c r="C1481" s="769"/>
      <c r="D1481" s="769"/>
      <c r="E1481" s="769"/>
      <c r="F1481" s="769"/>
    </row>
    <row r="1482" spans="2:6">
      <c r="B1482" s="769"/>
      <c r="C1482" s="769"/>
      <c r="D1482" s="769"/>
      <c r="E1482" s="769"/>
      <c r="F1482" s="769"/>
    </row>
    <row r="1483" spans="2:6">
      <c r="B1483" s="769"/>
      <c r="C1483" s="769"/>
      <c r="D1483" s="769"/>
      <c r="E1483" s="769"/>
      <c r="F1483" s="769"/>
    </row>
    <row r="1484" spans="2:6">
      <c r="B1484" s="769"/>
      <c r="C1484" s="769"/>
      <c r="D1484" s="769"/>
      <c r="E1484" s="769"/>
      <c r="F1484" s="769"/>
    </row>
    <row r="1485" spans="2:6">
      <c r="B1485" s="769"/>
      <c r="C1485" s="769"/>
      <c r="D1485" s="769"/>
      <c r="E1485" s="769"/>
      <c r="F1485" s="769"/>
    </row>
    <row r="1486" spans="2:6">
      <c r="B1486" s="769"/>
      <c r="C1486" s="769"/>
      <c r="D1486" s="769"/>
      <c r="E1486" s="769"/>
      <c r="F1486" s="769"/>
    </row>
    <row r="1487" spans="2:6">
      <c r="B1487" s="769"/>
      <c r="C1487" s="769"/>
      <c r="D1487" s="769"/>
      <c r="E1487" s="769"/>
      <c r="F1487" s="769"/>
    </row>
    <row r="1488" spans="2:6">
      <c r="B1488" s="769"/>
      <c r="C1488" s="769"/>
      <c r="D1488" s="769"/>
      <c r="E1488" s="769"/>
      <c r="F1488" s="769"/>
    </row>
    <row r="1489" spans="2:6">
      <c r="B1489" s="769"/>
      <c r="C1489" s="769"/>
      <c r="D1489" s="769"/>
      <c r="E1489" s="769"/>
      <c r="F1489" s="769"/>
    </row>
    <row r="1490" spans="2:6">
      <c r="B1490" s="769"/>
      <c r="C1490" s="769"/>
      <c r="D1490" s="769"/>
      <c r="E1490" s="769"/>
      <c r="F1490" s="769"/>
    </row>
    <row r="1491" spans="2:6">
      <c r="B1491" s="769"/>
      <c r="C1491" s="769"/>
      <c r="D1491" s="769"/>
      <c r="E1491" s="769"/>
      <c r="F1491" s="769"/>
    </row>
    <row r="1492" spans="2:6">
      <c r="B1492" s="769"/>
      <c r="C1492" s="769"/>
      <c r="D1492" s="769"/>
      <c r="E1492" s="769"/>
      <c r="F1492" s="769"/>
    </row>
    <row r="1493" spans="2:6">
      <c r="B1493" s="769"/>
      <c r="C1493" s="769"/>
      <c r="D1493" s="769"/>
      <c r="E1493" s="769"/>
      <c r="F1493" s="769"/>
    </row>
    <row r="1494" spans="2:6">
      <c r="B1494" s="769"/>
      <c r="C1494" s="769"/>
      <c r="D1494" s="769"/>
      <c r="E1494" s="769"/>
      <c r="F1494" s="769"/>
    </row>
    <row r="1495" spans="2:6">
      <c r="B1495" s="769"/>
      <c r="C1495" s="769"/>
      <c r="D1495" s="769"/>
      <c r="E1495" s="769"/>
      <c r="F1495" s="769"/>
    </row>
    <row r="1496" spans="2:6">
      <c r="B1496" s="769"/>
      <c r="C1496" s="769"/>
      <c r="D1496" s="769"/>
      <c r="E1496" s="769"/>
      <c r="F1496" s="769"/>
    </row>
    <row r="1497" spans="2:6">
      <c r="B1497" s="769"/>
      <c r="C1497" s="769"/>
      <c r="D1497" s="769"/>
      <c r="E1497" s="769"/>
      <c r="F1497" s="769"/>
    </row>
    <row r="1498" spans="2:6">
      <c r="B1498" s="769"/>
      <c r="C1498" s="769"/>
      <c r="D1498" s="769"/>
      <c r="E1498" s="769"/>
      <c r="F1498" s="769"/>
    </row>
    <row r="1499" spans="2:6">
      <c r="B1499" s="769"/>
      <c r="C1499" s="769"/>
      <c r="D1499" s="769"/>
      <c r="E1499" s="769"/>
      <c r="F1499" s="769"/>
    </row>
    <row r="1500" spans="2:6">
      <c r="B1500" s="769"/>
      <c r="C1500" s="769"/>
      <c r="D1500" s="769"/>
      <c r="E1500" s="769"/>
      <c r="F1500" s="769"/>
    </row>
    <row r="1501" spans="2:6">
      <c r="B1501" s="769"/>
      <c r="C1501" s="769"/>
      <c r="D1501" s="769"/>
      <c r="E1501" s="769"/>
      <c r="F1501" s="769"/>
    </row>
    <row r="1502" spans="2:6">
      <c r="B1502" s="769"/>
      <c r="C1502" s="769"/>
      <c r="D1502" s="769"/>
      <c r="E1502" s="769"/>
      <c r="F1502" s="769"/>
    </row>
    <row r="1503" spans="2:6">
      <c r="B1503" s="769"/>
      <c r="C1503" s="769"/>
      <c r="D1503" s="769"/>
      <c r="E1503" s="769"/>
      <c r="F1503" s="769"/>
    </row>
    <row r="1504" spans="2:6">
      <c r="B1504" s="769"/>
      <c r="C1504" s="769"/>
      <c r="D1504" s="769"/>
      <c r="E1504" s="769"/>
      <c r="F1504" s="769"/>
    </row>
    <row r="1505" spans="2:6">
      <c r="B1505" s="769"/>
      <c r="C1505" s="769"/>
      <c r="D1505" s="769"/>
      <c r="E1505" s="769"/>
      <c r="F1505" s="769"/>
    </row>
    <row r="1506" spans="2:6">
      <c r="B1506" s="769"/>
      <c r="C1506" s="769"/>
      <c r="D1506" s="769"/>
      <c r="E1506" s="769"/>
      <c r="F1506" s="769"/>
    </row>
    <row r="1507" spans="2:6">
      <c r="B1507" s="769"/>
      <c r="C1507" s="769"/>
      <c r="D1507" s="769"/>
      <c r="E1507" s="769"/>
      <c r="F1507" s="769"/>
    </row>
    <row r="1508" spans="2:6">
      <c r="B1508" s="769"/>
      <c r="C1508" s="769"/>
      <c r="D1508" s="769"/>
      <c r="E1508" s="769"/>
      <c r="F1508" s="769"/>
    </row>
    <row r="1509" spans="2:6">
      <c r="B1509" s="769"/>
      <c r="C1509" s="769"/>
      <c r="D1509" s="769"/>
      <c r="E1509" s="769"/>
      <c r="F1509" s="769"/>
    </row>
    <row r="1510" spans="2:6">
      <c r="B1510" s="769"/>
      <c r="C1510" s="769"/>
      <c r="D1510" s="769"/>
      <c r="E1510" s="769"/>
      <c r="F1510" s="769"/>
    </row>
    <row r="1511" spans="2:6">
      <c r="B1511" s="769"/>
      <c r="C1511" s="769"/>
      <c r="D1511" s="769"/>
      <c r="E1511" s="769"/>
      <c r="F1511" s="769"/>
    </row>
    <row r="1512" spans="2:6">
      <c r="B1512" s="769"/>
      <c r="C1512" s="769"/>
      <c r="D1512" s="769"/>
      <c r="E1512" s="769"/>
      <c r="F1512" s="769"/>
    </row>
    <row r="1513" spans="2:6">
      <c r="B1513" s="769"/>
      <c r="C1513" s="769"/>
      <c r="D1513" s="769"/>
      <c r="E1513" s="769"/>
      <c r="F1513" s="769"/>
    </row>
    <row r="1514" spans="2:6">
      <c r="B1514" s="769"/>
      <c r="C1514" s="769"/>
      <c r="D1514" s="769"/>
      <c r="E1514" s="769"/>
      <c r="F1514" s="769"/>
    </row>
    <row r="1515" spans="2:6">
      <c r="B1515" s="769"/>
      <c r="C1515" s="769"/>
      <c r="D1515" s="769"/>
      <c r="E1515" s="769"/>
      <c r="F1515" s="769"/>
    </row>
    <row r="1516" spans="2:6">
      <c r="B1516" s="769"/>
      <c r="C1516" s="769"/>
      <c r="D1516" s="769"/>
      <c r="E1516" s="769"/>
      <c r="F1516" s="769"/>
    </row>
    <row r="1517" spans="2:6">
      <c r="B1517" s="769"/>
      <c r="C1517" s="769"/>
      <c r="D1517" s="769"/>
      <c r="E1517" s="769"/>
      <c r="F1517" s="769"/>
    </row>
    <row r="1518" spans="2:6">
      <c r="B1518" s="769"/>
      <c r="C1518" s="769"/>
      <c r="D1518" s="769"/>
      <c r="E1518" s="769"/>
      <c r="F1518" s="769"/>
    </row>
    <row r="1519" spans="2:6">
      <c r="B1519" s="769"/>
      <c r="C1519" s="769"/>
      <c r="D1519" s="769"/>
      <c r="E1519" s="769"/>
      <c r="F1519" s="769"/>
    </row>
    <row r="1520" spans="2:6">
      <c r="B1520" s="769"/>
      <c r="C1520" s="769"/>
      <c r="D1520" s="769"/>
      <c r="E1520" s="769"/>
      <c r="F1520" s="769"/>
    </row>
    <row r="1521" spans="2:6">
      <c r="B1521" s="769"/>
      <c r="C1521" s="769"/>
      <c r="D1521" s="769"/>
      <c r="E1521" s="769"/>
      <c r="F1521" s="769"/>
    </row>
    <row r="1522" spans="2:6">
      <c r="B1522" s="769"/>
      <c r="C1522" s="769"/>
      <c r="D1522" s="769"/>
      <c r="E1522" s="769"/>
      <c r="F1522" s="769"/>
    </row>
    <row r="1523" spans="2:6">
      <c r="B1523" s="769"/>
      <c r="C1523" s="769"/>
      <c r="D1523" s="769"/>
      <c r="E1523" s="769"/>
      <c r="F1523" s="769"/>
    </row>
    <row r="1524" spans="2:6">
      <c r="B1524" s="769"/>
      <c r="C1524" s="769"/>
      <c r="D1524" s="769"/>
      <c r="E1524" s="769"/>
      <c r="F1524" s="769"/>
    </row>
    <row r="1525" spans="2:6">
      <c r="B1525" s="769"/>
      <c r="C1525" s="769"/>
      <c r="D1525" s="769"/>
      <c r="E1525" s="769"/>
      <c r="F1525" s="769"/>
    </row>
    <row r="1526" spans="2:6">
      <c r="B1526" s="769"/>
      <c r="C1526" s="769"/>
      <c r="D1526" s="769"/>
      <c r="E1526" s="769"/>
      <c r="F1526" s="769"/>
    </row>
    <row r="1527" spans="2:6">
      <c r="B1527" s="769"/>
      <c r="C1527" s="769"/>
      <c r="D1527" s="769"/>
      <c r="E1527" s="769"/>
      <c r="F1527" s="769"/>
    </row>
    <row r="1528" spans="2:6">
      <c r="B1528" s="769"/>
      <c r="C1528" s="769"/>
      <c r="D1528" s="769"/>
      <c r="E1528" s="769"/>
      <c r="F1528" s="769"/>
    </row>
    <row r="1529" spans="2:6">
      <c r="B1529" s="769"/>
      <c r="C1529" s="769"/>
      <c r="D1529" s="769"/>
      <c r="E1529" s="769"/>
      <c r="F1529" s="769"/>
    </row>
    <row r="1530" spans="2:6">
      <c r="B1530" s="769"/>
      <c r="C1530" s="769"/>
      <c r="D1530" s="769"/>
      <c r="E1530" s="769"/>
      <c r="F1530" s="769"/>
    </row>
    <row r="1531" spans="2:6">
      <c r="B1531" s="769"/>
      <c r="C1531" s="769"/>
      <c r="D1531" s="769"/>
      <c r="E1531" s="769"/>
      <c r="F1531" s="769"/>
    </row>
    <row r="1532" spans="2:6">
      <c r="B1532" s="769"/>
      <c r="C1532" s="769"/>
      <c r="D1532" s="769"/>
      <c r="E1532" s="769"/>
      <c r="F1532" s="769"/>
    </row>
    <row r="1533" spans="2:6">
      <c r="B1533" s="769"/>
      <c r="C1533" s="769"/>
      <c r="D1533" s="769"/>
      <c r="E1533" s="769"/>
      <c r="F1533" s="769"/>
    </row>
    <row r="1534" spans="2:6">
      <c r="B1534" s="769"/>
      <c r="C1534" s="769"/>
      <c r="D1534" s="769"/>
      <c r="E1534" s="769"/>
      <c r="F1534" s="769"/>
    </row>
    <row r="1535" spans="2:6">
      <c r="B1535" s="769"/>
      <c r="C1535" s="769"/>
      <c r="D1535" s="769"/>
      <c r="E1535" s="769"/>
      <c r="F1535" s="769"/>
    </row>
    <row r="1536" spans="2:6">
      <c r="B1536" s="769"/>
      <c r="C1536" s="769"/>
      <c r="D1536" s="769"/>
      <c r="E1536" s="769"/>
      <c r="F1536" s="769"/>
    </row>
    <row r="1537" spans="2:6">
      <c r="B1537" s="769"/>
      <c r="C1537" s="769"/>
      <c r="D1537" s="769"/>
      <c r="E1537" s="769"/>
      <c r="F1537" s="769"/>
    </row>
    <row r="1538" spans="2:6">
      <c r="B1538" s="769"/>
      <c r="C1538" s="769"/>
      <c r="D1538" s="769"/>
      <c r="E1538" s="769"/>
      <c r="F1538" s="769"/>
    </row>
    <row r="1539" spans="2:6">
      <c r="B1539" s="769"/>
      <c r="C1539" s="769"/>
      <c r="D1539" s="769"/>
      <c r="E1539" s="769"/>
      <c r="F1539" s="769"/>
    </row>
    <row r="1540" spans="2:6">
      <c r="B1540" s="769"/>
      <c r="C1540" s="769"/>
      <c r="D1540" s="769"/>
      <c r="E1540" s="769"/>
      <c r="F1540" s="769"/>
    </row>
    <row r="1541" spans="2:6">
      <c r="B1541" s="769"/>
      <c r="C1541" s="769"/>
      <c r="D1541" s="769"/>
      <c r="E1541" s="769"/>
      <c r="F1541" s="769"/>
    </row>
    <row r="1542" spans="2:6">
      <c r="B1542" s="769"/>
      <c r="C1542" s="769"/>
      <c r="D1542" s="769"/>
      <c r="E1542" s="769"/>
      <c r="F1542" s="769"/>
    </row>
    <row r="1543" spans="2:6">
      <c r="B1543" s="769"/>
      <c r="C1543" s="769"/>
      <c r="D1543" s="769"/>
      <c r="E1543" s="769"/>
      <c r="F1543" s="769"/>
    </row>
    <row r="1544" spans="2:6">
      <c r="B1544" s="769"/>
      <c r="C1544" s="769"/>
      <c r="D1544" s="769"/>
      <c r="E1544" s="769"/>
      <c r="F1544" s="769"/>
    </row>
    <row r="1545" spans="2:6">
      <c r="B1545" s="769"/>
      <c r="C1545" s="769"/>
      <c r="D1545" s="769"/>
      <c r="E1545" s="769"/>
      <c r="F1545" s="769"/>
    </row>
    <row r="1546" spans="2:6">
      <c r="B1546" s="769"/>
      <c r="C1546" s="769"/>
      <c r="D1546" s="769"/>
      <c r="E1546" s="769"/>
      <c r="F1546" s="769"/>
    </row>
    <row r="1547" spans="2:6">
      <c r="B1547" s="769"/>
      <c r="C1547" s="769"/>
      <c r="D1547" s="769"/>
      <c r="E1547" s="769"/>
      <c r="F1547" s="769"/>
    </row>
    <row r="1548" spans="2:6">
      <c r="B1548" s="769"/>
      <c r="C1548" s="769"/>
      <c r="D1548" s="769"/>
      <c r="E1548" s="769"/>
      <c r="F1548" s="769"/>
    </row>
    <row r="1549" spans="2:6">
      <c r="B1549" s="769"/>
      <c r="C1549" s="769"/>
      <c r="D1549" s="769"/>
      <c r="E1549" s="769"/>
      <c r="F1549" s="769"/>
    </row>
    <row r="1550" spans="2:6">
      <c r="B1550" s="769"/>
      <c r="C1550" s="769"/>
      <c r="D1550" s="769"/>
      <c r="E1550" s="769"/>
      <c r="F1550" s="769"/>
    </row>
    <row r="1551" spans="2:6">
      <c r="B1551" s="769"/>
      <c r="C1551" s="769"/>
      <c r="D1551" s="769"/>
      <c r="E1551" s="769"/>
      <c r="F1551" s="769"/>
    </row>
    <row r="1552" spans="2:6">
      <c r="B1552" s="769"/>
      <c r="C1552" s="769"/>
      <c r="D1552" s="769"/>
      <c r="E1552" s="769"/>
      <c r="F1552" s="769"/>
    </row>
    <row r="1553" spans="2:6">
      <c r="B1553" s="769"/>
      <c r="C1553" s="769"/>
      <c r="D1553" s="769"/>
      <c r="E1553" s="769"/>
      <c r="F1553" s="769"/>
    </row>
    <row r="1554" spans="2:6">
      <c r="B1554" s="769"/>
      <c r="C1554" s="769"/>
      <c r="D1554" s="769"/>
      <c r="E1554" s="769"/>
      <c r="F1554" s="769"/>
    </row>
    <row r="1555" spans="2:6">
      <c r="B1555" s="769"/>
      <c r="C1555" s="769"/>
      <c r="D1555" s="769"/>
      <c r="E1555" s="769"/>
      <c r="F1555" s="769"/>
    </row>
    <row r="1556" spans="2:6">
      <c r="B1556" s="769"/>
      <c r="C1556" s="769"/>
      <c r="D1556" s="769"/>
      <c r="E1556" s="769"/>
      <c r="F1556" s="769"/>
    </row>
    <row r="1557" spans="2:6">
      <c r="B1557" s="769"/>
      <c r="C1557" s="769"/>
      <c r="D1557" s="769"/>
      <c r="E1557" s="769"/>
      <c r="F1557" s="769"/>
    </row>
    <row r="1558" spans="2:6">
      <c r="B1558" s="769"/>
      <c r="C1558" s="769"/>
      <c r="D1558" s="769"/>
      <c r="E1558" s="769"/>
      <c r="F1558" s="769"/>
    </row>
    <row r="1559" spans="2:6">
      <c r="B1559" s="769"/>
      <c r="C1559" s="769"/>
      <c r="D1559" s="769"/>
      <c r="E1559" s="769"/>
      <c r="F1559" s="769"/>
    </row>
    <row r="1560" spans="2:6">
      <c r="B1560" s="769"/>
      <c r="C1560" s="769"/>
      <c r="D1560" s="769"/>
      <c r="E1560" s="769"/>
      <c r="F1560" s="769"/>
    </row>
    <row r="1561" spans="2:6">
      <c r="B1561" s="769"/>
      <c r="C1561" s="769"/>
      <c r="D1561" s="769"/>
      <c r="E1561" s="769"/>
      <c r="F1561" s="769"/>
    </row>
    <row r="1562" spans="2:6">
      <c r="B1562" s="769"/>
      <c r="C1562" s="769"/>
      <c r="D1562" s="769"/>
      <c r="E1562" s="769"/>
      <c r="F1562" s="769"/>
    </row>
    <row r="1563" spans="2:6">
      <c r="B1563" s="769"/>
      <c r="C1563" s="769"/>
      <c r="D1563" s="769"/>
      <c r="E1563" s="769"/>
      <c r="F1563" s="769"/>
    </row>
    <row r="1564" spans="2:6">
      <c r="B1564" s="769"/>
      <c r="C1564" s="769"/>
      <c r="D1564" s="769"/>
      <c r="E1564" s="769"/>
      <c r="F1564" s="769"/>
    </row>
    <row r="1565" spans="2:6">
      <c r="B1565" s="769"/>
      <c r="C1565" s="769"/>
      <c r="D1565" s="769"/>
      <c r="E1565" s="769"/>
      <c r="F1565" s="769"/>
    </row>
    <row r="1566" spans="2:6">
      <c r="B1566" s="769"/>
      <c r="C1566" s="769"/>
      <c r="D1566" s="769"/>
      <c r="E1566" s="769"/>
      <c r="F1566" s="769"/>
    </row>
    <row r="1567" spans="2:6">
      <c r="B1567" s="769"/>
      <c r="C1567" s="769"/>
      <c r="D1567" s="769"/>
      <c r="E1567" s="769"/>
      <c r="F1567" s="769"/>
    </row>
    <row r="1568" spans="2:6">
      <c r="B1568" s="769"/>
      <c r="C1568" s="769"/>
      <c r="D1568" s="769"/>
      <c r="E1568" s="769"/>
      <c r="F1568" s="769"/>
    </row>
    <row r="1569" spans="2:6">
      <c r="B1569" s="769"/>
      <c r="C1569" s="769"/>
      <c r="D1569" s="769"/>
      <c r="E1569" s="769"/>
      <c r="F1569" s="769"/>
    </row>
    <row r="1570" spans="2:6">
      <c r="B1570" s="769"/>
      <c r="C1570" s="769"/>
      <c r="D1570" s="769"/>
      <c r="E1570" s="769"/>
      <c r="F1570" s="769"/>
    </row>
    <row r="1571" spans="2:6">
      <c r="B1571" s="769"/>
      <c r="C1571" s="769"/>
      <c r="D1571" s="769"/>
      <c r="E1571" s="769"/>
      <c r="F1571" s="769"/>
    </row>
    <row r="1572" spans="2:6">
      <c r="B1572" s="769"/>
      <c r="C1572" s="769"/>
      <c r="D1572" s="769"/>
      <c r="E1572" s="769"/>
      <c r="F1572" s="769"/>
    </row>
    <row r="1573" spans="2:6">
      <c r="B1573" s="769"/>
      <c r="C1573" s="769"/>
      <c r="D1573" s="769"/>
      <c r="E1573" s="769"/>
      <c r="F1573" s="769"/>
    </row>
    <row r="1574" spans="2:6">
      <c r="B1574" s="769"/>
      <c r="C1574" s="769"/>
      <c r="D1574" s="769"/>
      <c r="E1574" s="769"/>
      <c r="F1574" s="769"/>
    </row>
    <row r="1575" spans="2:6">
      <c r="B1575" s="769"/>
      <c r="C1575" s="769"/>
      <c r="D1575" s="769"/>
      <c r="E1575" s="769"/>
      <c r="F1575" s="769"/>
    </row>
    <row r="1576" spans="2:6">
      <c r="B1576" s="769"/>
      <c r="C1576" s="769"/>
      <c r="D1576" s="769"/>
      <c r="E1576" s="769"/>
      <c r="F1576" s="769"/>
    </row>
    <row r="1577" spans="2:6">
      <c r="B1577" s="769"/>
      <c r="C1577" s="769"/>
      <c r="D1577" s="769"/>
      <c r="E1577" s="769"/>
      <c r="F1577" s="769"/>
    </row>
    <row r="1578" spans="2:6">
      <c r="B1578" s="769"/>
      <c r="C1578" s="769"/>
      <c r="D1578" s="769"/>
      <c r="E1578" s="769"/>
      <c r="F1578" s="769"/>
    </row>
    <row r="1579" spans="2:6">
      <c r="B1579" s="769"/>
      <c r="C1579" s="769"/>
      <c r="D1579" s="769"/>
      <c r="E1579" s="769"/>
      <c r="F1579" s="769"/>
    </row>
    <row r="1580" spans="2:6">
      <c r="B1580" s="769"/>
      <c r="C1580" s="769"/>
      <c r="D1580" s="769"/>
      <c r="E1580" s="769"/>
      <c r="F1580" s="769"/>
    </row>
    <row r="1581" spans="2:6">
      <c r="B1581" s="769"/>
      <c r="C1581" s="769"/>
      <c r="D1581" s="769"/>
      <c r="E1581" s="769"/>
      <c r="F1581" s="769"/>
    </row>
    <row r="1582" spans="2:6">
      <c r="B1582" s="769"/>
      <c r="C1582" s="769"/>
      <c r="D1582" s="769"/>
      <c r="E1582" s="769"/>
      <c r="F1582" s="769"/>
    </row>
    <row r="1583" spans="2:6">
      <c r="B1583" s="769"/>
      <c r="C1583" s="769"/>
      <c r="D1583" s="769"/>
      <c r="E1583" s="769"/>
      <c r="F1583" s="769"/>
    </row>
    <row r="1584" spans="2:6">
      <c r="B1584" s="769"/>
      <c r="C1584" s="769"/>
      <c r="D1584" s="769"/>
      <c r="E1584" s="769"/>
      <c r="F1584" s="769"/>
    </row>
    <row r="1585" spans="2:6">
      <c r="B1585" s="769"/>
      <c r="C1585" s="769"/>
      <c r="D1585" s="769"/>
      <c r="E1585" s="769"/>
      <c r="F1585" s="769"/>
    </row>
    <row r="1586" spans="2:6">
      <c r="B1586" s="769"/>
      <c r="C1586" s="769"/>
      <c r="D1586" s="769"/>
      <c r="E1586" s="769"/>
      <c r="F1586" s="769"/>
    </row>
    <row r="1587" spans="2:6">
      <c r="B1587" s="769"/>
      <c r="C1587" s="769"/>
      <c r="D1587" s="769"/>
      <c r="E1587" s="769"/>
      <c r="F1587" s="769"/>
    </row>
    <row r="1588" spans="2:6">
      <c r="B1588" s="769"/>
      <c r="C1588" s="769"/>
      <c r="D1588" s="769"/>
      <c r="E1588" s="769"/>
      <c r="F1588" s="769"/>
    </row>
    <row r="1589" spans="2:6">
      <c r="B1589" s="769"/>
      <c r="C1589" s="769"/>
      <c r="D1589" s="769"/>
      <c r="E1589" s="769"/>
      <c r="F1589" s="769"/>
    </row>
    <row r="1590" spans="2:6">
      <c r="B1590" s="769"/>
      <c r="C1590" s="769"/>
      <c r="D1590" s="769"/>
      <c r="E1590" s="769"/>
      <c r="F1590" s="769"/>
    </row>
    <row r="1591" spans="2:6">
      <c r="B1591" s="769"/>
      <c r="C1591" s="769"/>
      <c r="D1591" s="769"/>
      <c r="E1591" s="769"/>
      <c r="F1591" s="769"/>
    </row>
    <row r="1592" spans="2:6">
      <c r="B1592" s="769"/>
      <c r="C1592" s="769"/>
      <c r="D1592" s="769"/>
      <c r="E1592" s="769"/>
      <c r="F1592" s="769"/>
    </row>
    <row r="1593" spans="2:6">
      <c r="B1593" s="769"/>
      <c r="C1593" s="769"/>
      <c r="D1593" s="769"/>
      <c r="E1593" s="769"/>
      <c r="F1593" s="769"/>
    </row>
    <row r="1594" spans="2:6">
      <c r="B1594" s="769"/>
      <c r="C1594" s="769"/>
      <c r="D1594" s="769"/>
      <c r="E1594" s="769"/>
      <c r="F1594" s="769"/>
    </row>
    <row r="1595" spans="2:6">
      <c r="B1595" s="769"/>
      <c r="C1595" s="769"/>
      <c r="D1595" s="769"/>
      <c r="E1595" s="769"/>
      <c r="F1595" s="769"/>
    </row>
    <row r="1596" spans="2:6">
      <c r="B1596" s="769"/>
      <c r="C1596" s="769"/>
      <c r="D1596" s="769"/>
      <c r="E1596" s="769"/>
      <c r="F1596" s="769"/>
    </row>
    <row r="1597" spans="2:6">
      <c r="B1597" s="769"/>
      <c r="C1597" s="769"/>
      <c r="D1597" s="769"/>
      <c r="E1597" s="769"/>
      <c r="F1597" s="769"/>
    </row>
    <row r="1598" spans="2:6">
      <c r="B1598" s="769"/>
      <c r="C1598" s="769"/>
      <c r="D1598" s="769"/>
      <c r="E1598" s="769"/>
      <c r="F1598" s="769"/>
    </row>
    <row r="1599" spans="2:6">
      <c r="B1599" s="769"/>
      <c r="C1599" s="769"/>
      <c r="D1599" s="769"/>
      <c r="E1599" s="769"/>
      <c r="F1599" s="769"/>
    </row>
    <row r="1600" spans="2:6">
      <c r="B1600" s="769"/>
      <c r="C1600" s="769"/>
      <c r="D1600" s="769"/>
      <c r="E1600" s="769"/>
      <c r="F1600" s="769"/>
    </row>
    <row r="1601" spans="2:6">
      <c r="B1601" s="769"/>
      <c r="C1601" s="769"/>
      <c r="D1601" s="769"/>
      <c r="E1601" s="769"/>
      <c r="F1601" s="769"/>
    </row>
    <row r="1602" spans="2:6">
      <c r="B1602" s="769"/>
      <c r="C1602" s="769"/>
      <c r="D1602" s="769"/>
      <c r="E1602" s="769"/>
      <c r="F1602" s="769"/>
    </row>
    <row r="1603" spans="2:6">
      <c r="B1603" s="769"/>
      <c r="C1603" s="769"/>
      <c r="D1603" s="769"/>
      <c r="E1603" s="769"/>
      <c r="F1603" s="769"/>
    </row>
    <row r="1604" spans="2:6">
      <c r="B1604" s="769"/>
      <c r="C1604" s="769"/>
      <c r="D1604" s="769"/>
      <c r="E1604" s="769"/>
      <c r="F1604" s="769"/>
    </row>
    <row r="1605" spans="2:6">
      <c r="B1605" s="769"/>
      <c r="C1605" s="769"/>
      <c r="D1605" s="769"/>
      <c r="E1605" s="769"/>
      <c r="F1605" s="769"/>
    </row>
    <row r="1606" spans="2:6">
      <c r="B1606" s="769"/>
      <c r="C1606" s="769"/>
      <c r="D1606" s="769"/>
      <c r="E1606" s="769"/>
      <c r="F1606" s="769"/>
    </row>
    <row r="1607" spans="2:6">
      <c r="B1607" s="769"/>
      <c r="C1607" s="769"/>
      <c r="D1607" s="769"/>
      <c r="E1607" s="769"/>
      <c r="F1607" s="769"/>
    </row>
    <row r="1608" spans="2:6">
      <c r="B1608" s="769"/>
      <c r="C1608" s="769"/>
      <c r="D1608" s="769"/>
      <c r="E1608" s="769"/>
      <c r="F1608" s="769"/>
    </row>
    <row r="1609" spans="2:6">
      <c r="B1609" s="769"/>
      <c r="C1609" s="769"/>
      <c r="D1609" s="769"/>
      <c r="E1609" s="769"/>
      <c r="F1609" s="769"/>
    </row>
    <row r="1610" spans="2:6">
      <c r="B1610" s="769"/>
      <c r="C1610" s="769"/>
      <c r="D1610" s="769"/>
      <c r="E1610" s="769"/>
      <c r="F1610" s="769"/>
    </row>
    <row r="1611" spans="2:6">
      <c r="B1611" s="769"/>
      <c r="C1611" s="769"/>
      <c r="D1611" s="769"/>
      <c r="E1611" s="769"/>
      <c r="F1611" s="769"/>
    </row>
    <row r="1612" spans="2:6">
      <c r="B1612" s="769"/>
      <c r="C1612" s="769"/>
      <c r="D1612" s="769"/>
      <c r="E1612" s="769"/>
      <c r="F1612" s="769"/>
    </row>
    <row r="1613" spans="2:6">
      <c r="B1613" s="769"/>
      <c r="C1613" s="769"/>
      <c r="D1613" s="769"/>
      <c r="E1613" s="769"/>
      <c r="F1613" s="769"/>
    </row>
    <row r="1614" spans="2:6">
      <c r="B1614" s="769"/>
      <c r="C1614" s="769"/>
      <c r="D1614" s="769"/>
      <c r="E1614" s="769"/>
      <c r="F1614" s="769"/>
    </row>
    <row r="1615" spans="2:6">
      <c r="B1615" s="769"/>
      <c r="C1615" s="769"/>
      <c r="D1615" s="769"/>
      <c r="E1615" s="769"/>
      <c r="F1615" s="769"/>
    </row>
    <row r="1616" spans="2:6">
      <c r="B1616" s="769"/>
      <c r="C1616" s="769"/>
      <c r="D1616" s="769"/>
      <c r="E1616" s="769"/>
      <c r="F1616" s="769"/>
    </row>
    <row r="1617" spans="2:6">
      <c r="B1617" s="769"/>
      <c r="C1617" s="769"/>
      <c r="D1617" s="769"/>
      <c r="E1617" s="769"/>
      <c r="F1617" s="769"/>
    </row>
    <row r="1618" spans="2:6">
      <c r="B1618" s="769"/>
      <c r="C1618" s="769"/>
      <c r="D1618" s="769"/>
      <c r="E1618" s="769"/>
      <c r="F1618" s="769"/>
    </row>
    <row r="1619" spans="2:6">
      <c r="B1619" s="769"/>
      <c r="C1619" s="769"/>
      <c r="D1619" s="769"/>
      <c r="E1619" s="769"/>
      <c r="F1619" s="769"/>
    </row>
    <row r="1620" spans="2:6">
      <c r="B1620" s="769"/>
      <c r="C1620" s="769"/>
      <c r="D1620" s="769"/>
      <c r="E1620" s="769"/>
      <c r="F1620" s="769"/>
    </row>
    <row r="1621" spans="2:6">
      <c r="B1621" s="769"/>
      <c r="C1621" s="769"/>
      <c r="D1621" s="769"/>
      <c r="E1621" s="769"/>
      <c r="F1621" s="769"/>
    </row>
    <row r="1622" spans="2:6">
      <c r="B1622" s="769"/>
      <c r="C1622" s="769"/>
      <c r="D1622" s="769"/>
      <c r="E1622" s="769"/>
      <c r="F1622" s="769"/>
    </row>
    <row r="1623" spans="2:6">
      <c r="B1623" s="769"/>
      <c r="C1623" s="769"/>
      <c r="D1623" s="769"/>
      <c r="E1623" s="769"/>
      <c r="F1623" s="769"/>
    </row>
    <row r="1624" spans="2:6">
      <c r="B1624" s="769"/>
      <c r="C1624" s="769"/>
      <c r="D1624" s="769"/>
      <c r="E1624" s="769"/>
      <c r="F1624" s="769"/>
    </row>
    <row r="1625" spans="2:6">
      <c r="B1625" s="769"/>
      <c r="C1625" s="769"/>
      <c r="D1625" s="769"/>
      <c r="E1625" s="769"/>
      <c r="F1625" s="769"/>
    </row>
    <row r="1626" spans="2:6">
      <c r="B1626" s="769"/>
      <c r="C1626" s="769"/>
      <c r="D1626" s="769"/>
      <c r="E1626" s="769"/>
      <c r="F1626" s="769"/>
    </row>
    <row r="1627" spans="2:6">
      <c r="B1627" s="769"/>
      <c r="C1627" s="769"/>
      <c r="D1627" s="769"/>
      <c r="E1627" s="769"/>
      <c r="F1627" s="769"/>
    </row>
    <row r="1628" spans="2:6">
      <c r="B1628" s="769"/>
      <c r="C1628" s="769"/>
      <c r="D1628" s="769"/>
      <c r="E1628" s="769"/>
      <c r="F1628" s="769"/>
    </row>
    <row r="1629" spans="2:6">
      <c r="B1629" s="769"/>
      <c r="C1629" s="769"/>
      <c r="D1629" s="769"/>
      <c r="E1629" s="769"/>
      <c r="F1629" s="769"/>
    </row>
    <row r="1630" spans="2:6">
      <c r="B1630" s="769"/>
      <c r="C1630" s="769"/>
      <c r="D1630" s="769"/>
      <c r="E1630" s="769"/>
      <c r="F1630" s="769"/>
    </row>
    <row r="1631" spans="2:6">
      <c r="B1631" s="769"/>
      <c r="C1631" s="769"/>
      <c r="D1631" s="769"/>
      <c r="E1631" s="769"/>
      <c r="F1631" s="769"/>
    </row>
    <row r="1632" spans="2:6">
      <c r="B1632" s="769"/>
      <c r="C1632" s="769"/>
      <c r="D1632" s="769"/>
      <c r="E1632" s="769"/>
      <c r="F1632" s="769"/>
    </row>
    <row r="1633" spans="2:6">
      <c r="B1633" s="769"/>
      <c r="C1633" s="769"/>
      <c r="D1633" s="769"/>
      <c r="E1633" s="769"/>
      <c r="F1633" s="769"/>
    </row>
    <row r="1634" spans="2:6">
      <c r="B1634" s="769"/>
      <c r="C1634" s="769"/>
      <c r="D1634" s="769"/>
      <c r="E1634" s="769"/>
      <c r="F1634" s="769"/>
    </row>
    <row r="1635" spans="2:6">
      <c r="B1635" s="769"/>
      <c r="C1635" s="769"/>
      <c r="D1635" s="769"/>
      <c r="E1635" s="769"/>
      <c r="F1635" s="769"/>
    </row>
    <row r="1636" spans="2:6">
      <c r="B1636" s="769"/>
      <c r="C1636" s="769"/>
      <c r="D1636" s="769"/>
      <c r="E1636" s="769"/>
      <c r="F1636" s="769"/>
    </row>
    <row r="1637" spans="2:6">
      <c r="B1637" s="769"/>
      <c r="C1637" s="769"/>
      <c r="D1637" s="769"/>
      <c r="E1637" s="769"/>
      <c r="F1637" s="769"/>
    </row>
    <row r="1638" spans="2:6">
      <c r="B1638" s="769"/>
      <c r="C1638" s="769"/>
      <c r="D1638" s="769"/>
      <c r="E1638" s="769"/>
      <c r="F1638" s="769"/>
    </row>
    <row r="1639" spans="2:6">
      <c r="B1639" s="769"/>
      <c r="C1639" s="769"/>
      <c r="D1639" s="769"/>
      <c r="E1639" s="769"/>
      <c r="F1639" s="769"/>
    </row>
    <row r="1640" spans="2:6">
      <c r="B1640" s="769"/>
      <c r="C1640" s="769"/>
      <c r="D1640" s="769"/>
      <c r="E1640" s="769"/>
      <c r="F1640" s="769"/>
    </row>
    <row r="1641" spans="2:6">
      <c r="B1641" s="769"/>
      <c r="C1641" s="769"/>
      <c r="D1641" s="769"/>
      <c r="E1641" s="769"/>
      <c r="F1641" s="769"/>
    </row>
    <row r="1642" spans="2:6">
      <c r="B1642" s="769"/>
      <c r="C1642" s="769"/>
      <c r="D1642" s="769"/>
      <c r="E1642" s="769"/>
      <c r="F1642" s="769"/>
    </row>
    <row r="1643" spans="2:6">
      <c r="B1643" s="769"/>
      <c r="C1643" s="769"/>
      <c r="D1643" s="769"/>
      <c r="E1643" s="769"/>
      <c r="F1643" s="769"/>
    </row>
    <row r="1644" spans="2:6">
      <c r="B1644" s="769"/>
      <c r="C1644" s="769"/>
      <c r="D1644" s="769"/>
      <c r="E1644" s="769"/>
      <c r="F1644" s="769"/>
    </row>
    <row r="1645" spans="2:6">
      <c r="B1645" s="769"/>
      <c r="C1645" s="769"/>
      <c r="D1645" s="769"/>
      <c r="E1645" s="769"/>
      <c r="F1645" s="769"/>
    </row>
    <row r="1646" spans="2:6">
      <c r="B1646" s="769"/>
      <c r="C1646" s="769"/>
      <c r="D1646" s="769"/>
      <c r="E1646" s="769"/>
      <c r="F1646" s="769"/>
    </row>
    <row r="1647" spans="2:6">
      <c r="B1647" s="769"/>
      <c r="C1647" s="769"/>
      <c r="D1647" s="769"/>
      <c r="E1647" s="769"/>
      <c r="F1647" s="769"/>
    </row>
    <row r="1648" spans="2:6">
      <c r="B1648" s="769"/>
      <c r="C1648" s="769"/>
      <c r="D1648" s="769"/>
      <c r="E1648" s="769"/>
      <c r="F1648" s="769"/>
    </row>
    <row r="1649" spans="2:6">
      <c r="B1649" s="769"/>
      <c r="C1649" s="769"/>
      <c r="D1649" s="769"/>
      <c r="E1649" s="769"/>
      <c r="F1649" s="769"/>
    </row>
    <row r="1650" spans="2:6">
      <c r="B1650" s="769"/>
      <c r="C1650" s="769"/>
      <c r="D1650" s="769"/>
      <c r="E1650" s="769"/>
      <c r="F1650" s="769"/>
    </row>
    <row r="1651" spans="2:6">
      <c r="B1651" s="769"/>
      <c r="C1651" s="769"/>
      <c r="D1651" s="769"/>
      <c r="E1651" s="769"/>
      <c r="F1651" s="769"/>
    </row>
    <row r="1652" spans="2:6">
      <c r="B1652" s="769"/>
      <c r="C1652" s="769"/>
      <c r="D1652" s="769"/>
      <c r="E1652" s="769"/>
      <c r="F1652" s="769"/>
    </row>
    <row r="1653" spans="2:6">
      <c r="B1653" s="769"/>
      <c r="C1653" s="769"/>
      <c r="D1653" s="769"/>
      <c r="E1653" s="769"/>
      <c r="F1653" s="769"/>
    </row>
    <row r="1654" spans="2:6">
      <c r="B1654" s="769"/>
      <c r="C1654" s="769"/>
      <c r="D1654" s="769"/>
      <c r="E1654" s="769"/>
      <c r="F1654" s="769"/>
    </row>
    <row r="1655" spans="2:6">
      <c r="B1655" s="769"/>
      <c r="C1655" s="769"/>
      <c r="D1655" s="769"/>
      <c r="E1655" s="769"/>
      <c r="F1655" s="769"/>
    </row>
    <row r="1656" spans="2:6">
      <c r="B1656" s="769"/>
      <c r="C1656" s="769"/>
      <c r="D1656" s="769"/>
      <c r="E1656" s="769"/>
      <c r="F1656" s="769"/>
    </row>
    <row r="1657" spans="2:6">
      <c r="B1657" s="769"/>
      <c r="C1657" s="769"/>
      <c r="D1657" s="769"/>
      <c r="E1657" s="769"/>
      <c r="F1657" s="769"/>
    </row>
    <row r="1658" spans="2:6">
      <c r="B1658" s="769"/>
      <c r="C1658" s="769"/>
      <c r="D1658" s="769"/>
      <c r="E1658" s="769"/>
      <c r="F1658" s="769"/>
    </row>
    <row r="1659" spans="2:6">
      <c r="B1659" s="769"/>
      <c r="C1659" s="769"/>
      <c r="D1659" s="769"/>
      <c r="E1659" s="769"/>
      <c r="F1659" s="769"/>
    </row>
    <row r="1660" spans="2:6">
      <c r="B1660" s="769"/>
      <c r="C1660" s="769"/>
      <c r="D1660" s="769"/>
      <c r="E1660" s="769"/>
      <c r="F1660" s="769"/>
    </row>
    <row r="1661" spans="2:6">
      <c r="B1661" s="769"/>
      <c r="C1661" s="769"/>
      <c r="D1661" s="769"/>
      <c r="E1661" s="769"/>
      <c r="F1661" s="769"/>
    </row>
    <row r="1662" spans="2:6">
      <c r="B1662" s="769"/>
      <c r="C1662" s="769"/>
      <c r="D1662" s="769"/>
      <c r="E1662" s="769"/>
      <c r="F1662" s="769"/>
    </row>
    <row r="1663" spans="2:6">
      <c r="B1663" s="769"/>
      <c r="C1663" s="769"/>
      <c r="D1663" s="769"/>
      <c r="E1663" s="769"/>
      <c r="F1663" s="769"/>
    </row>
    <row r="1664" spans="2:6">
      <c r="B1664" s="769"/>
      <c r="C1664" s="769"/>
      <c r="D1664" s="769"/>
      <c r="E1664" s="769"/>
      <c r="F1664" s="769"/>
    </row>
    <row r="1665" spans="2:6">
      <c r="B1665" s="769"/>
      <c r="C1665" s="769"/>
      <c r="D1665" s="769"/>
      <c r="E1665" s="769"/>
      <c r="F1665" s="769"/>
    </row>
    <row r="1666" spans="2:6">
      <c r="B1666" s="769"/>
      <c r="C1666" s="769"/>
      <c r="D1666" s="769"/>
      <c r="E1666" s="769"/>
      <c r="F1666" s="769"/>
    </row>
    <row r="1667" spans="2:6">
      <c r="B1667" s="769"/>
      <c r="C1667" s="769"/>
      <c r="D1667" s="769"/>
      <c r="E1667" s="769"/>
      <c r="F1667" s="769"/>
    </row>
    <row r="1668" spans="2:6">
      <c r="B1668" s="769"/>
      <c r="C1668" s="769"/>
      <c r="D1668" s="769"/>
      <c r="E1668" s="769"/>
      <c r="F1668" s="769"/>
    </row>
    <row r="1669" spans="2:6">
      <c r="B1669" s="769"/>
      <c r="C1669" s="769"/>
      <c r="D1669" s="769"/>
      <c r="E1669" s="769"/>
      <c r="F1669" s="769"/>
    </row>
    <row r="1670" spans="2:6">
      <c r="B1670" s="769"/>
      <c r="C1670" s="769"/>
      <c r="D1670" s="769"/>
      <c r="E1670" s="769"/>
      <c r="F1670" s="769"/>
    </row>
    <row r="1671" spans="2:6">
      <c r="B1671" s="769"/>
      <c r="C1671" s="769"/>
      <c r="D1671" s="769"/>
      <c r="E1671" s="769"/>
      <c r="F1671" s="769"/>
    </row>
    <row r="1672" spans="2:6">
      <c r="B1672" s="769"/>
      <c r="C1672" s="769"/>
      <c r="D1672" s="769"/>
      <c r="E1672" s="769"/>
      <c r="F1672" s="769"/>
    </row>
    <row r="1673" spans="2:6">
      <c r="B1673" s="769"/>
      <c r="C1673" s="769"/>
      <c r="D1673" s="769"/>
      <c r="E1673" s="769"/>
      <c r="F1673" s="769"/>
    </row>
    <row r="1674" spans="2:6">
      <c r="B1674" s="769"/>
      <c r="C1674" s="769"/>
      <c r="D1674" s="769"/>
      <c r="E1674" s="769"/>
      <c r="F1674" s="769"/>
    </row>
    <row r="1675" spans="2:6">
      <c r="B1675" s="769"/>
      <c r="C1675" s="769"/>
      <c r="D1675" s="769"/>
      <c r="E1675" s="769"/>
      <c r="F1675" s="769"/>
    </row>
    <row r="1676" spans="2:6">
      <c r="B1676" s="769"/>
      <c r="C1676" s="769"/>
      <c r="D1676" s="769"/>
      <c r="E1676" s="769"/>
      <c r="F1676" s="769"/>
    </row>
    <row r="1677" spans="2:6">
      <c r="B1677" s="769"/>
      <c r="C1677" s="769"/>
      <c r="D1677" s="769"/>
      <c r="E1677" s="769"/>
      <c r="F1677" s="769"/>
    </row>
    <row r="1678" spans="2:6">
      <c r="B1678" s="769"/>
      <c r="C1678" s="769"/>
      <c r="D1678" s="769"/>
      <c r="E1678" s="769"/>
      <c r="F1678" s="769"/>
    </row>
    <row r="1679" spans="2:6">
      <c r="B1679" s="769"/>
      <c r="C1679" s="769"/>
      <c r="D1679" s="769"/>
      <c r="E1679" s="769"/>
      <c r="F1679" s="769"/>
    </row>
    <row r="1680" spans="2:6">
      <c r="B1680" s="769"/>
      <c r="C1680" s="769"/>
      <c r="D1680" s="769"/>
      <c r="E1680" s="769"/>
      <c r="F1680" s="769"/>
    </row>
    <row r="1681" spans="2:6">
      <c r="B1681" s="769"/>
      <c r="C1681" s="769"/>
      <c r="D1681" s="769"/>
      <c r="E1681" s="769"/>
      <c r="F1681" s="769"/>
    </row>
    <row r="1682" spans="2:6">
      <c r="B1682" s="769"/>
      <c r="C1682" s="769"/>
      <c r="D1682" s="769"/>
      <c r="E1682" s="769"/>
      <c r="F1682" s="769"/>
    </row>
    <row r="1683" spans="2:6">
      <c r="B1683" s="769"/>
      <c r="C1683" s="769"/>
      <c r="D1683" s="769"/>
      <c r="E1683" s="769"/>
      <c r="F1683" s="769"/>
    </row>
    <row r="1684" spans="2:6">
      <c r="B1684" s="769"/>
      <c r="C1684" s="769"/>
      <c r="D1684" s="769"/>
      <c r="E1684" s="769"/>
      <c r="F1684" s="769"/>
    </row>
    <row r="1685" spans="2:6">
      <c r="B1685" s="769"/>
      <c r="C1685" s="769"/>
      <c r="D1685" s="769"/>
      <c r="E1685" s="769"/>
      <c r="F1685" s="769"/>
    </row>
    <row r="1686" spans="2:6">
      <c r="B1686" s="769"/>
      <c r="C1686" s="769"/>
      <c r="D1686" s="769"/>
      <c r="E1686" s="769"/>
      <c r="F1686" s="769"/>
    </row>
    <row r="1687" spans="2:6">
      <c r="B1687" s="769"/>
      <c r="C1687" s="769"/>
      <c r="D1687" s="769"/>
      <c r="E1687" s="769"/>
      <c r="F1687" s="769"/>
    </row>
    <row r="1688" spans="2:6">
      <c r="B1688" s="769"/>
      <c r="C1688" s="769"/>
      <c r="D1688" s="769"/>
      <c r="E1688" s="769"/>
      <c r="F1688" s="769"/>
    </row>
    <row r="1689" spans="2:6">
      <c r="B1689" s="769"/>
      <c r="C1689" s="769"/>
      <c r="D1689" s="769"/>
      <c r="E1689" s="769"/>
      <c r="F1689" s="769"/>
    </row>
    <row r="1690" spans="2:6">
      <c r="B1690" s="769"/>
      <c r="C1690" s="769"/>
      <c r="D1690" s="769"/>
      <c r="E1690" s="769"/>
      <c r="F1690" s="769"/>
    </row>
    <row r="1691" spans="2:6">
      <c r="B1691" s="769"/>
      <c r="C1691" s="769"/>
      <c r="D1691" s="769"/>
      <c r="E1691" s="769"/>
      <c r="F1691" s="769"/>
    </row>
    <row r="1692" spans="2:6">
      <c r="B1692" s="769"/>
      <c r="C1692" s="769"/>
      <c r="D1692" s="769"/>
      <c r="E1692" s="769"/>
      <c r="F1692" s="769"/>
    </row>
    <row r="1693" spans="2:6">
      <c r="B1693" s="769"/>
      <c r="C1693" s="769"/>
      <c r="D1693" s="769"/>
      <c r="E1693" s="769"/>
      <c r="F1693" s="769"/>
    </row>
    <row r="1694" spans="2:6">
      <c r="B1694" s="769"/>
      <c r="C1694" s="769"/>
      <c r="D1694" s="769"/>
      <c r="E1694" s="769"/>
      <c r="F1694" s="769"/>
    </row>
    <row r="1695" spans="2:6">
      <c r="B1695" s="769"/>
      <c r="C1695" s="769"/>
      <c r="D1695" s="769"/>
      <c r="E1695" s="769"/>
      <c r="F1695" s="769"/>
    </row>
    <row r="1696" spans="2:6">
      <c r="B1696" s="769"/>
      <c r="C1696" s="769"/>
      <c r="D1696" s="769"/>
      <c r="E1696" s="769"/>
      <c r="F1696" s="769"/>
    </row>
    <row r="1697" spans="2:6">
      <c r="B1697" s="769"/>
      <c r="C1697" s="769"/>
      <c r="D1697" s="769"/>
      <c r="E1697" s="769"/>
      <c r="F1697" s="769"/>
    </row>
    <row r="1698" spans="2:6">
      <c r="B1698" s="769"/>
      <c r="C1698" s="769"/>
      <c r="D1698" s="769"/>
      <c r="E1698" s="769"/>
      <c r="F1698" s="769"/>
    </row>
    <row r="1699" spans="2:6">
      <c r="B1699" s="769"/>
      <c r="C1699" s="769"/>
      <c r="D1699" s="769"/>
      <c r="E1699" s="769"/>
      <c r="F1699" s="769"/>
    </row>
    <row r="1700" spans="2:6">
      <c r="B1700" s="769"/>
      <c r="C1700" s="769"/>
      <c r="D1700" s="769"/>
      <c r="E1700" s="769"/>
      <c r="F1700" s="769"/>
    </row>
    <row r="1701" spans="2:6">
      <c r="B1701" s="769"/>
      <c r="C1701" s="769"/>
      <c r="D1701" s="769"/>
      <c r="E1701" s="769"/>
      <c r="F1701" s="769"/>
    </row>
    <row r="1702" spans="2:6">
      <c r="B1702" s="769"/>
      <c r="C1702" s="769"/>
      <c r="D1702" s="769"/>
      <c r="E1702" s="769"/>
      <c r="F1702" s="769"/>
    </row>
    <row r="1703" spans="2:6">
      <c r="B1703" s="769"/>
      <c r="C1703" s="769"/>
      <c r="D1703" s="769"/>
      <c r="E1703" s="769"/>
      <c r="F1703" s="769"/>
    </row>
    <row r="1704" spans="2:6">
      <c r="B1704" s="769"/>
      <c r="C1704" s="769"/>
      <c r="D1704" s="769"/>
      <c r="E1704" s="769"/>
      <c r="F1704" s="769"/>
    </row>
    <row r="1705" spans="2:6">
      <c r="B1705" s="769"/>
      <c r="C1705" s="769"/>
      <c r="D1705" s="769"/>
      <c r="E1705" s="769"/>
      <c r="F1705" s="769"/>
    </row>
    <row r="1706" spans="2:6">
      <c r="B1706" s="769"/>
      <c r="C1706" s="769"/>
      <c r="D1706" s="769"/>
      <c r="E1706" s="769"/>
      <c r="F1706" s="769"/>
    </row>
    <row r="1707" spans="2:6">
      <c r="B1707" s="769"/>
      <c r="C1707" s="769"/>
      <c r="D1707" s="769"/>
      <c r="E1707" s="769"/>
      <c r="F1707" s="769"/>
    </row>
    <row r="1708" spans="2:6">
      <c r="B1708" s="769"/>
      <c r="C1708" s="769"/>
      <c r="D1708" s="769"/>
      <c r="E1708" s="769"/>
      <c r="F1708" s="769"/>
    </row>
    <row r="1709" spans="2:6">
      <c r="B1709" s="769"/>
      <c r="C1709" s="769"/>
      <c r="D1709" s="769"/>
      <c r="E1709" s="769"/>
      <c r="F1709" s="769"/>
    </row>
    <row r="1710" spans="2:6">
      <c r="B1710" s="769"/>
      <c r="C1710" s="769"/>
      <c r="D1710" s="769"/>
      <c r="E1710" s="769"/>
      <c r="F1710" s="769"/>
    </row>
    <row r="1711" spans="2:6">
      <c r="B1711" s="769"/>
      <c r="C1711" s="769"/>
      <c r="D1711" s="769"/>
      <c r="E1711" s="769"/>
      <c r="F1711" s="769"/>
    </row>
    <row r="1712" spans="2:6">
      <c r="B1712" s="769"/>
      <c r="C1712" s="769"/>
      <c r="D1712" s="769"/>
      <c r="E1712" s="769"/>
      <c r="F1712" s="769"/>
    </row>
    <row r="1713" spans="2:6">
      <c r="B1713" s="769"/>
      <c r="C1713" s="769"/>
      <c r="D1713" s="769"/>
      <c r="E1713" s="769"/>
      <c r="F1713" s="769"/>
    </row>
    <row r="1714" spans="2:6">
      <c r="B1714" s="769"/>
      <c r="C1714" s="769"/>
      <c r="D1714" s="769"/>
      <c r="E1714" s="769"/>
      <c r="F1714" s="769"/>
    </row>
    <row r="1715" spans="2:6">
      <c r="B1715" s="769"/>
      <c r="C1715" s="769"/>
      <c r="D1715" s="769"/>
      <c r="E1715" s="769"/>
      <c r="F1715" s="769"/>
    </row>
    <row r="1716" spans="2:6">
      <c r="B1716" s="769"/>
      <c r="C1716" s="769"/>
      <c r="D1716" s="769"/>
      <c r="E1716" s="769"/>
      <c r="F1716" s="769"/>
    </row>
    <row r="1717" spans="2:6">
      <c r="B1717" s="769"/>
      <c r="C1717" s="769"/>
      <c r="D1717" s="769"/>
      <c r="E1717" s="769"/>
      <c r="F1717" s="769"/>
    </row>
    <row r="1718" spans="2:6">
      <c r="B1718" s="769"/>
      <c r="C1718" s="769"/>
      <c r="D1718" s="769"/>
      <c r="E1718" s="769"/>
      <c r="F1718" s="769"/>
    </row>
    <row r="1719" spans="2:6">
      <c r="B1719" s="769"/>
      <c r="C1719" s="769"/>
      <c r="D1719" s="769"/>
      <c r="E1719" s="769"/>
      <c r="F1719" s="769"/>
    </row>
    <row r="1720" spans="2:6">
      <c r="B1720" s="769"/>
      <c r="C1720" s="769"/>
      <c r="D1720" s="769"/>
      <c r="E1720" s="769"/>
      <c r="F1720" s="769"/>
    </row>
    <row r="1721" spans="2:6">
      <c r="B1721" s="769"/>
      <c r="C1721" s="769"/>
      <c r="D1721" s="769"/>
      <c r="E1721" s="769"/>
      <c r="F1721" s="769"/>
    </row>
    <row r="1722" spans="2:6">
      <c r="B1722" s="769"/>
      <c r="C1722" s="769"/>
      <c r="D1722" s="769"/>
      <c r="E1722" s="769"/>
      <c r="F1722" s="769"/>
    </row>
    <row r="1723" spans="2:6">
      <c r="B1723" s="769"/>
      <c r="C1723" s="769"/>
      <c r="D1723" s="769"/>
      <c r="E1723" s="769"/>
      <c r="F1723" s="769"/>
    </row>
    <row r="1724" spans="2:6">
      <c r="B1724" s="769"/>
      <c r="C1724" s="769"/>
      <c r="D1724" s="769"/>
      <c r="E1724" s="769"/>
      <c r="F1724" s="769"/>
    </row>
    <row r="1725" spans="2:6">
      <c r="B1725" s="769"/>
      <c r="C1725" s="769"/>
      <c r="D1725" s="769"/>
      <c r="E1725" s="769"/>
      <c r="F1725" s="769"/>
    </row>
    <row r="1726" spans="2:6">
      <c r="B1726" s="769"/>
      <c r="C1726" s="769"/>
      <c r="D1726" s="769"/>
      <c r="E1726" s="769"/>
      <c r="F1726" s="769"/>
    </row>
    <row r="1727" spans="2:6">
      <c r="B1727" s="769"/>
      <c r="C1727" s="769"/>
      <c r="D1727" s="769"/>
      <c r="E1727" s="769"/>
      <c r="F1727" s="769"/>
    </row>
    <row r="1728" spans="2:6">
      <c r="B1728" s="769"/>
      <c r="C1728" s="769"/>
      <c r="D1728" s="769"/>
      <c r="E1728" s="769"/>
      <c r="F1728" s="769"/>
    </row>
    <row r="1729" spans="2:6">
      <c r="B1729" s="769"/>
      <c r="C1729" s="769"/>
      <c r="D1729" s="769"/>
      <c r="E1729" s="769"/>
      <c r="F1729" s="769"/>
    </row>
    <row r="1730" spans="2:6">
      <c r="B1730" s="769"/>
      <c r="C1730" s="769"/>
      <c r="D1730" s="769"/>
      <c r="E1730" s="769"/>
      <c r="F1730" s="769"/>
    </row>
    <row r="1731" spans="2:6">
      <c r="B1731" s="769"/>
      <c r="C1731" s="769"/>
      <c r="D1731" s="769"/>
      <c r="E1731" s="769"/>
      <c r="F1731" s="769"/>
    </row>
    <row r="1732" spans="2:6">
      <c r="B1732" s="769"/>
      <c r="C1732" s="769"/>
      <c r="D1732" s="769"/>
      <c r="E1732" s="769"/>
      <c r="F1732" s="769"/>
    </row>
    <row r="1733" spans="2:6">
      <c r="B1733" s="769"/>
      <c r="C1733" s="769"/>
      <c r="D1733" s="769"/>
      <c r="E1733" s="769"/>
      <c r="F1733" s="769"/>
    </row>
    <row r="1734" spans="2:6">
      <c r="B1734" s="769"/>
      <c r="C1734" s="769"/>
      <c r="D1734" s="769"/>
      <c r="E1734" s="769"/>
      <c r="F1734" s="769"/>
    </row>
    <row r="1735" spans="2:6">
      <c r="B1735" s="769"/>
      <c r="C1735" s="769"/>
      <c r="D1735" s="769"/>
      <c r="E1735" s="769"/>
      <c r="F1735" s="769"/>
    </row>
    <row r="1736" spans="2:6">
      <c r="B1736" s="769"/>
      <c r="C1736" s="769"/>
      <c r="D1736" s="769"/>
      <c r="E1736" s="769"/>
      <c r="F1736" s="769"/>
    </row>
    <row r="1737" spans="2:6">
      <c r="B1737" s="769"/>
      <c r="C1737" s="769"/>
      <c r="D1737" s="769"/>
      <c r="E1737" s="769"/>
      <c r="F1737" s="769"/>
    </row>
    <row r="1738" spans="2:6">
      <c r="B1738" s="769"/>
      <c r="C1738" s="769"/>
      <c r="D1738" s="769"/>
      <c r="E1738" s="769"/>
      <c r="F1738" s="769"/>
    </row>
    <row r="1739" spans="2:6">
      <c r="B1739" s="769"/>
      <c r="C1739" s="769"/>
      <c r="D1739" s="769"/>
      <c r="E1739" s="769"/>
      <c r="F1739" s="769"/>
    </row>
    <row r="1740" spans="2:6">
      <c r="B1740" s="769"/>
      <c r="C1740" s="769"/>
      <c r="D1740" s="769"/>
      <c r="E1740" s="769"/>
      <c r="F1740" s="769"/>
    </row>
    <row r="1741" spans="2:6">
      <c r="B1741" s="769"/>
      <c r="C1741" s="769"/>
      <c r="D1741" s="769"/>
      <c r="E1741" s="769"/>
      <c r="F1741" s="769"/>
    </row>
    <row r="1742" spans="2:6">
      <c r="B1742" s="769"/>
      <c r="C1742" s="769"/>
      <c r="D1742" s="769"/>
      <c r="E1742" s="769"/>
      <c r="F1742" s="769"/>
    </row>
    <row r="1743" spans="2:6">
      <c r="B1743" s="769"/>
      <c r="C1743" s="769"/>
      <c r="D1743" s="769"/>
      <c r="E1743" s="769"/>
      <c r="F1743" s="769"/>
    </row>
    <row r="1744" spans="2:6">
      <c r="B1744" s="769"/>
      <c r="C1744" s="769"/>
      <c r="D1744" s="769"/>
      <c r="E1744" s="769"/>
      <c r="F1744" s="769"/>
    </row>
    <row r="1745" spans="2:6">
      <c r="B1745" s="769"/>
      <c r="C1745" s="769"/>
      <c r="D1745" s="769"/>
      <c r="E1745" s="769"/>
      <c r="F1745" s="769"/>
    </row>
    <row r="1746" spans="2:6">
      <c r="B1746" s="769"/>
      <c r="C1746" s="769"/>
      <c r="D1746" s="769"/>
      <c r="E1746" s="769"/>
      <c r="F1746" s="769"/>
    </row>
    <row r="1747" spans="2:6">
      <c r="B1747" s="769"/>
      <c r="C1747" s="769"/>
      <c r="D1747" s="769"/>
      <c r="E1747" s="769"/>
      <c r="F1747" s="769"/>
    </row>
    <row r="1748" spans="2:6">
      <c r="B1748" s="769"/>
      <c r="C1748" s="769"/>
      <c r="D1748" s="769"/>
      <c r="E1748" s="769"/>
      <c r="F1748" s="769"/>
    </row>
    <row r="1749" spans="2:6">
      <c r="B1749" s="769"/>
      <c r="C1749" s="769"/>
      <c r="D1749" s="769"/>
      <c r="E1749" s="769"/>
      <c r="F1749" s="769"/>
    </row>
    <row r="1750" spans="2:6">
      <c r="B1750" s="769"/>
      <c r="C1750" s="769"/>
      <c r="D1750" s="769"/>
      <c r="E1750" s="769"/>
      <c r="F1750" s="769"/>
    </row>
    <row r="1751" spans="2:6">
      <c r="B1751" s="769"/>
      <c r="C1751" s="769"/>
      <c r="D1751" s="769"/>
      <c r="E1751" s="769"/>
      <c r="F1751" s="769"/>
    </row>
    <row r="1752" spans="2:6">
      <c r="B1752" s="769"/>
      <c r="C1752" s="769"/>
      <c r="D1752" s="769"/>
      <c r="E1752" s="769"/>
      <c r="F1752" s="769"/>
    </row>
    <row r="1753" spans="2:6">
      <c r="B1753" s="769"/>
      <c r="C1753" s="769"/>
      <c r="D1753" s="769"/>
      <c r="E1753" s="769"/>
      <c r="F1753" s="769"/>
    </row>
    <row r="1754" spans="2:6">
      <c r="B1754" s="769"/>
      <c r="C1754" s="769"/>
      <c r="D1754" s="769"/>
      <c r="E1754" s="769"/>
      <c r="F1754" s="769"/>
    </row>
    <row r="1755" spans="2:6">
      <c r="B1755" s="769"/>
      <c r="C1755" s="769"/>
      <c r="D1755" s="769"/>
      <c r="E1755" s="769"/>
      <c r="F1755" s="769"/>
    </row>
    <row r="1756" spans="2:6">
      <c r="B1756" s="769"/>
      <c r="C1756" s="769"/>
      <c r="D1756" s="769"/>
      <c r="E1756" s="769"/>
      <c r="F1756" s="769"/>
    </row>
    <row r="1757" spans="2:6">
      <c r="B1757" s="769"/>
      <c r="C1757" s="769"/>
      <c r="D1757" s="769"/>
      <c r="E1757" s="769"/>
      <c r="F1757" s="769"/>
    </row>
    <row r="1758" spans="2:6">
      <c r="B1758" s="769"/>
      <c r="C1758" s="769"/>
      <c r="D1758" s="769"/>
      <c r="E1758" s="769"/>
      <c r="F1758" s="769"/>
    </row>
    <row r="1759" spans="2:6">
      <c r="B1759" s="769"/>
      <c r="C1759" s="769"/>
      <c r="D1759" s="769"/>
      <c r="E1759" s="769"/>
      <c r="F1759" s="769"/>
    </row>
    <row r="1760" spans="2:6">
      <c r="B1760" s="769"/>
      <c r="C1760" s="769"/>
      <c r="D1760" s="769"/>
      <c r="E1760" s="769"/>
      <c r="F1760" s="769"/>
    </row>
    <row r="1761" spans="2:6">
      <c r="B1761" s="769"/>
      <c r="C1761" s="769"/>
      <c r="D1761" s="769"/>
      <c r="E1761" s="769"/>
      <c r="F1761" s="769"/>
    </row>
    <row r="1762" spans="2:6">
      <c r="B1762" s="769"/>
      <c r="C1762" s="769"/>
      <c r="D1762" s="769"/>
      <c r="E1762" s="769"/>
      <c r="F1762" s="769"/>
    </row>
    <row r="1763" spans="2:6">
      <c r="B1763" s="769"/>
      <c r="C1763" s="769"/>
      <c r="D1763" s="769"/>
      <c r="E1763" s="769"/>
      <c r="F1763" s="769"/>
    </row>
    <row r="1764" spans="2:6">
      <c r="B1764" s="769"/>
      <c r="C1764" s="769"/>
      <c r="D1764" s="769"/>
      <c r="E1764" s="769"/>
      <c r="F1764" s="769"/>
    </row>
    <row r="1765" spans="2:6">
      <c r="B1765" s="769"/>
      <c r="C1765" s="769"/>
      <c r="D1765" s="769"/>
      <c r="E1765" s="769"/>
      <c r="F1765" s="769"/>
    </row>
    <row r="1766" spans="2:6">
      <c r="B1766" s="769"/>
      <c r="C1766" s="769"/>
      <c r="D1766" s="769"/>
      <c r="E1766" s="769"/>
      <c r="F1766" s="769"/>
    </row>
    <row r="1767" spans="2:6">
      <c r="B1767" s="769"/>
      <c r="C1767" s="769"/>
      <c r="D1767" s="769"/>
      <c r="E1767" s="769"/>
      <c r="F1767" s="769"/>
    </row>
    <row r="1768" spans="2:6">
      <c r="B1768" s="769"/>
      <c r="C1768" s="769"/>
      <c r="D1768" s="769"/>
      <c r="E1768" s="769"/>
      <c r="F1768" s="769"/>
    </row>
    <row r="1769" spans="2:6">
      <c r="B1769" s="769"/>
      <c r="C1769" s="769"/>
      <c r="D1769" s="769"/>
      <c r="E1769" s="769"/>
      <c r="F1769" s="769"/>
    </row>
    <row r="1770" spans="2:6">
      <c r="B1770" s="769"/>
      <c r="C1770" s="769"/>
      <c r="D1770" s="769"/>
      <c r="E1770" s="769"/>
      <c r="F1770" s="769"/>
    </row>
    <row r="1771" spans="2:6">
      <c r="B1771" s="769"/>
      <c r="C1771" s="769"/>
      <c r="D1771" s="769"/>
      <c r="E1771" s="769"/>
      <c r="F1771" s="769"/>
    </row>
    <row r="1772" spans="2:6">
      <c r="B1772" s="769"/>
      <c r="C1772" s="769"/>
      <c r="D1772" s="769"/>
      <c r="E1772" s="769"/>
      <c r="F1772" s="769"/>
    </row>
    <row r="1773" spans="2:6">
      <c r="B1773" s="769"/>
      <c r="C1773" s="769"/>
      <c r="D1773" s="769"/>
      <c r="E1773" s="769"/>
      <c r="F1773" s="769"/>
    </row>
    <row r="1774" spans="2:6">
      <c r="B1774" s="769"/>
      <c r="C1774" s="769"/>
      <c r="D1774" s="769"/>
      <c r="E1774" s="769"/>
      <c r="F1774" s="769"/>
    </row>
    <row r="1775" spans="2:6">
      <c r="B1775" s="769"/>
      <c r="C1775" s="769"/>
      <c r="D1775" s="769"/>
      <c r="E1775" s="769"/>
      <c r="F1775" s="769"/>
    </row>
    <row r="1776" spans="2:6">
      <c r="B1776" s="769"/>
      <c r="C1776" s="769"/>
      <c r="D1776" s="769"/>
      <c r="E1776" s="769"/>
      <c r="F1776" s="769"/>
    </row>
    <row r="1777" spans="2:6">
      <c r="B1777" s="769"/>
      <c r="C1777" s="769"/>
      <c r="D1777" s="769"/>
      <c r="E1777" s="769"/>
      <c r="F1777" s="769"/>
    </row>
    <row r="1778" spans="2:6">
      <c r="B1778" s="769"/>
      <c r="C1778" s="769"/>
      <c r="D1778" s="769"/>
      <c r="E1778" s="769"/>
      <c r="F1778" s="769"/>
    </row>
    <row r="1779" spans="2:6">
      <c r="B1779" s="769"/>
      <c r="C1779" s="769"/>
      <c r="D1779" s="769"/>
      <c r="E1779" s="769"/>
      <c r="F1779" s="769"/>
    </row>
    <row r="1780" spans="2:6">
      <c r="B1780" s="769"/>
      <c r="C1780" s="769"/>
      <c r="D1780" s="769"/>
      <c r="E1780" s="769"/>
      <c r="F1780" s="769"/>
    </row>
    <row r="1781" spans="2:6">
      <c r="B1781" s="769"/>
      <c r="C1781" s="769"/>
      <c r="D1781" s="769"/>
      <c r="E1781" s="769"/>
      <c r="F1781" s="769"/>
    </row>
    <row r="1782" spans="2:6">
      <c r="B1782" s="769"/>
      <c r="C1782" s="769"/>
      <c r="D1782" s="769"/>
      <c r="E1782" s="769"/>
      <c r="F1782" s="769"/>
    </row>
    <row r="1783" spans="2:6">
      <c r="B1783" s="769"/>
      <c r="C1783" s="769"/>
      <c r="D1783" s="769"/>
      <c r="E1783" s="769"/>
      <c r="F1783" s="769"/>
    </row>
    <row r="1784" spans="2:6">
      <c r="B1784" s="769"/>
      <c r="C1784" s="769"/>
      <c r="D1784" s="769"/>
      <c r="E1784" s="769"/>
      <c r="F1784" s="769"/>
    </row>
    <row r="1785" spans="2:6">
      <c r="B1785" s="769"/>
      <c r="C1785" s="769"/>
      <c r="D1785" s="769"/>
      <c r="E1785" s="769"/>
      <c r="F1785" s="769"/>
    </row>
    <row r="1786" spans="2:6">
      <c r="B1786" s="769"/>
      <c r="C1786" s="769"/>
      <c r="D1786" s="769"/>
      <c r="E1786" s="769"/>
      <c r="F1786" s="769"/>
    </row>
    <row r="1787" spans="2:6">
      <c r="B1787" s="769"/>
      <c r="C1787" s="769"/>
      <c r="D1787" s="769"/>
      <c r="E1787" s="769"/>
      <c r="F1787" s="769"/>
    </row>
    <row r="1788" spans="2:6">
      <c r="B1788" s="769"/>
      <c r="C1788" s="769"/>
      <c r="D1788" s="769"/>
      <c r="E1788" s="769"/>
      <c r="F1788" s="769"/>
    </row>
    <row r="1789" spans="2:6">
      <c r="B1789" s="769"/>
      <c r="C1789" s="769"/>
      <c r="D1789" s="769"/>
      <c r="E1789" s="769"/>
      <c r="F1789" s="769"/>
    </row>
    <row r="1790" spans="2:6">
      <c r="B1790" s="769"/>
      <c r="C1790" s="769"/>
      <c r="D1790" s="769"/>
      <c r="E1790" s="769"/>
      <c r="F1790" s="769"/>
    </row>
    <row r="1791" spans="2:6">
      <c r="B1791" s="769"/>
      <c r="C1791" s="769"/>
      <c r="D1791" s="769"/>
      <c r="E1791" s="769"/>
      <c r="F1791" s="769"/>
    </row>
    <row r="1792" spans="2:6">
      <c r="B1792" s="769"/>
      <c r="C1792" s="769"/>
      <c r="D1792" s="769"/>
      <c r="E1792" s="769"/>
      <c r="F1792" s="769"/>
    </row>
    <row r="1793" spans="2:6">
      <c r="B1793" s="769"/>
      <c r="C1793" s="769"/>
      <c r="D1793" s="769"/>
      <c r="E1793" s="769"/>
      <c r="F1793" s="769"/>
    </row>
    <row r="1794" spans="2:6">
      <c r="B1794" s="769"/>
      <c r="C1794" s="769"/>
      <c r="D1794" s="769"/>
      <c r="E1794" s="769"/>
      <c r="F1794" s="769"/>
    </row>
    <row r="1795" spans="2:6">
      <c r="B1795" s="769"/>
      <c r="C1795" s="769"/>
      <c r="D1795" s="769"/>
      <c r="E1795" s="769"/>
      <c r="F1795" s="769"/>
    </row>
    <row r="1796" spans="2:6">
      <c r="B1796" s="769"/>
      <c r="C1796" s="769"/>
      <c r="D1796" s="769"/>
      <c r="E1796" s="769"/>
      <c r="F1796" s="769"/>
    </row>
    <row r="1797" spans="2:6">
      <c r="B1797" s="769"/>
      <c r="C1797" s="769"/>
      <c r="D1797" s="769"/>
      <c r="E1797" s="769"/>
      <c r="F1797" s="769"/>
    </row>
    <row r="1798" spans="2:6">
      <c r="B1798" s="769"/>
      <c r="C1798" s="769"/>
      <c r="D1798" s="769"/>
      <c r="E1798" s="769"/>
      <c r="F1798" s="769"/>
    </row>
    <row r="1799" spans="2:6">
      <c r="B1799" s="769"/>
      <c r="C1799" s="769"/>
      <c r="D1799" s="769"/>
      <c r="E1799" s="769"/>
      <c r="F1799" s="769"/>
    </row>
    <row r="1800" spans="2:6">
      <c r="B1800" s="769"/>
      <c r="C1800" s="769"/>
      <c r="D1800" s="769"/>
      <c r="E1800" s="769"/>
      <c r="F1800" s="769"/>
    </row>
    <row r="1801" spans="2:6">
      <c r="B1801" s="769"/>
      <c r="C1801" s="769"/>
      <c r="D1801" s="769"/>
      <c r="E1801" s="769"/>
      <c r="F1801" s="769"/>
    </row>
    <row r="1802" spans="2:6">
      <c r="B1802" s="769"/>
      <c r="C1802" s="769"/>
      <c r="D1802" s="769"/>
      <c r="E1802" s="769"/>
      <c r="F1802" s="769"/>
    </row>
    <row r="1803" spans="2:6">
      <c r="B1803" s="769"/>
      <c r="C1803" s="769"/>
      <c r="D1803" s="769"/>
      <c r="E1803" s="769"/>
      <c r="F1803" s="769"/>
    </row>
    <row r="1804" spans="2:6">
      <c r="B1804" s="769"/>
      <c r="C1804" s="769"/>
      <c r="D1804" s="769"/>
      <c r="E1804" s="769"/>
      <c r="F1804" s="769"/>
    </row>
    <row r="1805" spans="2:6">
      <c r="B1805" s="769"/>
      <c r="C1805" s="769"/>
      <c r="D1805" s="769"/>
      <c r="E1805" s="769"/>
      <c r="F1805" s="769"/>
    </row>
    <row r="1806" spans="2:6">
      <c r="B1806" s="769"/>
      <c r="C1806" s="769"/>
      <c r="D1806" s="769"/>
      <c r="E1806" s="769"/>
      <c r="F1806" s="769"/>
    </row>
    <row r="1807" spans="2:6">
      <c r="B1807" s="769"/>
      <c r="C1807" s="769"/>
      <c r="D1807" s="769"/>
      <c r="E1807" s="769"/>
      <c r="F1807" s="769"/>
    </row>
    <row r="1808" spans="2:6">
      <c r="B1808" s="769"/>
      <c r="C1808" s="769"/>
      <c r="D1808" s="769"/>
      <c r="E1808" s="769"/>
      <c r="F1808" s="769"/>
    </row>
    <row r="1809" spans="2:6">
      <c r="B1809" s="769"/>
      <c r="C1809" s="769"/>
      <c r="D1809" s="769"/>
      <c r="E1809" s="769"/>
      <c r="F1809" s="769"/>
    </row>
    <row r="1810" spans="2:6">
      <c r="B1810" s="769"/>
      <c r="C1810" s="769"/>
      <c r="D1810" s="769"/>
      <c r="E1810" s="769"/>
      <c r="F1810" s="769"/>
    </row>
    <row r="1811" spans="2:6">
      <c r="B1811" s="769"/>
      <c r="C1811" s="769"/>
      <c r="D1811" s="769"/>
      <c r="E1811" s="769"/>
      <c r="F1811" s="769"/>
    </row>
    <row r="1812" spans="2:6">
      <c r="B1812" s="769"/>
      <c r="C1812" s="769"/>
      <c r="D1812" s="769"/>
      <c r="E1812" s="769"/>
      <c r="F1812" s="769"/>
    </row>
    <row r="1813" spans="2:6">
      <c r="B1813" s="769"/>
      <c r="C1813" s="769"/>
      <c r="D1813" s="769"/>
      <c r="E1813" s="769"/>
      <c r="F1813" s="769"/>
    </row>
    <row r="1814" spans="2:6">
      <c r="B1814" s="769"/>
      <c r="C1814" s="769"/>
      <c r="D1814" s="769"/>
      <c r="E1814" s="769"/>
      <c r="F1814" s="769"/>
    </row>
    <row r="1815" spans="2:6">
      <c r="B1815" s="769"/>
      <c r="C1815" s="769"/>
      <c r="D1815" s="769"/>
      <c r="E1815" s="769"/>
      <c r="F1815" s="769"/>
    </row>
    <row r="1816" spans="2:6">
      <c r="B1816" s="769"/>
      <c r="C1816" s="769"/>
      <c r="D1816" s="769"/>
      <c r="E1816" s="769"/>
      <c r="F1816" s="769"/>
    </row>
    <row r="1817" spans="2:6">
      <c r="B1817" s="769"/>
      <c r="C1817" s="769"/>
      <c r="D1817" s="769"/>
      <c r="E1817" s="769"/>
      <c r="F1817" s="769"/>
    </row>
    <row r="1818" spans="2:6">
      <c r="B1818" s="769"/>
      <c r="C1818" s="769"/>
      <c r="D1818" s="769"/>
      <c r="E1818" s="769"/>
      <c r="F1818" s="769"/>
    </row>
    <row r="1819" spans="2:6">
      <c r="B1819" s="769"/>
      <c r="C1819" s="769"/>
      <c r="D1819" s="769"/>
      <c r="E1819" s="769"/>
      <c r="F1819" s="769"/>
    </row>
    <row r="1820" spans="2:6">
      <c r="B1820" s="769"/>
      <c r="C1820" s="769"/>
      <c r="D1820" s="769"/>
      <c r="E1820" s="769"/>
      <c r="F1820" s="769"/>
    </row>
    <row r="1821" spans="2:6">
      <c r="B1821" s="769"/>
      <c r="C1821" s="769"/>
      <c r="D1821" s="769"/>
      <c r="E1821" s="769"/>
      <c r="F1821" s="769"/>
    </row>
    <row r="1822" spans="2:6">
      <c r="B1822" s="769"/>
      <c r="C1822" s="769"/>
      <c r="D1822" s="769"/>
      <c r="E1822" s="769"/>
      <c r="F1822" s="769"/>
    </row>
    <row r="1823" spans="2:6">
      <c r="B1823" s="769"/>
      <c r="C1823" s="769"/>
      <c r="D1823" s="769"/>
      <c r="E1823" s="769"/>
      <c r="F1823" s="769"/>
    </row>
    <row r="1824" spans="2:6">
      <c r="B1824" s="769"/>
      <c r="C1824" s="769"/>
      <c r="D1824" s="769"/>
      <c r="E1824" s="769"/>
      <c r="F1824" s="769"/>
    </row>
    <row r="1825" spans="2:6">
      <c r="B1825" s="769"/>
      <c r="C1825" s="769"/>
      <c r="D1825" s="769"/>
      <c r="E1825" s="769"/>
      <c r="F1825" s="769"/>
    </row>
    <row r="1826" spans="2:6">
      <c r="B1826" s="769"/>
      <c r="C1826" s="769"/>
      <c r="D1826" s="769"/>
      <c r="E1826" s="769"/>
      <c r="F1826" s="769"/>
    </row>
    <row r="1827" spans="2:6">
      <c r="B1827" s="769"/>
      <c r="C1827" s="769"/>
      <c r="D1827" s="769"/>
      <c r="E1827" s="769"/>
      <c r="F1827" s="769"/>
    </row>
    <row r="1828" spans="2:6">
      <c r="B1828" s="769"/>
      <c r="C1828" s="769"/>
      <c r="D1828" s="769"/>
      <c r="E1828" s="769"/>
      <c r="F1828" s="769"/>
    </row>
    <row r="1829" spans="2:6">
      <c r="B1829" s="769"/>
      <c r="C1829" s="769"/>
      <c r="D1829" s="769"/>
      <c r="E1829" s="769"/>
      <c r="F1829" s="769"/>
    </row>
    <row r="1830" spans="2:6">
      <c r="B1830" s="769"/>
      <c r="C1830" s="769"/>
      <c r="D1830" s="769"/>
      <c r="E1830" s="769"/>
      <c r="F1830" s="769"/>
    </row>
    <row r="1831" spans="2:6">
      <c r="B1831" s="769"/>
      <c r="C1831" s="769"/>
      <c r="D1831" s="769"/>
      <c r="E1831" s="769"/>
      <c r="F1831" s="769"/>
    </row>
    <row r="1832" spans="2:6">
      <c r="B1832" s="769"/>
      <c r="C1832" s="769"/>
      <c r="D1832" s="769"/>
      <c r="E1832" s="769"/>
      <c r="F1832" s="769"/>
    </row>
    <row r="1833" spans="2:6">
      <c r="B1833" s="769"/>
      <c r="C1833" s="769"/>
      <c r="D1833" s="769"/>
      <c r="E1833" s="769"/>
      <c r="F1833" s="769"/>
    </row>
    <row r="1834" spans="2:6">
      <c r="B1834" s="769"/>
      <c r="C1834" s="769"/>
      <c r="D1834" s="769"/>
      <c r="E1834" s="769"/>
      <c r="F1834" s="769"/>
    </row>
    <row r="1835" spans="2:6">
      <c r="B1835" s="769"/>
      <c r="C1835" s="769"/>
      <c r="D1835" s="769"/>
      <c r="E1835" s="769"/>
      <c r="F1835" s="769"/>
    </row>
    <row r="1836" spans="2:6">
      <c r="B1836" s="769"/>
      <c r="C1836" s="769"/>
      <c r="D1836" s="769"/>
      <c r="E1836" s="769"/>
      <c r="F1836" s="769"/>
    </row>
    <row r="1837" spans="2:6">
      <c r="B1837" s="769"/>
      <c r="C1837" s="769"/>
      <c r="D1837" s="769"/>
      <c r="E1837" s="769"/>
      <c r="F1837" s="769"/>
    </row>
    <row r="1838" spans="2:6">
      <c r="B1838" s="769"/>
      <c r="C1838" s="769"/>
      <c r="D1838" s="769"/>
      <c r="E1838" s="769"/>
      <c r="F1838" s="769"/>
    </row>
    <row r="1839" spans="2:6">
      <c r="B1839" s="769"/>
      <c r="C1839" s="769"/>
      <c r="D1839" s="769"/>
      <c r="E1839" s="769"/>
      <c r="F1839" s="769"/>
    </row>
    <row r="1840" spans="2:6">
      <c r="B1840" s="769"/>
      <c r="C1840" s="769"/>
      <c r="D1840" s="769"/>
      <c r="E1840" s="769"/>
      <c r="F1840" s="769"/>
    </row>
    <row r="1841" spans="2:6">
      <c r="B1841" s="769"/>
      <c r="C1841" s="769"/>
      <c r="D1841" s="769"/>
      <c r="E1841" s="769"/>
      <c r="F1841" s="769"/>
    </row>
    <row r="1842" spans="2:6">
      <c r="B1842" s="769"/>
      <c r="C1842" s="769"/>
      <c r="D1842" s="769"/>
      <c r="E1842" s="769"/>
      <c r="F1842" s="769"/>
    </row>
    <row r="1843" spans="2:6">
      <c r="B1843" s="769"/>
      <c r="C1843" s="769"/>
      <c r="D1843" s="769"/>
      <c r="E1843" s="769"/>
      <c r="F1843" s="769"/>
    </row>
    <row r="1844" spans="2:6">
      <c r="B1844" s="769"/>
      <c r="C1844" s="769"/>
      <c r="D1844" s="769"/>
      <c r="E1844" s="769"/>
      <c r="F1844" s="769"/>
    </row>
    <row r="1845" spans="2:6">
      <c r="B1845" s="769"/>
      <c r="C1845" s="769"/>
      <c r="D1845" s="769"/>
      <c r="E1845" s="769"/>
      <c r="F1845" s="769"/>
    </row>
    <row r="1846" spans="2:6">
      <c r="B1846" s="769"/>
      <c r="C1846" s="769"/>
      <c r="D1846" s="769"/>
      <c r="E1846" s="769"/>
      <c r="F1846" s="769"/>
    </row>
    <row r="1847" spans="2:6">
      <c r="B1847" s="769"/>
      <c r="C1847" s="769"/>
      <c r="D1847" s="769"/>
      <c r="E1847" s="769"/>
      <c r="F1847" s="769"/>
    </row>
    <row r="1848" spans="2:6">
      <c r="B1848" s="769"/>
      <c r="C1848" s="769"/>
      <c r="D1848" s="769"/>
      <c r="E1848" s="769"/>
      <c r="F1848" s="769"/>
    </row>
    <row r="1849" spans="2:6">
      <c r="B1849" s="769"/>
      <c r="C1849" s="769"/>
      <c r="D1849" s="769"/>
      <c r="E1849" s="769"/>
      <c r="F1849" s="769"/>
    </row>
    <row r="1850" spans="2:6">
      <c r="B1850" s="769"/>
      <c r="C1850" s="769"/>
      <c r="D1850" s="769"/>
      <c r="E1850" s="769"/>
      <c r="F1850" s="769"/>
    </row>
    <row r="1851" spans="2:6">
      <c r="B1851" s="769"/>
      <c r="C1851" s="769"/>
      <c r="D1851" s="769"/>
      <c r="E1851" s="769"/>
      <c r="F1851" s="769"/>
    </row>
    <row r="1852" spans="2:6">
      <c r="B1852" s="769"/>
      <c r="C1852" s="769"/>
      <c r="D1852" s="769"/>
      <c r="E1852" s="769"/>
      <c r="F1852" s="769"/>
    </row>
    <row r="1853" spans="2:6">
      <c r="B1853" s="769"/>
      <c r="C1853" s="769"/>
      <c r="D1853" s="769"/>
      <c r="E1853" s="769"/>
      <c r="F1853" s="769"/>
    </row>
    <row r="1854" spans="2:6">
      <c r="B1854" s="769"/>
      <c r="C1854" s="769"/>
      <c r="D1854" s="769"/>
      <c r="E1854" s="769"/>
      <c r="F1854" s="769"/>
    </row>
    <row r="1855" spans="2:6">
      <c r="B1855" s="769"/>
      <c r="C1855" s="769"/>
      <c r="D1855" s="769"/>
      <c r="E1855" s="769"/>
      <c r="F1855" s="769"/>
    </row>
    <row r="1856" spans="2:6">
      <c r="B1856" s="769"/>
      <c r="C1856" s="769"/>
      <c r="D1856" s="769"/>
      <c r="E1856" s="769"/>
      <c r="F1856" s="769"/>
    </row>
    <row r="1857" spans="2:6">
      <c r="B1857" s="769"/>
      <c r="C1857" s="769"/>
      <c r="D1857" s="769"/>
      <c r="E1857" s="769"/>
      <c r="F1857" s="769"/>
    </row>
    <row r="1858" spans="2:6">
      <c r="B1858" s="769"/>
      <c r="C1858" s="769"/>
      <c r="D1858" s="769"/>
      <c r="E1858" s="769"/>
      <c r="F1858" s="769"/>
    </row>
    <row r="1859" spans="2:6">
      <c r="B1859" s="769"/>
      <c r="C1859" s="769"/>
      <c r="D1859" s="769"/>
      <c r="E1859" s="769"/>
      <c r="F1859" s="769"/>
    </row>
    <row r="1860" spans="2:6">
      <c r="B1860" s="769"/>
      <c r="C1860" s="769"/>
      <c r="D1860" s="769"/>
      <c r="E1860" s="769"/>
      <c r="F1860" s="769"/>
    </row>
    <row r="1861" spans="2:6">
      <c r="B1861" s="769"/>
      <c r="C1861" s="769"/>
      <c r="D1861" s="769"/>
      <c r="E1861" s="769"/>
      <c r="F1861" s="769"/>
    </row>
    <row r="1862" spans="2:6">
      <c r="B1862" s="769"/>
      <c r="C1862" s="769"/>
      <c r="D1862" s="769"/>
      <c r="E1862" s="769"/>
      <c r="F1862" s="769"/>
    </row>
    <row r="1863" spans="2:6">
      <c r="B1863" s="769"/>
      <c r="C1863" s="769"/>
      <c r="D1863" s="769"/>
      <c r="E1863" s="769"/>
      <c r="F1863" s="769"/>
    </row>
    <row r="1864" spans="2:6">
      <c r="B1864" s="769"/>
      <c r="C1864" s="769"/>
      <c r="D1864" s="769"/>
      <c r="E1864" s="769"/>
      <c r="F1864" s="769"/>
    </row>
    <row r="1865" spans="2:6">
      <c r="B1865" s="769"/>
      <c r="C1865" s="769"/>
      <c r="D1865" s="769"/>
      <c r="E1865" s="769"/>
      <c r="F1865" s="769"/>
    </row>
    <row r="1866" spans="2:6">
      <c r="B1866" s="769"/>
      <c r="C1866" s="769"/>
      <c r="D1866" s="769"/>
      <c r="E1866" s="769"/>
      <c r="F1866" s="769"/>
    </row>
    <row r="1867" spans="2:6">
      <c r="B1867" s="769"/>
      <c r="C1867" s="769"/>
      <c r="D1867" s="769"/>
      <c r="E1867" s="769"/>
      <c r="F1867" s="769"/>
    </row>
    <row r="1868" spans="2:6">
      <c r="B1868" s="769"/>
      <c r="C1868" s="769"/>
      <c r="D1868" s="769"/>
      <c r="E1868" s="769"/>
      <c r="F1868" s="769"/>
    </row>
    <row r="1869" spans="2:6">
      <c r="B1869" s="769"/>
      <c r="C1869" s="769"/>
      <c r="D1869" s="769"/>
      <c r="E1869" s="769"/>
      <c r="F1869" s="769"/>
    </row>
    <row r="1870" spans="2:6">
      <c r="B1870" s="769"/>
      <c r="C1870" s="769"/>
      <c r="D1870" s="769"/>
      <c r="E1870" s="769"/>
      <c r="F1870" s="769"/>
    </row>
    <row r="1871" spans="2:6">
      <c r="B1871" s="769"/>
      <c r="C1871" s="769"/>
      <c r="D1871" s="769"/>
      <c r="E1871" s="769"/>
      <c r="F1871" s="769"/>
    </row>
    <row r="1872" spans="2:6">
      <c r="B1872" s="769"/>
      <c r="C1872" s="769"/>
      <c r="D1872" s="769"/>
      <c r="E1872" s="769"/>
      <c r="F1872" s="769"/>
    </row>
    <row r="1873" spans="2:6">
      <c r="B1873" s="769"/>
      <c r="C1873" s="769"/>
      <c r="D1873" s="769"/>
      <c r="E1873" s="769"/>
      <c r="F1873" s="769"/>
    </row>
    <row r="1874" spans="2:6">
      <c r="B1874" s="769"/>
      <c r="C1874" s="769"/>
      <c r="D1874" s="769"/>
      <c r="E1874" s="769"/>
      <c r="F1874" s="769"/>
    </row>
    <row r="1875" spans="2:6">
      <c r="B1875" s="769"/>
      <c r="C1875" s="769"/>
      <c r="D1875" s="769"/>
      <c r="E1875" s="769"/>
      <c r="F1875" s="769"/>
    </row>
    <row r="1876" spans="2:6">
      <c r="B1876" s="769"/>
      <c r="C1876" s="769"/>
      <c r="D1876" s="769"/>
      <c r="E1876" s="769"/>
      <c r="F1876" s="769"/>
    </row>
    <row r="1877" spans="2:6">
      <c r="B1877" s="769"/>
      <c r="C1877" s="769"/>
      <c r="D1877" s="769"/>
      <c r="E1877" s="769"/>
      <c r="F1877" s="769"/>
    </row>
    <row r="1878" spans="2:6">
      <c r="B1878" s="769"/>
      <c r="C1878" s="769"/>
      <c r="D1878" s="769"/>
      <c r="E1878" s="769"/>
      <c r="F1878" s="769"/>
    </row>
    <row r="1879" spans="2:6">
      <c r="B1879" s="769"/>
      <c r="C1879" s="769"/>
      <c r="D1879" s="769"/>
      <c r="E1879" s="769"/>
      <c r="F1879" s="769"/>
    </row>
    <row r="1880" spans="2:6">
      <c r="B1880" s="769"/>
      <c r="C1880" s="769"/>
      <c r="D1880" s="769"/>
      <c r="E1880" s="769"/>
      <c r="F1880" s="769"/>
    </row>
    <row r="1881" spans="2:6">
      <c r="B1881" s="769"/>
      <c r="C1881" s="769"/>
      <c r="D1881" s="769"/>
      <c r="E1881" s="769"/>
      <c r="F1881" s="769"/>
    </row>
    <row r="1882" spans="2:6">
      <c r="B1882" s="769"/>
      <c r="C1882" s="769"/>
      <c r="D1882" s="769"/>
      <c r="E1882" s="769"/>
      <c r="F1882" s="769"/>
    </row>
    <row r="1883" spans="2:6">
      <c r="B1883" s="769"/>
      <c r="C1883" s="769"/>
      <c r="D1883" s="769"/>
      <c r="E1883" s="769"/>
      <c r="F1883" s="769"/>
    </row>
    <row r="1884" spans="2:6">
      <c r="B1884" s="769"/>
      <c r="C1884" s="769"/>
      <c r="D1884" s="769"/>
      <c r="E1884" s="769"/>
      <c r="F1884" s="769"/>
    </row>
    <row r="1885" spans="2:6">
      <c r="B1885" s="769"/>
      <c r="C1885" s="769"/>
      <c r="D1885" s="769"/>
      <c r="E1885" s="769"/>
      <c r="F1885" s="769"/>
    </row>
    <row r="1886" spans="2:6">
      <c r="B1886" s="769"/>
      <c r="C1886" s="769"/>
      <c r="D1886" s="769"/>
      <c r="E1886" s="769"/>
      <c r="F1886" s="769"/>
    </row>
    <row r="1887" spans="2:6">
      <c r="B1887" s="769"/>
      <c r="C1887" s="769"/>
      <c r="D1887" s="769"/>
      <c r="E1887" s="769"/>
      <c r="F1887" s="769"/>
    </row>
    <row r="1888" spans="2:6">
      <c r="B1888" s="769"/>
      <c r="C1888" s="769"/>
      <c r="D1888" s="769"/>
      <c r="E1888" s="769"/>
      <c r="F1888" s="769"/>
    </row>
    <row r="1889" spans="2:6">
      <c r="B1889" s="769"/>
      <c r="C1889" s="769"/>
      <c r="D1889" s="769"/>
      <c r="E1889" s="769"/>
      <c r="F1889" s="769"/>
    </row>
    <row r="1890" spans="2:6">
      <c r="B1890" s="769"/>
      <c r="C1890" s="769"/>
      <c r="D1890" s="769"/>
      <c r="E1890" s="769"/>
      <c r="F1890" s="769"/>
    </row>
    <row r="1891" spans="2:6">
      <c r="B1891" s="769"/>
      <c r="C1891" s="769"/>
      <c r="D1891" s="769"/>
      <c r="E1891" s="769"/>
      <c r="F1891" s="769"/>
    </row>
    <row r="1892" spans="2:6">
      <c r="B1892" s="769"/>
      <c r="C1892" s="769"/>
      <c r="D1892" s="769"/>
      <c r="E1892" s="769"/>
      <c r="F1892" s="769"/>
    </row>
    <row r="1893" spans="2:6">
      <c r="B1893" s="769"/>
      <c r="C1893" s="769"/>
      <c r="D1893" s="769"/>
      <c r="E1893" s="769"/>
      <c r="F1893" s="769"/>
    </row>
    <row r="1894" spans="2:6">
      <c r="B1894" s="769"/>
      <c r="C1894" s="769"/>
      <c r="D1894" s="769"/>
      <c r="E1894" s="769"/>
      <c r="F1894" s="769"/>
    </row>
    <row r="1895" spans="2:6">
      <c r="B1895" s="769"/>
      <c r="C1895" s="769"/>
      <c r="D1895" s="769"/>
      <c r="E1895" s="769"/>
      <c r="F1895" s="769"/>
    </row>
    <row r="1896" spans="2:6">
      <c r="B1896" s="769"/>
      <c r="C1896" s="769"/>
      <c r="D1896" s="769"/>
      <c r="E1896" s="769"/>
      <c r="F1896" s="769"/>
    </row>
    <row r="1897" spans="2:6">
      <c r="B1897" s="769"/>
      <c r="C1897" s="769"/>
      <c r="D1897" s="769"/>
      <c r="E1897" s="769"/>
      <c r="F1897" s="769"/>
    </row>
    <row r="1898" spans="2:6">
      <c r="B1898" s="769"/>
      <c r="C1898" s="769"/>
      <c r="D1898" s="769"/>
      <c r="E1898" s="769"/>
      <c r="F1898" s="769"/>
    </row>
    <row r="1899" spans="2:6">
      <c r="B1899" s="769"/>
      <c r="C1899" s="769"/>
      <c r="D1899" s="769"/>
      <c r="E1899" s="769"/>
      <c r="F1899" s="769"/>
    </row>
    <row r="1900" spans="2:6">
      <c r="B1900" s="769"/>
      <c r="C1900" s="769"/>
      <c r="D1900" s="769"/>
      <c r="E1900" s="769"/>
      <c r="F1900" s="769"/>
    </row>
    <row r="1901" spans="2:6">
      <c r="B1901" s="769"/>
      <c r="C1901" s="769"/>
      <c r="D1901" s="769"/>
      <c r="E1901" s="769"/>
      <c r="F1901" s="769"/>
    </row>
    <row r="1902" spans="2:6">
      <c r="B1902" s="769"/>
      <c r="C1902" s="769"/>
      <c r="D1902" s="769"/>
      <c r="E1902" s="769"/>
      <c r="F1902" s="769"/>
    </row>
    <row r="1903" spans="2:6">
      <c r="B1903" s="769"/>
      <c r="C1903" s="769"/>
      <c r="D1903" s="769"/>
      <c r="E1903" s="769"/>
      <c r="F1903" s="769"/>
    </row>
    <row r="1904" spans="2:6">
      <c r="B1904" s="769"/>
      <c r="C1904" s="769"/>
      <c r="D1904" s="769"/>
      <c r="E1904" s="769"/>
      <c r="F1904" s="769"/>
    </row>
    <row r="1905" spans="2:6">
      <c r="B1905" s="769"/>
      <c r="C1905" s="769"/>
      <c r="D1905" s="769"/>
      <c r="E1905" s="769"/>
      <c r="F1905" s="769"/>
    </row>
    <row r="1906" spans="2:6">
      <c r="B1906" s="769"/>
      <c r="C1906" s="769"/>
      <c r="D1906" s="769"/>
      <c r="E1906" s="769"/>
      <c r="F1906" s="769"/>
    </row>
    <row r="1907" spans="2:6">
      <c r="B1907" s="769"/>
      <c r="C1907" s="769"/>
      <c r="D1907" s="769"/>
      <c r="E1907" s="769"/>
      <c r="F1907" s="769"/>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A12" sqref="A12"/>
    </sheetView>
  </sheetViews>
  <sheetFormatPr defaultColWidth="9.140625" defaultRowHeight="15"/>
  <cols>
    <col min="1" max="1" width="75.85546875" style="173" customWidth="1"/>
    <col min="2" max="4" width="9.85546875" style="268" customWidth="1"/>
    <col min="5" max="5" width="15.7109375" style="268" customWidth="1"/>
    <col min="6" max="6" width="2.140625" style="699" customWidth="1"/>
    <col min="7" max="256" width="9.140625" style="864"/>
    <col min="257" max="257" width="58.140625" style="864" customWidth="1"/>
    <col min="258" max="260" width="9.85546875" style="864" customWidth="1"/>
    <col min="261" max="261" width="15.7109375" style="864" customWidth="1"/>
    <col min="262" max="262" width="2.140625" style="864" customWidth="1"/>
    <col min="263" max="512" width="9.140625" style="864"/>
    <col min="513" max="513" width="58.140625" style="864" customWidth="1"/>
    <col min="514" max="516" width="9.85546875" style="864" customWidth="1"/>
    <col min="517" max="517" width="15.7109375" style="864" customWidth="1"/>
    <col min="518" max="518" width="2.140625" style="864" customWidth="1"/>
    <col min="519" max="768" width="9.140625" style="864"/>
    <col min="769" max="769" width="58.140625" style="864" customWidth="1"/>
    <col min="770" max="772" width="9.85546875" style="864" customWidth="1"/>
    <col min="773" max="773" width="15.7109375" style="864" customWidth="1"/>
    <col min="774" max="774" width="2.140625" style="864" customWidth="1"/>
    <col min="775" max="1024" width="9.140625" style="864"/>
    <col min="1025" max="1025" width="58.140625" style="864" customWidth="1"/>
    <col min="1026" max="1028" width="9.85546875" style="864" customWidth="1"/>
    <col min="1029" max="1029" width="15.7109375" style="864" customWidth="1"/>
    <col min="1030" max="1030" width="2.140625" style="864" customWidth="1"/>
    <col min="1031" max="1280" width="9.140625" style="864"/>
    <col min="1281" max="1281" width="58.140625" style="864" customWidth="1"/>
    <col min="1282" max="1284" width="9.85546875" style="864" customWidth="1"/>
    <col min="1285" max="1285" width="15.7109375" style="864" customWidth="1"/>
    <col min="1286" max="1286" width="2.140625" style="864" customWidth="1"/>
    <col min="1287" max="1536" width="9.140625" style="864"/>
    <col min="1537" max="1537" width="58.140625" style="864" customWidth="1"/>
    <col min="1538" max="1540" width="9.85546875" style="864" customWidth="1"/>
    <col min="1541" max="1541" width="15.7109375" style="864" customWidth="1"/>
    <col min="1542" max="1542" width="2.140625" style="864" customWidth="1"/>
    <col min="1543" max="1792" width="9.140625" style="864"/>
    <col min="1793" max="1793" width="58.140625" style="864" customWidth="1"/>
    <col min="1794" max="1796" width="9.85546875" style="864" customWidth="1"/>
    <col min="1797" max="1797" width="15.7109375" style="864" customWidth="1"/>
    <col min="1798" max="1798" width="2.140625" style="864" customWidth="1"/>
    <col min="1799" max="2048" width="9.140625" style="864"/>
    <col min="2049" max="2049" width="58.140625" style="864" customWidth="1"/>
    <col min="2050" max="2052" width="9.85546875" style="864" customWidth="1"/>
    <col min="2053" max="2053" width="15.7109375" style="864" customWidth="1"/>
    <col min="2054" max="2054" width="2.140625" style="864" customWidth="1"/>
    <col min="2055" max="2304" width="9.140625" style="864"/>
    <col min="2305" max="2305" width="58.140625" style="864" customWidth="1"/>
    <col min="2306" max="2308" width="9.85546875" style="864" customWidth="1"/>
    <col min="2309" max="2309" width="15.7109375" style="864" customWidth="1"/>
    <col min="2310" max="2310" width="2.140625" style="864" customWidth="1"/>
    <col min="2311" max="2560" width="9.140625" style="864"/>
    <col min="2561" max="2561" width="58.140625" style="864" customWidth="1"/>
    <col min="2562" max="2564" width="9.85546875" style="864" customWidth="1"/>
    <col min="2565" max="2565" width="15.7109375" style="864" customWidth="1"/>
    <col min="2566" max="2566" width="2.140625" style="864" customWidth="1"/>
    <col min="2567" max="2816" width="9.140625" style="864"/>
    <col min="2817" max="2817" width="58.140625" style="864" customWidth="1"/>
    <col min="2818" max="2820" width="9.85546875" style="864" customWidth="1"/>
    <col min="2821" max="2821" width="15.7109375" style="864" customWidth="1"/>
    <col min="2822" max="2822" width="2.140625" style="864" customWidth="1"/>
    <col min="2823" max="3072" width="9.140625" style="864"/>
    <col min="3073" max="3073" width="58.140625" style="864" customWidth="1"/>
    <col min="3074" max="3076" width="9.85546875" style="864" customWidth="1"/>
    <col min="3077" max="3077" width="15.7109375" style="864" customWidth="1"/>
    <col min="3078" max="3078" width="2.140625" style="864" customWidth="1"/>
    <col min="3079" max="3328" width="9.140625" style="864"/>
    <col min="3329" max="3329" width="58.140625" style="864" customWidth="1"/>
    <col min="3330" max="3332" width="9.85546875" style="864" customWidth="1"/>
    <col min="3333" max="3333" width="15.7109375" style="864" customWidth="1"/>
    <col min="3334" max="3334" width="2.140625" style="864" customWidth="1"/>
    <col min="3335" max="3584" width="9.140625" style="864"/>
    <col min="3585" max="3585" width="58.140625" style="864" customWidth="1"/>
    <col min="3586" max="3588" width="9.85546875" style="864" customWidth="1"/>
    <col min="3589" max="3589" width="15.7109375" style="864" customWidth="1"/>
    <col min="3590" max="3590" width="2.140625" style="864" customWidth="1"/>
    <col min="3591" max="3840" width="9.140625" style="864"/>
    <col min="3841" max="3841" width="58.140625" style="864" customWidth="1"/>
    <col min="3842" max="3844" width="9.85546875" style="864" customWidth="1"/>
    <col min="3845" max="3845" width="15.7109375" style="864" customWidth="1"/>
    <col min="3846" max="3846" width="2.140625" style="864" customWidth="1"/>
    <col min="3847" max="4096" width="9.140625" style="864"/>
    <col min="4097" max="4097" width="58.140625" style="864" customWidth="1"/>
    <col min="4098" max="4100" width="9.85546875" style="864" customWidth="1"/>
    <col min="4101" max="4101" width="15.7109375" style="864" customWidth="1"/>
    <col min="4102" max="4102" width="2.140625" style="864" customWidth="1"/>
    <col min="4103" max="4352" width="9.140625" style="864"/>
    <col min="4353" max="4353" width="58.140625" style="864" customWidth="1"/>
    <col min="4354" max="4356" width="9.85546875" style="864" customWidth="1"/>
    <col min="4357" max="4357" width="15.7109375" style="864" customWidth="1"/>
    <col min="4358" max="4358" width="2.140625" style="864" customWidth="1"/>
    <col min="4359" max="4608" width="9.140625" style="864"/>
    <col min="4609" max="4609" width="58.140625" style="864" customWidth="1"/>
    <col min="4610" max="4612" width="9.85546875" style="864" customWidth="1"/>
    <col min="4613" max="4613" width="15.7109375" style="864" customWidth="1"/>
    <col min="4614" max="4614" width="2.140625" style="864" customWidth="1"/>
    <col min="4615" max="4864" width="9.140625" style="864"/>
    <col min="4865" max="4865" width="58.140625" style="864" customWidth="1"/>
    <col min="4866" max="4868" width="9.85546875" style="864" customWidth="1"/>
    <col min="4869" max="4869" width="15.7109375" style="864" customWidth="1"/>
    <col min="4870" max="4870" width="2.140625" style="864" customWidth="1"/>
    <col min="4871" max="5120" width="9.140625" style="864"/>
    <col min="5121" max="5121" width="58.140625" style="864" customWidth="1"/>
    <col min="5122" max="5124" width="9.85546875" style="864" customWidth="1"/>
    <col min="5125" max="5125" width="15.7109375" style="864" customWidth="1"/>
    <col min="5126" max="5126" width="2.140625" style="864" customWidth="1"/>
    <col min="5127" max="5376" width="9.140625" style="864"/>
    <col min="5377" max="5377" width="58.140625" style="864" customWidth="1"/>
    <col min="5378" max="5380" width="9.85546875" style="864" customWidth="1"/>
    <col min="5381" max="5381" width="15.7109375" style="864" customWidth="1"/>
    <col min="5382" max="5382" width="2.140625" style="864" customWidth="1"/>
    <col min="5383" max="5632" width="9.140625" style="864"/>
    <col min="5633" max="5633" width="58.140625" style="864" customWidth="1"/>
    <col min="5634" max="5636" width="9.85546875" style="864" customWidth="1"/>
    <col min="5637" max="5637" width="15.7109375" style="864" customWidth="1"/>
    <col min="5638" max="5638" width="2.140625" style="864" customWidth="1"/>
    <col min="5639" max="5888" width="9.140625" style="864"/>
    <col min="5889" max="5889" width="58.140625" style="864" customWidth="1"/>
    <col min="5890" max="5892" width="9.85546875" style="864" customWidth="1"/>
    <col min="5893" max="5893" width="15.7109375" style="864" customWidth="1"/>
    <col min="5894" max="5894" width="2.140625" style="864" customWidth="1"/>
    <col min="5895" max="6144" width="9.140625" style="864"/>
    <col min="6145" max="6145" width="58.140625" style="864" customWidth="1"/>
    <col min="6146" max="6148" width="9.85546875" style="864" customWidth="1"/>
    <col min="6149" max="6149" width="15.7109375" style="864" customWidth="1"/>
    <col min="6150" max="6150" width="2.140625" style="864" customWidth="1"/>
    <col min="6151" max="6400" width="9.140625" style="864"/>
    <col min="6401" max="6401" width="58.140625" style="864" customWidth="1"/>
    <col min="6402" max="6404" width="9.85546875" style="864" customWidth="1"/>
    <col min="6405" max="6405" width="15.7109375" style="864" customWidth="1"/>
    <col min="6406" max="6406" width="2.140625" style="864" customWidth="1"/>
    <col min="6407" max="6656" width="9.140625" style="864"/>
    <col min="6657" max="6657" width="58.140625" style="864" customWidth="1"/>
    <col min="6658" max="6660" width="9.85546875" style="864" customWidth="1"/>
    <col min="6661" max="6661" width="15.7109375" style="864" customWidth="1"/>
    <col min="6662" max="6662" width="2.140625" style="864" customWidth="1"/>
    <col min="6663" max="6912" width="9.140625" style="864"/>
    <col min="6913" max="6913" width="58.140625" style="864" customWidth="1"/>
    <col min="6914" max="6916" width="9.85546875" style="864" customWidth="1"/>
    <col min="6917" max="6917" width="15.7109375" style="864" customWidth="1"/>
    <col min="6918" max="6918" width="2.140625" style="864" customWidth="1"/>
    <col min="6919" max="7168" width="9.140625" style="864"/>
    <col min="7169" max="7169" width="58.140625" style="864" customWidth="1"/>
    <col min="7170" max="7172" width="9.85546875" style="864" customWidth="1"/>
    <col min="7173" max="7173" width="15.7109375" style="864" customWidth="1"/>
    <col min="7174" max="7174" width="2.140625" style="864" customWidth="1"/>
    <col min="7175" max="7424" width="9.140625" style="864"/>
    <col min="7425" max="7425" width="58.140625" style="864" customWidth="1"/>
    <col min="7426" max="7428" width="9.85546875" style="864" customWidth="1"/>
    <col min="7429" max="7429" width="15.7109375" style="864" customWidth="1"/>
    <col min="7430" max="7430" width="2.140625" style="864" customWidth="1"/>
    <col min="7431" max="7680" width="9.140625" style="864"/>
    <col min="7681" max="7681" width="58.140625" style="864" customWidth="1"/>
    <col min="7682" max="7684" width="9.85546875" style="864" customWidth="1"/>
    <col min="7685" max="7685" width="15.7109375" style="864" customWidth="1"/>
    <col min="7686" max="7686" width="2.140625" style="864" customWidth="1"/>
    <col min="7687" max="7936" width="9.140625" style="864"/>
    <col min="7937" max="7937" width="58.140625" style="864" customWidth="1"/>
    <col min="7938" max="7940" width="9.85546875" style="864" customWidth="1"/>
    <col min="7941" max="7941" width="15.7109375" style="864" customWidth="1"/>
    <col min="7942" max="7942" width="2.140625" style="864" customWidth="1"/>
    <col min="7943" max="8192" width="9.140625" style="864"/>
    <col min="8193" max="8193" width="58.140625" style="864" customWidth="1"/>
    <col min="8194" max="8196" width="9.85546875" style="864" customWidth="1"/>
    <col min="8197" max="8197" width="15.7109375" style="864" customWidth="1"/>
    <col min="8198" max="8198" width="2.140625" style="864" customWidth="1"/>
    <col min="8199" max="8448" width="9.140625" style="864"/>
    <col min="8449" max="8449" width="58.140625" style="864" customWidth="1"/>
    <col min="8450" max="8452" width="9.85546875" style="864" customWidth="1"/>
    <col min="8453" max="8453" width="15.7109375" style="864" customWidth="1"/>
    <col min="8454" max="8454" width="2.140625" style="864" customWidth="1"/>
    <col min="8455" max="8704" width="9.140625" style="864"/>
    <col min="8705" max="8705" width="58.140625" style="864" customWidth="1"/>
    <col min="8706" max="8708" width="9.85546875" style="864" customWidth="1"/>
    <col min="8709" max="8709" width="15.7109375" style="864" customWidth="1"/>
    <col min="8710" max="8710" width="2.140625" style="864" customWidth="1"/>
    <col min="8711" max="8960" width="9.140625" style="864"/>
    <col min="8961" max="8961" width="58.140625" style="864" customWidth="1"/>
    <col min="8962" max="8964" width="9.85546875" style="864" customWidth="1"/>
    <col min="8965" max="8965" width="15.7109375" style="864" customWidth="1"/>
    <col min="8966" max="8966" width="2.140625" style="864" customWidth="1"/>
    <col min="8967" max="9216" width="9.140625" style="864"/>
    <col min="9217" max="9217" width="58.140625" style="864" customWidth="1"/>
    <col min="9218" max="9220" width="9.85546875" style="864" customWidth="1"/>
    <col min="9221" max="9221" width="15.7109375" style="864" customWidth="1"/>
    <col min="9222" max="9222" width="2.140625" style="864" customWidth="1"/>
    <col min="9223" max="9472" width="9.140625" style="864"/>
    <col min="9473" max="9473" width="58.140625" style="864" customWidth="1"/>
    <col min="9474" max="9476" width="9.85546875" style="864" customWidth="1"/>
    <col min="9477" max="9477" width="15.7109375" style="864" customWidth="1"/>
    <col min="9478" max="9478" width="2.140625" style="864" customWidth="1"/>
    <col min="9479" max="9728" width="9.140625" style="864"/>
    <col min="9729" max="9729" width="58.140625" style="864" customWidth="1"/>
    <col min="9730" max="9732" width="9.85546875" style="864" customWidth="1"/>
    <col min="9733" max="9733" width="15.7109375" style="864" customWidth="1"/>
    <col min="9734" max="9734" width="2.140625" style="864" customWidth="1"/>
    <col min="9735" max="9984" width="9.140625" style="864"/>
    <col min="9985" max="9985" width="58.140625" style="864" customWidth="1"/>
    <col min="9986" max="9988" width="9.85546875" style="864" customWidth="1"/>
    <col min="9989" max="9989" width="15.7109375" style="864" customWidth="1"/>
    <col min="9990" max="9990" width="2.140625" style="864" customWidth="1"/>
    <col min="9991" max="10240" width="9.140625" style="864"/>
    <col min="10241" max="10241" width="58.140625" style="864" customWidth="1"/>
    <col min="10242" max="10244" width="9.85546875" style="864" customWidth="1"/>
    <col min="10245" max="10245" width="15.7109375" style="864" customWidth="1"/>
    <col min="10246" max="10246" width="2.140625" style="864" customWidth="1"/>
    <col min="10247" max="10496" width="9.140625" style="864"/>
    <col min="10497" max="10497" width="58.140625" style="864" customWidth="1"/>
    <col min="10498" max="10500" width="9.85546875" style="864" customWidth="1"/>
    <col min="10501" max="10501" width="15.7109375" style="864" customWidth="1"/>
    <col min="10502" max="10502" width="2.140625" style="864" customWidth="1"/>
    <col min="10503" max="10752" width="9.140625" style="864"/>
    <col min="10753" max="10753" width="58.140625" style="864" customWidth="1"/>
    <col min="10754" max="10756" width="9.85546875" style="864" customWidth="1"/>
    <col min="10757" max="10757" width="15.7109375" style="864" customWidth="1"/>
    <col min="10758" max="10758" width="2.140625" style="864" customWidth="1"/>
    <col min="10759" max="11008" width="9.140625" style="864"/>
    <col min="11009" max="11009" width="58.140625" style="864" customWidth="1"/>
    <col min="11010" max="11012" width="9.85546875" style="864" customWidth="1"/>
    <col min="11013" max="11013" width="15.7109375" style="864" customWidth="1"/>
    <col min="11014" max="11014" width="2.140625" style="864" customWidth="1"/>
    <col min="11015" max="11264" width="9.140625" style="864"/>
    <col min="11265" max="11265" width="58.140625" style="864" customWidth="1"/>
    <col min="11266" max="11268" width="9.85546875" style="864" customWidth="1"/>
    <col min="11269" max="11269" width="15.7109375" style="864" customWidth="1"/>
    <col min="11270" max="11270" width="2.140625" style="864" customWidth="1"/>
    <col min="11271" max="11520" width="9.140625" style="864"/>
    <col min="11521" max="11521" width="58.140625" style="864" customWidth="1"/>
    <col min="11522" max="11524" width="9.85546875" style="864" customWidth="1"/>
    <col min="11525" max="11525" width="15.7109375" style="864" customWidth="1"/>
    <col min="11526" max="11526" width="2.140625" style="864" customWidth="1"/>
    <col min="11527" max="11776" width="9.140625" style="864"/>
    <col min="11777" max="11777" width="58.140625" style="864" customWidth="1"/>
    <col min="11778" max="11780" width="9.85546875" style="864" customWidth="1"/>
    <col min="11781" max="11781" width="15.7109375" style="864" customWidth="1"/>
    <col min="11782" max="11782" width="2.140625" style="864" customWidth="1"/>
    <col min="11783" max="12032" width="9.140625" style="864"/>
    <col min="12033" max="12033" width="58.140625" style="864" customWidth="1"/>
    <col min="12034" max="12036" width="9.85546875" style="864" customWidth="1"/>
    <col min="12037" max="12037" width="15.7109375" style="864" customWidth="1"/>
    <col min="12038" max="12038" width="2.140625" style="864" customWidth="1"/>
    <col min="12039" max="12288" width="9.140625" style="864"/>
    <col min="12289" max="12289" width="58.140625" style="864" customWidth="1"/>
    <col min="12290" max="12292" width="9.85546875" style="864" customWidth="1"/>
    <col min="12293" max="12293" width="15.7109375" style="864" customWidth="1"/>
    <col min="12294" max="12294" width="2.140625" style="864" customWidth="1"/>
    <col min="12295" max="12544" width="9.140625" style="864"/>
    <col min="12545" max="12545" width="58.140625" style="864" customWidth="1"/>
    <col min="12546" max="12548" width="9.85546875" style="864" customWidth="1"/>
    <col min="12549" max="12549" width="15.7109375" style="864" customWidth="1"/>
    <col min="12550" max="12550" width="2.140625" style="864" customWidth="1"/>
    <col min="12551" max="12800" width="9.140625" style="864"/>
    <col min="12801" max="12801" width="58.140625" style="864" customWidth="1"/>
    <col min="12802" max="12804" width="9.85546875" style="864" customWidth="1"/>
    <col min="12805" max="12805" width="15.7109375" style="864" customWidth="1"/>
    <col min="12806" max="12806" width="2.140625" style="864" customWidth="1"/>
    <col min="12807" max="13056" width="9.140625" style="864"/>
    <col min="13057" max="13057" width="58.140625" style="864" customWidth="1"/>
    <col min="13058" max="13060" width="9.85546875" style="864" customWidth="1"/>
    <col min="13061" max="13061" width="15.7109375" style="864" customWidth="1"/>
    <col min="13062" max="13062" width="2.140625" style="864" customWidth="1"/>
    <col min="13063" max="13312" width="9.140625" style="864"/>
    <col min="13313" max="13313" width="58.140625" style="864" customWidth="1"/>
    <col min="13314" max="13316" width="9.85546875" style="864" customWidth="1"/>
    <col min="13317" max="13317" width="15.7109375" style="864" customWidth="1"/>
    <col min="13318" max="13318" width="2.140625" style="864" customWidth="1"/>
    <col min="13319" max="13568" width="9.140625" style="864"/>
    <col min="13569" max="13569" width="58.140625" style="864" customWidth="1"/>
    <col min="13570" max="13572" width="9.85546875" style="864" customWidth="1"/>
    <col min="13573" max="13573" width="15.7109375" style="864" customWidth="1"/>
    <col min="13574" max="13574" width="2.140625" style="864" customWidth="1"/>
    <col min="13575" max="13824" width="9.140625" style="864"/>
    <col min="13825" max="13825" width="58.140625" style="864" customWidth="1"/>
    <col min="13826" max="13828" width="9.85546875" style="864" customWidth="1"/>
    <col min="13829" max="13829" width="15.7109375" style="864" customWidth="1"/>
    <col min="13830" max="13830" width="2.140625" style="864" customWidth="1"/>
    <col min="13831" max="14080" width="9.140625" style="864"/>
    <col min="14081" max="14081" width="58.140625" style="864" customWidth="1"/>
    <col min="14082" max="14084" width="9.85546875" style="864" customWidth="1"/>
    <col min="14085" max="14085" width="15.7109375" style="864" customWidth="1"/>
    <col min="14086" max="14086" width="2.140625" style="864" customWidth="1"/>
    <col min="14087" max="14336" width="9.140625" style="864"/>
    <col min="14337" max="14337" width="58.140625" style="864" customWidth="1"/>
    <col min="14338" max="14340" width="9.85546875" style="864" customWidth="1"/>
    <col min="14341" max="14341" width="15.7109375" style="864" customWidth="1"/>
    <col min="14342" max="14342" width="2.140625" style="864" customWidth="1"/>
    <col min="14343" max="14592" width="9.140625" style="864"/>
    <col min="14593" max="14593" width="58.140625" style="864" customWidth="1"/>
    <col min="14594" max="14596" width="9.85546875" style="864" customWidth="1"/>
    <col min="14597" max="14597" width="15.7109375" style="864" customWidth="1"/>
    <col min="14598" max="14598" width="2.140625" style="864" customWidth="1"/>
    <col min="14599" max="14848" width="9.140625" style="864"/>
    <col min="14849" max="14849" width="58.140625" style="864" customWidth="1"/>
    <col min="14850" max="14852" width="9.85546875" style="864" customWidth="1"/>
    <col min="14853" max="14853" width="15.7109375" style="864" customWidth="1"/>
    <col min="14854" max="14854" width="2.140625" style="864" customWidth="1"/>
    <col min="14855" max="15104" width="9.140625" style="864"/>
    <col min="15105" max="15105" width="58.140625" style="864" customWidth="1"/>
    <col min="15106" max="15108" width="9.85546875" style="864" customWidth="1"/>
    <col min="15109" max="15109" width="15.7109375" style="864" customWidth="1"/>
    <col min="15110" max="15110" width="2.140625" style="864" customWidth="1"/>
    <col min="15111" max="15360" width="9.140625" style="864"/>
    <col min="15361" max="15361" width="58.140625" style="864" customWidth="1"/>
    <col min="15362" max="15364" width="9.85546875" style="864" customWidth="1"/>
    <col min="15365" max="15365" width="15.7109375" style="864" customWidth="1"/>
    <col min="15366" max="15366" width="2.140625" style="864" customWidth="1"/>
    <col min="15367" max="15616" width="9.140625" style="864"/>
    <col min="15617" max="15617" width="58.140625" style="864" customWidth="1"/>
    <col min="15618" max="15620" width="9.85546875" style="864" customWidth="1"/>
    <col min="15621" max="15621" width="15.7109375" style="864" customWidth="1"/>
    <col min="15622" max="15622" width="2.140625" style="864" customWidth="1"/>
    <col min="15623" max="15872" width="9.140625" style="864"/>
    <col min="15873" max="15873" width="58.140625" style="864" customWidth="1"/>
    <col min="15874" max="15876" width="9.85546875" style="864" customWidth="1"/>
    <col min="15877" max="15877" width="15.7109375" style="864" customWidth="1"/>
    <col min="15878" max="15878" width="2.140625" style="864" customWidth="1"/>
    <col min="15879" max="16128" width="9.140625" style="864"/>
    <col min="16129" max="16129" width="58.140625" style="864" customWidth="1"/>
    <col min="16130" max="16132" width="9.85546875" style="864" customWidth="1"/>
    <col min="16133" max="16133" width="15.7109375" style="864" customWidth="1"/>
    <col min="16134" max="16134" width="2.140625" style="864" customWidth="1"/>
    <col min="16135" max="16384" width="9.140625" style="864"/>
  </cols>
  <sheetData>
    <row r="1" spans="1:6" s="176" customFormat="1" ht="15.2" customHeight="1">
      <c r="A1" s="174"/>
      <c r="B1" s="175"/>
      <c r="C1" s="175"/>
      <c r="D1" s="175"/>
      <c r="E1" s="175"/>
    </row>
    <row r="2" spans="1:6" s="165" customFormat="1" ht="20.25" customHeight="1">
      <c r="A2" s="1192" t="s">
        <v>1289</v>
      </c>
      <c r="B2" s="1192"/>
      <c r="C2" s="1192"/>
      <c r="D2" s="1192"/>
      <c r="E2" s="1192"/>
    </row>
    <row r="3" spans="1:6" s="165" customFormat="1" ht="20.25" customHeight="1">
      <c r="A3" s="1192" t="s">
        <v>306</v>
      </c>
      <c r="B3" s="1192"/>
      <c r="C3" s="1192"/>
      <c r="D3" s="1192"/>
      <c r="E3" s="1192"/>
    </row>
    <row r="4" spans="1:6" s="165" customFormat="1" ht="20.25" customHeight="1">
      <c r="A4" s="1192" t="s">
        <v>1550</v>
      </c>
      <c r="B4" s="1192"/>
      <c r="C4" s="1192"/>
      <c r="D4" s="1192"/>
      <c r="E4" s="1192"/>
    </row>
    <row r="5" spans="1:6" s="166" customFormat="1" ht="20.25" customHeight="1">
      <c r="A5" s="1195" t="s">
        <v>2</v>
      </c>
      <c r="B5" s="1195"/>
      <c r="C5" s="1195"/>
      <c r="D5" s="1195"/>
      <c r="E5" s="1195"/>
    </row>
    <row r="6" spans="1:6" ht="14.85" hidden="1" customHeight="1" thickBot="1">
      <c r="A6" s="998"/>
      <c r="B6" s="660"/>
      <c r="C6" s="660"/>
      <c r="D6" s="660"/>
      <c r="E6" s="660"/>
      <c r="F6" s="268"/>
    </row>
    <row r="7" spans="1:6" ht="14.85" customHeight="1" thickBot="1">
      <c r="A7" s="998"/>
      <c r="B7" s="999"/>
      <c r="C7" s="999"/>
      <c r="D7" s="999"/>
      <c r="E7" s="999"/>
      <c r="F7" s="268"/>
    </row>
    <row r="8" spans="1:6" ht="14.85" customHeight="1" thickTop="1" thickBot="1">
      <c r="A8" s="987"/>
      <c r="B8" s="1000" t="s">
        <v>1292</v>
      </c>
      <c r="C8" s="1000" t="s">
        <v>1293</v>
      </c>
      <c r="D8" s="1000" t="s">
        <v>1294</v>
      </c>
      <c r="E8" s="1000" t="s">
        <v>319</v>
      </c>
      <c r="F8" s="268"/>
    </row>
    <row r="9" spans="1:6" ht="14.85" customHeight="1" thickTop="1" thickBot="1">
      <c r="A9" s="987" t="s">
        <v>8</v>
      </c>
      <c r="B9" s="162">
        <v>5408654.40869</v>
      </c>
      <c r="C9" s="162">
        <v>2617801.0359999998</v>
      </c>
      <c r="D9" s="162">
        <v>869986.88075999997</v>
      </c>
      <c r="E9" s="162">
        <v>8896442.3254500013</v>
      </c>
      <c r="F9" s="268"/>
    </row>
    <row r="10" spans="1:6" ht="14.85" customHeight="1" thickTop="1" thickBot="1">
      <c r="A10" s="988" t="s">
        <v>9</v>
      </c>
      <c r="B10" s="159">
        <v>409261.05969000002</v>
      </c>
      <c r="C10" s="159">
        <v>124164.60539</v>
      </c>
      <c r="D10" s="159">
        <v>88900.250889999996</v>
      </c>
      <c r="E10" s="159">
        <v>622325.91596999997</v>
      </c>
      <c r="F10" s="268"/>
    </row>
    <row r="11" spans="1:6" ht="14.85" customHeight="1" thickTop="1">
      <c r="A11" s="163" t="s">
        <v>10</v>
      </c>
      <c r="B11" s="160">
        <v>115978.72308</v>
      </c>
      <c r="C11" s="160">
        <v>43558.527539999995</v>
      </c>
      <c r="D11" s="160">
        <v>30134.276440000001</v>
      </c>
      <c r="E11" s="160">
        <v>189671.52705999999</v>
      </c>
      <c r="F11" s="268"/>
    </row>
    <row r="12" spans="1:6" ht="14.85" customHeight="1">
      <c r="A12" s="163" t="s">
        <v>11</v>
      </c>
      <c r="B12" s="160">
        <v>203991.58903</v>
      </c>
      <c r="C12" s="160">
        <v>30950.461340000002</v>
      </c>
      <c r="D12" s="160">
        <v>36160.366150000002</v>
      </c>
      <c r="E12" s="160">
        <v>271102.41651999997</v>
      </c>
      <c r="F12" s="268"/>
    </row>
    <row r="13" spans="1:6" ht="14.85" customHeight="1">
      <c r="A13" s="163" t="s">
        <v>12</v>
      </c>
      <c r="B13" s="160">
        <v>8332.368480000001</v>
      </c>
      <c r="C13" s="160">
        <v>49292.777959999999</v>
      </c>
      <c r="D13" s="160">
        <v>22605.6083</v>
      </c>
      <c r="E13" s="160">
        <v>80230.754739999989</v>
      </c>
      <c r="F13" s="268"/>
    </row>
    <row r="14" spans="1:6" ht="14.85" customHeight="1">
      <c r="A14" s="163" t="s">
        <v>13</v>
      </c>
      <c r="B14" s="160">
        <v>0</v>
      </c>
      <c r="C14" s="160">
        <v>0</v>
      </c>
      <c r="D14" s="160">
        <v>0</v>
      </c>
      <c r="E14" s="160">
        <v>0</v>
      </c>
      <c r="F14" s="268"/>
    </row>
    <row r="15" spans="1:6" ht="14.85" customHeight="1">
      <c r="A15" s="163" t="s">
        <v>14</v>
      </c>
      <c r="B15" s="160">
        <v>79788.113840000005</v>
      </c>
      <c r="C15" s="160">
        <v>0</v>
      </c>
      <c r="D15" s="160">
        <v>0</v>
      </c>
      <c r="E15" s="160">
        <v>79788.113840000005</v>
      </c>
      <c r="F15" s="268"/>
    </row>
    <row r="16" spans="1:6" ht="14.85" customHeight="1">
      <c r="A16" s="163" t="s">
        <v>15</v>
      </c>
      <c r="B16" s="160">
        <v>1170.2652599999999</v>
      </c>
      <c r="C16" s="160">
        <v>362.83855</v>
      </c>
      <c r="D16" s="160">
        <v>0</v>
      </c>
      <c r="E16" s="160">
        <v>1533.1038100000001</v>
      </c>
      <c r="F16" s="268"/>
    </row>
    <row r="17" spans="1:6" ht="14.85" customHeight="1">
      <c r="A17" s="163" t="s">
        <v>16</v>
      </c>
      <c r="B17" s="160">
        <v>0</v>
      </c>
      <c r="C17" s="160">
        <v>0</v>
      </c>
      <c r="D17" s="160">
        <v>0</v>
      </c>
      <c r="E17" s="160">
        <v>0</v>
      </c>
      <c r="F17" s="268"/>
    </row>
    <row r="18" spans="1:6" ht="14.85" customHeight="1" thickBot="1">
      <c r="A18" s="163" t="s">
        <v>17</v>
      </c>
      <c r="B18" s="160">
        <v>0</v>
      </c>
      <c r="C18" s="160">
        <v>0</v>
      </c>
      <c r="D18" s="160">
        <v>0</v>
      </c>
      <c r="E18" s="160">
        <v>0</v>
      </c>
      <c r="F18" s="268"/>
    </row>
    <row r="19" spans="1:6" ht="14.85" customHeight="1" thickTop="1" thickBot="1">
      <c r="A19" s="988" t="s">
        <v>18</v>
      </c>
      <c r="B19" s="159">
        <v>739165.40820000006</v>
      </c>
      <c r="C19" s="159">
        <v>113597.42627</v>
      </c>
      <c r="D19" s="159">
        <v>102059.76075</v>
      </c>
      <c r="E19" s="159">
        <v>954822.59522000002</v>
      </c>
      <c r="F19" s="268"/>
    </row>
    <row r="20" spans="1:6" ht="14.85" customHeight="1" thickTop="1">
      <c r="A20" s="163" t="s">
        <v>19</v>
      </c>
      <c r="B20" s="160">
        <v>0</v>
      </c>
      <c r="C20" s="160">
        <v>0</v>
      </c>
      <c r="D20" s="160">
        <v>0</v>
      </c>
      <c r="E20" s="160">
        <v>0</v>
      </c>
      <c r="F20" s="268"/>
    </row>
    <row r="21" spans="1:6" ht="14.85" customHeight="1">
      <c r="A21" s="163" t="s">
        <v>20</v>
      </c>
      <c r="B21" s="160">
        <v>111344.42810999999</v>
      </c>
      <c r="C21" s="160">
        <v>29454.69929</v>
      </c>
      <c r="D21" s="160">
        <v>9425.981679999999</v>
      </c>
      <c r="E21" s="160">
        <v>150225.10908000002</v>
      </c>
      <c r="F21" s="268"/>
    </row>
    <row r="22" spans="1:6" ht="14.85" customHeight="1">
      <c r="A22" s="163" t="s">
        <v>21</v>
      </c>
      <c r="B22" s="160">
        <v>34357.475890000002</v>
      </c>
      <c r="C22" s="160">
        <v>0</v>
      </c>
      <c r="D22" s="160">
        <v>0</v>
      </c>
      <c r="E22" s="160">
        <v>34357.475890000002</v>
      </c>
      <c r="F22" s="268"/>
    </row>
    <row r="23" spans="1:6" ht="14.85" customHeight="1">
      <c r="A23" s="163" t="s">
        <v>22</v>
      </c>
      <c r="B23" s="160">
        <v>0</v>
      </c>
      <c r="C23" s="160">
        <v>0</v>
      </c>
      <c r="D23" s="160">
        <v>0</v>
      </c>
      <c r="E23" s="160">
        <v>0</v>
      </c>
      <c r="F23" s="268"/>
    </row>
    <row r="24" spans="1:6" ht="14.85" customHeight="1">
      <c r="A24" s="163" t="s">
        <v>23</v>
      </c>
      <c r="B24" s="160">
        <v>144668.82981</v>
      </c>
      <c r="C24" s="160">
        <v>2726.4593199999999</v>
      </c>
      <c r="D24" s="160">
        <v>9639.5565600000009</v>
      </c>
      <c r="E24" s="160">
        <v>157034.84568999999</v>
      </c>
      <c r="F24" s="268"/>
    </row>
    <row r="25" spans="1:6" ht="14.85" customHeight="1">
      <c r="A25" s="163" t="s">
        <v>24</v>
      </c>
      <c r="B25" s="160">
        <v>447743.94760000001</v>
      </c>
      <c r="C25" s="160">
        <v>81416.267659999998</v>
      </c>
      <c r="D25" s="160">
        <v>82984.87023</v>
      </c>
      <c r="E25" s="160">
        <v>612145.08548999997</v>
      </c>
      <c r="F25" s="268"/>
    </row>
    <row r="26" spans="1:6" ht="14.85" customHeight="1">
      <c r="A26" s="163" t="s">
        <v>25</v>
      </c>
      <c r="B26" s="160">
        <v>1050.7267899999999</v>
      </c>
      <c r="C26" s="160">
        <v>0</v>
      </c>
      <c r="D26" s="160">
        <v>9.3522800000000004</v>
      </c>
      <c r="E26" s="160">
        <v>1060.07907</v>
      </c>
      <c r="F26" s="268"/>
    </row>
    <row r="27" spans="1:6" ht="14.85" customHeight="1" thickBot="1">
      <c r="A27" s="163" t="s">
        <v>26</v>
      </c>
      <c r="B27" s="160">
        <v>0</v>
      </c>
      <c r="C27" s="160">
        <v>0</v>
      </c>
      <c r="D27" s="160">
        <v>0</v>
      </c>
      <c r="E27" s="160">
        <v>0</v>
      </c>
      <c r="F27" s="268"/>
    </row>
    <row r="28" spans="1:6" ht="14.85" customHeight="1" thickTop="1" thickBot="1">
      <c r="A28" s="988" t="s">
        <v>27</v>
      </c>
      <c r="B28" s="159">
        <v>4074578.8420799999</v>
      </c>
      <c r="C28" s="159">
        <v>2282998.1688299999</v>
      </c>
      <c r="D28" s="159">
        <v>660292.78154</v>
      </c>
      <c r="E28" s="159">
        <v>7017869.7924499996</v>
      </c>
      <c r="F28" s="268"/>
    </row>
    <row r="29" spans="1:6" ht="14.85" customHeight="1" thickTop="1">
      <c r="A29" s="992" t="s">
        <v>28</v>
      </c>
      <c r="B29" s="160">
        <v>4118244.0351100001</v>
      </c>
      <c r="C29" s="160">
        <v>2287530.91133</v>
      </c>
      <c r="D29" s="160">
        <v>661025.72080999997</v>
      </c>
      <c r="E29" s="160">
        <v>7066800.6672499999</v>
      </c>
      <c r="F29" s="268"/>
    </row>
    <row r="30" spans="1:6" ht="14.85" customHeight="1">
      <c r="A30" s="163" t="s">
        <v>29</v>
      </c>
      <c r="B30" s="160">
        <v>4064558.7616399997</v>
      </c>
      <c r="C30" s="160">
        <v>2273540.2989899996</v>
      </c>
      <c r="D30" s="160">
        <v>647615.78458000009</v>
      </c>
      <c r="E30" s="160">
        <v>6985714.8452099999</v>
      </c>
      <c r="F30" s="268"/>
    </row>
    <row r="31" spans="1:6" ht="14.85" customHeight="1">
      <c r="A31" s="163" t="s">
        <v>30</v>
      </c>
      <c r="B31" s="160">
        <v>39492.431210000002</v>
      </c>
      <c r="C31" s="160">
        <v>11946.569089999999</v>
      </c>
      <c r="D31" s="160">
        <v>13409.936230000001</v>
      </c>
      <c r="E31" s="160">
        <v>64848.936529999999</v>
      </c>
      <c r="F31" s="268"/>
    </row>
    <row r="32" spans="1:6" ht="14.85" customHeight="1">
      <c r="A32" s="163" t="s">
        <v>31</v>
      </c>
      <c r="B32" s="160">
        <v>14192.842259999999</v>
      </c>
      <c r="C32" s="160">
        <v>2044.0432499999999</v>
      </c>
      <c r="D32" s="160">
        <v>0</v>
      </c>
      <c r="E32" s="160">
        <v>16236.88551</v>
      </c>
      <c r="F32" s="268"/>
    </row>
    <row r="33" spans="1:6" ht="14.85" customHeight="1">
      <c r="A33" s="992" t="s">
        <v>32</v>
      </c>
      <c r="B33" s="160">
        <v>16461.447960000001</v>
      </c>
      <c r="C33" s="160">
        <v>15803.948890000001</v>
      </c>
      <c r="D33" s="160">
        <v>3887.9335699999997</v>
      </c>
      <c r="E33" s="160">
        <v>36153.330419999998</v>
      </c>
      <c r="F33" s="268"/>
    </row>
    <row r="34" spans="1:6" ht="14.85" customHeight="1">
      <c r="A34" s="163" t="s">
        <v>33</v>
      </c>
      <c r="B34" s="160">
        <v>15094.65077</v>
      </c>
      <c r="C34" s="160">
        <v>15480.98144</v>
      </c>
      <c r="D34" s="160">
        <v>3711.2978800000001</v>
      </c>
      <c r="E34" s="160">
        <v>34286.930090000002</v>
      </c>
      <c r="F34" s="268"/>
    </row>
    <row r="35" spans="1:6" ht="14.85" customHeight="1">
      <c r="A35" s="163" t="s">
        <v>34</v>
      </c>
      <c r="B35" s="160">
        <v>1366.79719</v>
      </c>
      <c r="C35" s="160">
        <v>296.74493000000001</v>
      </c>
      <c r="D35" s="160">
        <v>176.63569000000001</v>
      </c>
      <c r="E35" s="160">
        <v>1840.1778100000001</v>
      </c>
      <c r="F35" s="268"/>
    </row>
    <row r="36" spans="1:6" ht="14.85" customHeight="1">
      <c r="A36" s="989" t="s">
        <v>35</v>
      </c>
      <c r="B36" s="160">
        <v>0</v>
      </c>
      <c r="C36" s="160">
        <v>26.222519999999999</v>
      </c>
      <c r="D36" s="160">
        <v>0</v>
      </c>
      <c r="E36" s="160">
        <v>26.222519999999999</v>
      </c>
      <c r="F36" s="268"/>
    </row>
    <row r="37" spans="1:6" ht="14.85" customHeight="1">
      <c r="A37" s="992" t="s">
        <v>36</v>
      </c>
      <c r="B37" s="160">
        <v>35986.26137</v>
      </c>
      <c r="C37" s="160">
        <v>14274.664359999999</v>
      </c>
      <c r="D37" s="160">
        <v>9323.4225800000004</v>
      </c>
      <c r="E37" s="160">
        <v>59584.348310000001</v>
      </c>
      <c r="F37" s="268"/>
    </row>
    <row r="38" spans="1:6" ht="14.85" customHeight="1">
      <c r="A38" s="163" t="s">
        <v>37</v>
      </c>
      <c r="B38" s="160">
        <v>34217.973429999998</v>
      </c>
      <c r="C38" s="160">
        <v>14034.911039999999</v>
      </c>
      <c r="D38" s="160">
        <v>8998.7048100000011</v>
      </c>
      <c r="E38" s="160">
        <v>57251.58928</v>
      </c>
      <c r="F38" s="268"/>
    </row>
    <row r="39" spans="1:6" ht="14.85" customHeight="1">
      <c r="A39" s="163" t="s">
        <v>38</v>
      </c>
      <c r="B39" s="160">
        <v>1768.2879399999999</v>
      </c>
      <c r="C39" s="160">
        <v>239.75332</v>
      </c>
      <c r="D39" s="160">
        <v>324.71777000000003</v>
      </c>
      <c r="E39" s="160">
        <v>2332.7590299999997</v>
      </c>
      <c r="F39" s="268"/>
    </row>
    <row r="40" spans="1:6" ht="14.85" customHeight="1">
      <c r="A40" s="163" t="s">
        <v>39</v>
      </c>
      <c r="B40" s="160">
        <v>0</v>
      </c>
      <c r="C40" s="160">
        <v>0</v>
      </c>
      <c r="D40" s="160">
        <v>0</v>
      </c>
      <c r="E40" s="160">
        <v>0</v>
      </c>
      <c r="F40" s="268"/>
    </row>
    <row r="41" spans="1:6" ht="14.85" customHeight="1">
      <c r="A41" s="992" t="s">
        <v>40</v>
      </c>
      <c r="B41" s="160">
        <v>41436.005859999997</v>
      </c>
      <c r="C41" s="160">
        <v>38372.869960000004</v>
      </c>
      <c r="D41" s="160">
        <v>8999.5497200000009</v>
      </c>
      <c r="E41" s="160">
        <v>88808.425540000011</v>
      </c>
      <c r="F41" s="268"/>
    </row>
    <row r="42" spans="1:6" ht="14.85" customHeight="1">
      <c r="A42" s="989" t="s">
        <v>41</v>
      </c>
      <c r="B42" s="160">
        <v>41194.815549999999</v>
      </c>
      <c r="C42" s="160">
        <v>37837.759840000006</v>
      </c>
      <c r="D42" s="160">
        <v>8745.0985199999996</v>
      </c>
      <c r="E42" s="160">
        <v>87777.673909999998</v>
      </c>
      <c r="F42" s="268"/>
    </row>
    <row r="43" spans="1:6" ht="14.85" customHeight="1">
      <c r="A43" s="163" t="s">
        <v>42</v>
      </c>
      <c r="B43" s="160">
        <v>241.19031000000001</v>
      </c>
      <c r="C43" s="160">
        <v>429.7072</v>
      </c>
      <c r="D43" s="160">
        <v>231.64649</v>
      </c>
      <c r="E43" s="160">
        <v>902.54399999999998</v>
      </c>
      <c r="F43" s="268"/>
    </row>
    <row r="44" spans="1:6" ht="14.85" customHeight="1">
      <c r="A44" s="163" t="s">
        <v>43</v>
      </c>
      <c r="B44" s="160">
        <v>0</v>
      </c>
      <c r="C44" s="160">
        <v>99.572580000000002</v>
      </c>
      <c r="D44" s="160">
        <v>21.603590000000001</v>
      </c>
      <c r="E44" s="160">
        <v>121.17617</v>
      </c>
      <c r="F44" s="268"/>
    </row>
    <row r="45" spans="1:6" ht="14.85" customHeight="1">
      <c r="A45" s="163" t="s">
        <v>44</v>
      </c>
      <c r="B45" s="160">
        <v>0</v>
      </c>
      <c r="C45" s="160">
        <v>0.37291000000000002</v>
      </c>
      <c r="D45" s="160">
        <v>1.20112</v>
      </c>
      <c r="E45" s="160">
        <v>1.57403</v>
      </c>
      <c r="F45" s="268"/>
    </row>
    <row r="46" spans="1:6" ht="14.85" customHeight="1">
      <c r="A46" s="163" t="s">
        <v>45</v>
      </c>
      <c r="B46" s="160">
        <v>0</v>
      </c>
      <c r="C46" s="160">
        <v>5.4574300000000004</v>
      </c>
      <c r="D46" s="160">
        <v>0</v>
      </c>
      <c r="E46" s="160">
        <v>5.4574300000000004</v>
      </c>
      <c r="F46" s="268"/>
    </row>
    <row r="47" spans="1:6" ht="14.85" customHeight="1">
      <c r="A47" s="147" t="s">
        <v>46</v>
      </c>
      <c r="B47" s="160">
        <v>0</v>
      </c>
      <c r="C47" s="160">
        <v>0</v>
      </c>
      <c r="D47" s="160">
        <v>0</v>
      </c>
      <c r="E47" s="160">
        <v>0</v>
      </c>
      <c r="F47" s="268"/>
    </row>
    <row r="48" spans="1:6" ht="14.85" customHeight="1">
      <c r="A48" s="152" t="s">
        <v>47</v>
      </c>
      <c r="B48" s="160">
        <v>-137548.90822000001</v>
      </c>
      <c r="C48" s="160">
        <v>-72984.225709999999</v>
      </c>
      <c r="D48" s="160">
        <v>-22943.845140000001</v>
      </c>
      <c r="E48" s="160">
        <v>-233476.97907</v>
      </c>
      <c r="F48" s="268"/>
    </row>
    <row r="49" spans="1:6" ht="14.85" customHeight="1">
      <c r="A49" s="163" t="s">
        <v>48</v>
      </c>
      <c r="B49" s="160">
        <v>-22108.30601</v>
      </c>
      <c r="C49" s="160">
        <v>-15223.219560000001</v>
      </c>
      <c r="D49" s="160">
        <v>-3331.8944999999999</v>
      </c>
      <c r="E49" s="160">
        <v>-40663.42007</v>
      </c>
      <c r="F49" s="268"/>
    </row>
    <row r="50" spans="1:6" ht="14.85" customHeight="1">
      <c r="A50" s="163" t="s">
        <v>49</v>
      </c>
      <c r="B50" s="160">
        <v>-6486.8650299999999</v>
      </c>
      <c r="C50" s="160">
        <v>-171.44854000000001</v>
      </c>
      <c r="D50" s="160">
        <v>-57.069919999999996</v>
      </c>
      <c r="E50" s="160">
        <v>-6715.3834900000002</v>
      </c>
      <c r="F50" s="268"/>
    </row>
    <row r="51" spans="1:6" ht="14.85" customHeight="1">
      <c r="A51" s="163" t="s">
        <v>50</v>
      </c>
      <c r="B51" s="160">
        <v>-8309.9759599999998</v>
      </c>
      <c r="C51" s="160">
        <v>-12470.920759999999</v>
      </c>
      <c r="D51" s="160">
        <v>-2412.2598599999997</v>
      </c>
      <c r="E51" s="160">
        <v>-23193.156579999999</v>
      </c>
      <c r="F51" s="268"/>
    </row>
    <row r="52" spans="1:6" ht="14.85" customHeight="1">
      <c r="A52" s="163" t="s">
        <v>51</v>
      </c>
      <c r="B52" s="160">
        <v>-614.98665000000005</v>
      </c>
      <c r="C52" s="160">
        <v>-255.05231000000001</v>
      </c>
      <c r="D52" s="160">
        <v>-129.75863000000001</v>
      </c>
      <c r="E52" s="160">
        <v>-999.79759000000001</v>
      </c>
      <c r="F52" s="268"/>
    </row>
    <row r="53" spans="1:6" ht="14.85" customHeight="1">
      <c r="A53" s="163" t="s">
        <v>52</v>
      </c>
      <c r="B53" s="160">
        <v>-27660.004870000001</v>
      </c>
      <c r="C53" s="160">
        <v>-10823.731310000001</v>
      </c>
      <c r="D53" s="160">
        <v>-5994.6529600000003</v>
      </c>
      <c r="E53" s="160">
        <v>-44478.389139999999</v>
      </c>
      <c r="F53" s="268"/>
    </row>
    <row r="54" spans="1:6" ht="14.85" customHeight="1">
      <c r="A54" s="163" t="s">
        <v>53</v>
      </c>
      <c r="B54" s="160">
        <v>-1342.77287</v>
      </c>
      <c r="C54" s="160">
        <v>-161.85943</v>
      </c>
      <c r="D54" s="160">
        <v>-284.92978999999997</v>
      </c>
      <c r="E54" s="160">
        <v>-1789.5620900000001</v>
      </c>
      <c r="F54" s="268"/>
    </row>
    <row r="55" spans="1:6" ht="14.85" customHeight="1">
      <c r="A55" s="163" t="s">
        <v>54</v>
      </c>
      <c r="B55" s="160">
        <v>-48202.35252</v>
      </c>
      <c r="C55" s="160">
        <v>-30342.31509</v>
      </c>
      <c r="D55" s="160">
        <v>-10733.279480000001</v>
      </c>
      <c r="E55" s="160">
        <v>-89277.947090000001</v>
      </c>
      <c r="F55" s="268"/>
    </row>
    <row r="56" spans="1:6" ht="14.85" customHeight="1">
      <c r="A56" s="163" t="s">
        <v>55</v>
      </c>
      <c r="B56" s="160">
        <v>-21716.37443</v>
      </c>
      <c r="C56" s="160">
        <v>-3535.6787100000001</v>
      </c>
      <c r="D56" s="160">
        <v>0</v>
      </c>
      <c r="E56" s="160">
        <v>-25252.05314</v>
      </c>
      <c r="F56" s="268"/>
    </row>
    <row r="57" spans="1:6" ht="14.85" customHeight="1">
      <c r="A57" s="163" t="s">
        <v>56</v>
      </c>
      <c r="B57" s="160">
        <v>-1107.2698799999998</v>
      </c>
      <c r="C57" s="160">
        <v>0</v>
      </c>
      <c r="D57" s="160">
        <v>0</v>
      </c>
      <c r="E57" s="160">
        <v>-1107.2698799999998</v>
      </c>
      <c r="F57" s="268"/>
    </row>
    <row r="58" spans="1:6" ht="14.85" customHeight="1" thickBot="1">
      <c r="A58" s="163" t="s">
        <v>57</v>
      </c>
      <c r="B58" s="160">
        <v>0</v>
      </c>
      <c r="C58" s="160">
        <v>0</v>
      </c>
      <c r="D58" s="160">
        <v>0</v>
      </c>
      <c r="E58" s="160">
        <v>0</v>
      </c>
      <c r="F58" s="268"/>
    </row>
    <row r="59" spans="1:6" ht="14.85" customHeight="1" thickTop="1" thickBot="1">
      <c r="A59" s="988" t="s">
        <v>58</v>
      </c>
      <c r="B59" s="159">
        <v>33091.6011</v>
      </c>
      <c r="C59" s="159">
        <v>19516.115269999998</v>
      </c>
      <c r="D59" s="159">
        <v>1825.20363</v>
      </c>
      <c r="E59" s="159">
        <v>54432.92</v>
      </c>
      <c r="F59" s="268"/>
    </row>
    <row r="60" spans="1:6" ht="14.85" customHeight="1" thickTop="1">
      <c r="A60" s="163" t="s">
        <v>59</v>
      </c>
      <c r="B60" s="160">
        <v>0</v>
      </c>
      <c r="C60" s="160">
        <v>0</v>
      </c>
      <c r="D60" s="160">
        <v>0</v>
      </c>
      <c r="E60" s="160">
        <v>0</v>
      </c>
      <c r="F60" s="268"/>
    </row>
    <row r="61" spans="1:6" ht="14.85" customHeight="1">
      <c r="A61" s="163" t="s">
        <v>60</v>
      </c>
      <c r="B61" s="160">
        <v>31732.450960000002</v>
      </c>
      <c r="C61" s="160">
        <v>16122.986699999999</v>
      </c>
      <c r="D61" s="160">
        <v>1477.03862</v>
      </c>
      <c r="E61" s="160">
        <v>49332.476280000003</v>
      </c>
      <c r="F61" s="268"/>
    </row>
    <row r="62" spans="1:6" ht="14.85" customHeight="1">
      <c r="A62" s="163" t="s">
        <v>61</v>
      </c>
      <c r="B62" s="160">
        <v>1607.9711299999999</v>
      </c>
      <c r="C62" s="160">
        <v>3394.6285699999999</v>
      </c>
      <c r="D62" s="160">
        <v>348.16501</v>
      </c>
      <c r="E62" s="160">
        <v>5350.7647100000004</v>
      </c>
      <c r="F62" s="268"/>
    </row>
    <row r="63" spans="1:6" ht="14.85" customHeight="1">
      <c r="A63" s="163" t="s">
        <v>62</v>
      </c>
      <c r="B63" s="160">
        <v>0</v>
      </c>
      <c r="C63" s="160">
        <v>0</v>
      </c>
      <c r="D63" s="160">
        <v>0</v>
      </c>
      <c r="E63" s="160">
        <v>0</v>
      </c>
      <c r="F63" s="268"/>
    </row>
    <row r="64" spans="1:6" ht="14.85" customHeight="1" thickBot="1">
      <c r="A64" s="163" t="s">
        <v>63</v>
      </c>
      <c r="B64" s="160">
        <v>-248.82098999999999</v>
      </c>
      <c r="C64" s="160">
        <v>-1.5</v>
      </c>
      <c r="D64" s="160">
        <v>0</v>
      </c>
      <c r="E64" s="160">
        <v>-250.32098999999999</v>
      </c>
      <c r="F64" s="268"/>
    </row>
    <row r="65" spans="1:6" ht="14.85" customHeight="1" thickTop="1" thickBot="1">
      <c r="A65" s="988" t="s">
        <v>64</v>
      </c>
      <c r="B65" s="159">
        <v>930.89608999999996</v>
      </c>
      <c r="C65" s="159">
        <v>1.0999999999999999E-2</v>
      </c>
      <c r="D65" s="159">
        <v>1E-3</v>
      </c>
      <c r="E65" s="159">
        <v>930.90809000000002</v>
      </c>
      <c r="F65" s="268"/>
    </row>
    <row r="66" spans="1:6" ht="14.85" customHeight="1" thickTop="1">
      <c r="A66" s="163" t="s">
        <v>65</v>
      </c>
      <c r="B66" s="160">
        <v>0</v>
      </c>
      <c r="C66" s="160">
        <v>0</v>
      </c>
      <c r="D66" s="160">
        <v>0</v>
      </c>
      <c r="E66" s="160">
        <v>0</v>
      </c>
      <c r="F66" s="268"/>
    </row>
    <row r="67" spans="1:6" ht="14.85" customHeight="1">
      <c r="A67" s="163" t="s">
        <v>66</v>
      </c>
      <c r="B67" s="160">
        <v>2564.06817</v>
      </c>
      <c r="C67" s="160">
        <v>117.80822000000001</v>
      </c>
      <c r="D67" s="160">
        <v>1E-3</v>
      </c>
      <c r="E67" s="160">
        <v>2681.8773900000001</v>
      </c>
      <c r="F67" s="268"/>
    </row>
    <row r="68" spans="1:6" ht="14.85" customHeight="1">
      <c r="A68" s="163" t="s">
        <v>67</v>
      </c>
      <c r="B68" s="160">
        <v>1945.98074</v>
      </c>
      <c r="C68" s="160">
        <v>0</v>
      </c>
      <c r="D68" s="160">
        <v>0</v>
      </c>
      <c r="E68" s="160">
        <v>1945.98074</v>
      </c>
      <c r="F68" s="268"/>
    </row>
    <row r="69" spans="1:6" ht="14.85" customHeight="1">
      <c r="A69" s="163" t="s">
        <v>68</v>
      </c>
      <c r="B69" s="160">
        <v>0</v>
      </c>
      <c r="C69" s="160">
        <v>0</v>
      </c>
      <c r="D69" s="160">
        <v>0</v>
      </c>
      <c r="E69" s="160">
        <v>0</v>
      </c>
      <c r="F69" s="268"/>
    </row>
    <row r="70" spans="1:6" ht="14.85" customHeight="1" thickBot="1">
      <c r="A70" s="163" t="s">
        <v>69</v>
      </c>
      <c r="B70" s="160">
        <v>-3579.1528199999998</v>
      </c>
      <c r="C70" s="160">
        <v>-117.79722</v>
      </c>
      <c r="D70" s="160">
        <v>0</v>
      </c>
      <c r="E70" s="160">
        <v>-3696.9500400000002</v>
      </c>
      <c r="F70" s="268"/>
    </row>
    <row r="71" spans="1:6" ht="14.85" customHeight="1" thickTop="1" thickBot="1">
      <c r="A71" s="988" t="s">
        <v>70</v>
      </c>
      <c r="B71" s="159">
        <v>4474.4221500000003</v>
      </c>
      <c r="C71" s="159">
        <v>387.89777000000004</v>
      </c>
      <c r="D71" s="159">
        <v>2211.047</v>
      </c>
      <c r="E71" s="159">
        <v>7073.3669199999995</v>
      </c>
      <c r="F71" s="268"/>
    </row>
    <row r="72" spans="1:6" ht="14.85" customHeight="1" thickTop="1">
      <c r="A72" s="163" t="s">
        <v>19</v>
      </c>
      <c r="B72" s="160">
        <v>0</v>
      </c>
      <c r="C72" s="160">
        <v>0</v>
      </c>
      <c r="D72" s="160">
        <v>0</v>
      </c>
      <c r="E72" s="160">
        <v>0</v>
      </c>
      <c r="F72" s="268"/>
    </row>
    <row r="73" spans="1:6" ht="14.85" customHeight="1">
      <c r="A73" s="163" t="s">
        <v>20</v>
      </c>
      <c r="B73" s="160">
        <v>3584.2483999999999</v>
      </c>
      <c r="C73" s="160">
        <v>0</v>
      </c>
      <c r="D73" s="160">
        <v>2000</v>
      </c>
      <c r="E73" s="160">
        <v>5584.2484000000004</v>
      </c>
      <c r="F73" s="268"/>
    </row>
    <row r="74" spans="1:6" ht="14.85" customHeight="1">
      <c r="A74" s="163" t="s">
        <v>21</v>
      </c>
      <c r="B74" s="160">
        <v>0</v>
      </c>
      <c r="C74" s="160">
        <v>0</v>
      </c>
      <c r="D74" s="160">
        <v>0</v>
      </c>
      <c r="E74" s="160">
        <v>0</v>
      </c>
      <c r="F74" s="268"/>
    </row>
    <row r="75" spans="1:6" ht="14.85" customHeight="1">
      <c r="A75" s="163" t="s">
        <v>22</v>
      </c>
      <c r="B75" s="160">
        <v>0</v>
      </c>
      <c r="C75" s="160">
        <v>0</v>
      </c>
      <c r="D75" s="160">
        <v>0</v>
      </c>
      <c r="E75" s="160">
        <v>0</v>
      </c>
      <c r="F75" s="268"/>
    </row>
    <row r="76" spans="1:6" ht="14.85" customHeight="1">
      <c r="A76" s="163" t="s">
        <v>71</v>
      </c>
      <c r="B76" s="160">
        <v>517.29999999999995</v>
      </c>
      <c r="C76" s="160">
        <v>211.1</v>
      </c>
      <c r="D76" s="160">
        <v>0</v>
      </c>
      <c r="E76" s="160">
        <v>728.4</v>
      </c>
      <c r="F76" s="268"/>
    </row>
    <row r="77" spans="1:6" ht="14.85" customHeight="1">
      <c r="A77" s="163" t="s">
        <v>72</v>
      </c>
      <c r="B77" s="160">
        <v>299.90562</v>
      </c>
      <c r="C77" s="160">
        <v>293.67212999999998</v>
      </c>
      <c r="D77" s="160">
        <v>202.24700000000001</v>
      </c>
      <c r="E77" s="160">
        <v>795.82474999999999</v>
      </c>
      <c r="F77" s="268"/>
    </row>
    <row r="78" spans="1:6" ht="14.85" customHeight="1">
      <c r="A78" s="163" t="s">
        <v>24</v>
      </c>
      <c r="B78" s="160">
        <v>0</v>
      </c>
      <c r="C78" s="160">
        <v>0</v>
      </c>
      <c r="D78" s="160">
        <v>0</v>
      </c>
      <c r="E78" s="160">
        <v>0</v>
      </c>
      <c r="F78" s="268"/>
    </row>
    <row r="79" spans="1:6" ht="14.85" customHeight="1">
      <c r="A79" s="163" t="s">
        <v>73</v>
      </c>
      <c r="B79" s="160">
        <v>178.69369</v>
      </c>
      <c r="C79" s="160">
        <v>0</v>
      </c>
      <c r="D79" s="160">
        <v>8.8000000000000007</v>
      </c>
      <c r="E79" s="160">
        <v>187.49369000000002</v>
      </c>
      <c r="F79" s="268"/>
    </row>
    <row r="80" spans="1:6" ht="14.85" customHeight="1" thickBot="1">
      <c r="A80" s="163" t="s">
        <v>74</v>
      </c>
      <c r="B80" s="160">
        <v>-105.72556</v>
      </c>
      <c r="C80" s="160">
        <v>-116.87436</v>
      </c>
      <c r="D80" s="160">
        <v>0</v>
      </c>
      <c r="E80" s="160">
        <v>-222.59992000000003</v>
      </c>
      <c r="F80" s="268"/>
    </row>
    <row r="81" spans="1:6" ht="14.85" customHeight="1" thickTop="1" thickBot="1">
      <c r="A81" s="988" t="s">
        <v>75</v>
      </c>
      <c r="B81" s="159">
        <v>120197.80084000001</v>
      </c>
      <c r="C81" s="159">
        <v>64745.07473</v>
      </c>
      <c r="D81" s="159">
        <v>13640.736570000001</v>
      </c>
      <c r="E81" s="159">
        <v>198583.61213999998</v>
      </c>
      <c r="F81" s="268"/>
    </row>
    <row r="82" spans="1:6" ht="14.85" customHeight="1" thickTop="1">
      <c r="A82" s="163" t="s">
        <v>76</v>
      </c>
      <c r="B82" s="160">
        <v>18027.64978</v>
      </c>
      <c r="C82" s="160">
        <v>13942.596599999999</v>
      </c>
      <c r="D82" s="160">
        <v>3875.84</v>
      </c>
      <c r="E82" s="160">
        <v>35846.086380000001</v>
      </c>
      <c r="F82" s="268"/>
    </row>
    <row r="83" spans="1:6" ht="14.85" customHeight="1">
      <c r="A83" s="163" t="s">
        <v>77</v>
      </c>
      <c r="B83" s="160">
        <v>36588.69268</v>
      </c>
      <c r="C83" s="160">
        <v>6369.5164100000002</v>
      </c>
      <c r="D83" s="160">
        <v>4241.5751300000002</v>
      </c>
      <c r="E83" s="160">
        <v>47199.784220000001</v>
      </c>
      <c r="F83" s="268"/>
    </row>
    <row r="84" spans="1:6" ht="14.85" customHeight="1">
      <c r="A84" s="163" t="s">
        <v>78</v>
      </c>
      <c r="B84" s="160">
        <v>6831.0522599999995</v>
      </c>
      <c r="C84" s="160">
        <v>9610.3811900000001</v>
      </c>
      <c r="D84" s="160">
        <v>1628.94361</v>
      </c>
      <c r="E84" s="160">
        <v>18070.377059999999</v>
      </c>
      <c r="F84" s="268"/>
    </row>
    <row r="85" spans="1:6" ht="14.85" customHeight="1">
      <c r="A85" s="163" t="s">
        <v>79</v>
      </c>
      <c r="B85" s="160">
        <v>19943.73069</v>
      </c>
      <c r="C85" s="160">
        <v>7428.9921399999994</v>
      </c>
      <c r="D85" s="160">
        <v>1636.89041</v>
      </c>
      <c r="E85" s="160">
        <v>29009.613239999999</v>
      </c>
      <c r="F85" s="268"/>
    </row>
    <row r="86" spans="1:6" ht="14.85" customHeight="1">
      <c r="A86" s="163" t="s">
        <v>80</v>
      </c>
      <c r="B86" s="160">
        <v>37522.212700000004</v>
      </c>
      <c r="C86" s="160">
        <v>10299.8166</v>
      </c>
      <c r="D86" s="160">
        <v>1904.5435199999999</v>
      </c>
      <c r="E86" s="160">
        <v>49726.572820000001</v>
      </c>
      <c r="F86" s="268"/>
    </row>
    <row r="87" spans="1:6" ht="14.85" customHeight="1">
      <c r="A87" s="163" t="s">
        <v>81</v>
      </c>
      <c r="B87" s="160">
        <v>643.99972000000002</v>
      </c>
      <c r="C87" s="160">
        <v>7530.6460900000002</v>
      </c>
      <c r="D87" s="160">
        <v>336.44504000000001</v>
      </c>
      <c r="E87" s="160">
        <v>8511.0908500000005</v>
      </c>
      <c r="F87" s="268"/>
    </row>
    <row r="88" spans="1:6" ht="14.85" customHeight="1">
      <c r="A88" s="163" t="s">
        <v>82</v>
      </c>
      <c r="B88" s="160">
        <v>23.86748</v>
      </c>
      <c r="C88" s="160">
        <v>143.94242000000003</v>
      </c>
      <c r="D88" s="160">
        <v>16.498860000000001</v>
      </c>
      <c r="E88" s="160">
        <v>184.30876000000001</v>
      </c>
      <c r="F88" s="268"/>
    </row>
    <row r="89" spans="1:6" ht="14.85" customHeight="1">
      <c r="A89" s="163" t="s">
        <v>83</v>
      </c>
      <c r="B89" s="160">
        <v>0</v>
      </c>
      <c r="C89" s="160">
        <v>0</v>
      </c>
      <c r="D89" s="160">
        <v>0</v>
      </c>
      <c r="E89" s="160">
        <v>0</v>
      </c>
      <c r="F89" s="268"/>
    </row>
    <row r="90" spans="1:6" ht="14.85" customHeight="1" thickBot="1">
      <c r="A90" s="163" t="s">
        <v>84</v>
      </c>
      <c r="B90" s="160">
        <v>616.59553000000005</v>
      </c>
      <c r="C90" s="160">
        <v>9419.1832799999993</v>
      </c>
      <c r="D90" s="160">
        <v>0</v>
      </c>
      <c r="E90" s="160">
        <v>10035.77881</v>
      </c>
      <c r="F90" s="268"/>
    </row>
    <row r="91" spans="1:6" ht="14.85" customHeight="1" thickTop="1" thickBot="1">
      <c r="A91" s="988" t="s">
        <v>85</v>
      </c>
      <c r="B91" s="159">
        <v>26954.378539999998</v>
      </c>
      <c r="C91" s="159">
        <v>12391.73674</v>
      </c>
      <c r="D91" s="159">
        <v>1057.0993799999999</v>
      </c>
      <c r="E91" s="159">
        <v>40403.214659999998</v>
      </c>
      <c r="F91" s="268"/>
    </row>
    <row r="92" spans="1:6" ht="14.85" customHeight="1" thickTop="1">
      <c r="A92" s="163" t="s">
        <v>86</v>
      </c>
      <c r="B92" s="160">
        <v>6779.7536900000005</v>
      </c>
      <c r="C92" s="160">
        <v>1640.6769999999999</v>
      </c>
      <c r="D92" s="160">
        <v>179.34119000000001</v>
      </c>
      <c r="E92" s="160">
        <v>8599.7718800000002</v>
      </c>
      <c r="F92" s="268"/>
    </row>
    <row r="93" spans="1:6" ht="14.85" customHeight="1">
      <c r="A93" s="163" t="s">
        <v>87</v>
      </c>
      <c r="B93" s="160">
        <v>2506.6618100000001</v>
      </c>
      <c r="C93" s="160">
        <v>5784.4998800000003</v>
      </c>
      <c r="D93" s="160">
        <v>768.85118999999997</v>
      </c>
      <c r="E93" s="160">
        <v>9060.0128800000002</v>
      </c>
      <c r="F93" s="268"/>
    </row>
    <row r="94" spans="1:6" ht="14.85" customHeight="1">
      <c r="A94" s="163" t="s">
        <v>88</v>
      </c>
      <c r="B94" s="160">
        <v>1014.3105899999999</v>
      </c>
      <c r="C94" s="160">
        <v>0</v>
      </c>
      <c r="D94" s="160">
        <v>108.907</v>
      </c>
      <c r="E94" s="160">
        <v>1123.21759</v>
      </c>
      <c r="F94" s="268"/>
    </row>
    <row r="95" spans="1:6" ht="14.85" customHeight="1">
      <c r="A95" s="163" t="s">
        <v>89</v>
      </c>
      <c r="B95" s="160">
        <v>16653.72378</v>
      </c>
      <c r="C95" s="160">
        <v>4966.5598600000003</v>
      </c>
      <c r="D95" s="160">
        <v>0</v>
      </c>
      <c r="E95" s="160">
        <v>21620.283640000001</v>
      </c>
      <c r="F95" s="268"/>
    </row>
    <row r="96" spans="1:6" s="181" customFormat="1" ht="9" customHeight="1" thickBot="1">
      <c r="A96" s="147" t="s">
        <v>90</v>
      </c>
      <c r="B96" s="160">
        <v>-7.1330000000000005E-2</v>
      </c>
      <c r="C96" s="160">
        <v>0</v>
      </c>
      <c r="D96" s="160">
        <v>0</v>
      </c>
      <c r="E96" s="160">
        <v>-7.1330000000000005E-2</v>
      </c>
    </row>
    <row r="97" spans="1:6" ht="14.85" customHeight="1" thickTop="1" thickBot="1">
      <c r="A97" s="990" t="s">
        <v>91</v>
      </c>
      <c r="B97" s="162">
        <v>4820348.5199600002</v>
      </c>
      <c r="C97" s="162">
        <v>2424822.0438000001</v>
      </c>
      <c r="D97" s="162">
        <v>794768.52842999995</v>
      </c>
      <c r="E97" s="162">
        <v>8039939.0921899993</v>
      </c>
      <c r="F97" s="268"/>
    </row>
    <row r="98" spans="1:6" ht="14.85" customHeight="1" thickTop="1" thickBot="1">
      <c r="A98" s="988" t="s">
        <v>92</v>
      </c>
      <c r="B98" s="159">
        <v>3895739.4939899999</v>
      </c>
      <c r="C98" s="159">
        <v>2079137.2333900002</v>
      </c>
      <c r="D98" s="159">
        <v>623725.51851999993</v>
      </c>
      <c r="E98" s="159">
        <v>6598602.2458999995</v>
      </c>
      <c r="F98" s="268"/>
    </row>
    <row r="99" spans="1:6" ht="14.85" customHeight="1" thickTop="1">
      <c r="A99" s="163" t="s">
        <v>93</v>
      </c>
      <c r="B99" s="160">
        <v>76835.376950000005</v>
      </c>
      <c r="C99" s="160">
        <v>13987.78001</v>
      </c>
      <c r="D99" s="160">
        <v>108.907</v>
      </c>
      <c r="E99" s="160">
        <v>90932.063959999999</v>
      </c>
      <c r="F99" s="268"/>
    </row>
    <row r="100" spans="1:6" ht="14.85" customHeight="1">
      <c r="A100" s="163" t="s">
        <v>94</v>
      </c>
      <c r="B100" s="160">
        <v>74532.014150000003</v>
      </c>
      <c r="C100" s="160">
        <v>13616.384759999999</v>
      </c>
      <c r="D100" s="160">
        <v>0</v>
      </c>
      <c r="E100" s="160">
        <v>88148.398910000004</v>
      </c>
      <c r="F100" s="268"/>
    </row>
    <row r="101" spans="1:6" ht="14.85" customHeight="1">
      <c r="A101" s="163" t="s">
        <v>95</v>
      </c>
      <c r="B101" s="160">
        <v>2303.3627999999999</v>
      </c>
      <c r="C101" s="160">
        <v>371.39524999999998</v>
      </c>
      <c r="D101" s="160">
        <v>108.907</v>
      </c>
      <c r="E101" s="160">
        <v>2783.6650499999996</v>
      </c>
      <c r="F101" s="268"/>
    </row>
    <row r="102" spans="1:6" ht="14.85" customHeight="1">
      <c r="A102" s="163" t="s">
        <v>96</v>
      </c>
      <c r="B102" s="160">
        <v>1053843.2233899999</v>
      </c>
      <c r="C102" s="160">
        <v>354026.26806000003</v>
      </c>
      <c r="D102" s="160">
        <v>91107.366469999994</v>
      </c>
      <c r="E102" s="160">
        <v>1498976.8579200001</v>
      </c>
      <c r="F102" s="268"/>
    </row>
    <row r="103" spans="1:6" ht="14.85" customHeight="1">
      <c r="A103" s="163" t="s">
        <v>97</v>
      </c>
      <c r="B103" s="160">
        <v>117318.22563</v>
      </c>
      <c r="C103" s="160">
        <v>62791.574110000001</v>
      </c>
      <c r="D103" s="160">
        <v>174888.95856999999</v>
      </c>
      <c r="E103" s="160">
        <v>354998.75831</v>
      </c>
      <c r="F103" s="268"/>
    </row>
    <row r="104" spans="1:6" ht="14.85" customHeight="1">
      <c r="A104" s="989" t="s">
        <v>98</v>
      </c>
      <c r="B104" s="160">
        <v>25433.83498</v>
      </c>
      <c r="C104" s="160">
        <v>9990.1316300000017</v>
      </c>
      <c r="D104" s="160">
        <v>8992.5096199999989</v>
      </c>
      <c r="E104" s="160">
        <v>44416.47623</v>
      </c>
      <c r="F104" s="268"/>
    </row>
    <row r="105" spans="1:6" ht="14.85" customHeight="1">
      <c r="A105" s="147" t="s">
        <v>99</v>
      </c>
      <c r="B105" s="160">
        <v>8073.8770800000002</v>
      </c>
      <c r="C105" s="160">
        <v>1.5</v>
      </c>
      <c r="D105" s="160">
        <v>0</v>
      </c>
      <c r="E105" s="160">
        <v>8075.3770800000002</v>
      </c>
      <c r="F105" s="268"/>
    </row>
    <row r="106" spans="1:6" ht="14.85" customHeight="1">
      <c r="A106" s="147" t="s">
        <v>100</v>
      </c>
      <c r="B106" s="160">
        <v>0</v>
      </c>
      <c r="C106" s="160">
        <v>6.5</v>
      </c>
      <c r="D106" s="160">
        <v>0</v>
      </c>
      <c r="E106" s="160">
        <v>6.5</v>
      </c>
      <c r="F106" s="268"/>
    </row>
    <row r="107" spans="1:6" ht="14.85" customHeight="1">
      <c r="A107" s="147" t="s">
        <v>101</v>
      </c>
      <c r="B107" s="160">
        <v>0</v>
      </c>
      <c r="C107" s="160">
        <v>8</v>
      </c>
      <c r="D107" s="160">
        <v>0</v>
      </c>
      <c r="E107" s="160">
        <v>8</v>
      </c>
      <c r="F107" s="268"/>
    </row>
    <row r="108" spans="1:6" ht="14.85" customHeight="1">
      <c r="A108" s="147" t="s">
        <v>102</v>
      </c>
      <c r="B108" s="160">
        <v>13116.69342</v>
      </c>
      <c r="C108" s="160">
        <v>871.39805000000001</v>
      </c>
      <c r="D108" s="160">
        <v>16196.05168</v>
      </c>
      <c r="E108" s="160">
        <v>30184.14315</v>
      </c>
      <c r="F108" s="268"/>
    </row>
    <row r="109" spans="1:6" ht="14.85" customHeight="1">
      <c r="A109" s="147" t="s">
        <v>103</v>
      </c>
      <c r="B109" s="160">
        <v>53167.91461</v>
      </c>
      <c r="C109" s="160">
        <v>16982.58871</v>
      </c>
      <c r="D109" s="160">
        <v>5884.7762199999997</v>
      </c>
      <c r="E109" s="160">
        <v>76035.279540000003</v>
      </c>
      <c r="F109" s="268"/>
    </row>
    <row r="110" spans="1:6" ht="14.85" customHeight="1">
      <c r="A110" s="147" t="s">
        <v>104</v>
      </c>
      <c r="B110" s="160">
        <v>15225.79722</v>
      </c>
      <c r="C110" s="160">
        <v>1913.9242099999999</v>
      </c>
      <c r="D110" s="160">
        <v>6525.4499900000001</v>
      </c>
      <c r="E110" s="160">
        <v>23665.171420000002</v>
      </c>
      <c r="F110" s="268"/>
    </row>
    <row r="111" spans="1:6" ht="14.85" customHeight="1">
      <c r="A111" s="148" t="s">
        <v>105</v>
      </c>
      <c r="B111" s="160">
        <v>2300.1083199999998</v>
      </c>
      <c r="C111" s="160">
        <v>33017.531510000001</v>
      </c>
      <c r="D111" s="160">
        <v>137290.17105999999</v>
      </c>
      <c r="E111" s="160">
        <v>172607.81088999999</v>
      </c>
      <c r="F111" s="268"/>
    </row>
    <row r="112" spans="1:6" ht="14.85" customHeight="1">
      <c r="A112" s="148" t="s">
        <v>106</v>
      </c>
      <c r="B112" s="160">
        <v>37281.225579999998</v>
      </c>
      <c r="C112" s="160">
        <v>3913.56439</v>
      </c>
      <c r="D112" s="160">
        <v>22213.765890000002</v>
      </c>
      <c r="E112" s="160">
        <v>63408.55586</v>
      </c>
      <c r="F112" s="268"/>
    </row>
    <row r="113" spans="1:6" ht="14.85" customHeight="1">
      <c r="A113" s="163" t="s">
        <v>107</v>
      </c>
      <c r="B113" s="160">
        <v>2476001.3488699999</v>
      </c>
      <c r="C113" s="160">
        <v>1551940.7499300002</v>
      </c>
      <c r="D113" s="160">
        <v>315441.89562000002</v>
      </c>
      <c r="E113" s="160">
        <v>4343383.9944200004</v>
      </c>
      <c r="F113" s="268"/>
    </row>
    <row r="114" spans="1:6" ht="14.85" customHeight="1" thickBot="1">
      <c r="A114" s="163" t="s">
        <v>108</v>
      </c>
      <c r="B114" s="160">
        <v>134460.09357</v>
      </c>
      <c r="C114" s="160">
        <v>92477.296889999998</v>
      </c>
      <c r="D114" s="160">
        <v>19964.624969999997</v>
      </c>
      <c r="E114" s="160">
        <v>246902.01543</v>
      </c>
      <c r="F114" s="268"/>
    </row>
    <row r="115" spans="1:6" ht="14.85" customHeight="1" thickTop="1" thickBot="1">
      <c r="A115" s="990" t="s">
        <v>109</v>
      </c>
      <c r="B115" s="162">
        <v>800.72454000000005</v>
      </c>
      <c r="C115" s="162">
        <v>0</v>
      </c>
      <c r="D115" s="162">
        <v>0</v>
      </c>
      <c r="E115" s="162">
        <v>800.72454000000005</v>
      </c>
      <c r="F115" s="268"/>
    </row>
    <row r="116" spans="1:6" ht="14.85" customHeight="1" thickTop="1" thickBot="1">
      <c r="A116" s="988" t="s">
        <v>110</v>
      </c>
      <c r="B116" s="159">
        <v>113365.74717</v>
      </c>
      <c r="C116" s="159">
        <v>0</v>
      </c>
      <c r="D116" s="159">
        <v>0</v>
      </c>
      <c r="E116" s="159">
        <v>113365.74717</v>
      </c>
      <c r="F116" s="268"/>
    </row>
    <row r="117" spans="1:6" ht="14.85" customHeight="1" thickTop="1">
      <c r="A117" s="163" t="s">
        <v>111</v>
      </c>
      <c r="B117" s="160">
        <v>0</v>
      </c>
      <c r="C117" s="160">
        <v>0</v>
      </c>
      <c r="D117" s="160">
        <v>0</v>
      </c>
      <c r="E117" s="160">
        <v>0</v>
      </c>
      <c r="F117" s="268"/>
    </row>
    <row r="118" spans="1:6" ht="14.85" customHeight="1">
      <c r="A118" s="163" t="s">
        <v>112</v>
      </c>
      <c r="B118" s="160">
        <v>19664.448559999997</v>
      </c>
      <c r="C118" s="160">
        <v>0</v>
      </c>
      <c r="D118" s="160">
        <v>0</v>
      </c>
      <c r="E118" s="160">
        <v>19664.448559999997</v>
      </c>
      <c r="F118" s="268"/>
    </row>
    <row r="119" spans="1:6" ht="14.85" customHeight="1">
      <c r="A119" s="163" t="s">
        <v>113</v>
      </c>
      <c r="B119" s="160">
        <v>9733.1365000000005</v>
      </c>
      <c r="C119" s="160">
        <v>0</v>
      </c>
      <c r="D119" s="160">
        <v>0</v>
      </c>
      <c r="E119" s="160">
        <v>9733.1365000000005</v>
      </c>
      <c r="F119" s="268"/>
    </row>
    <row r="120" spans="1:6" ht="14.85" customHeight="1">
      <c r="A120" s="163" t="s">
        <v>114</v>
      </c>
      <c r="B120" s="160">
        <v>0</v>
      </c>
      <c r="C120" s="160">
        <v>0</v>
      </c>
      <c r="D120" s="160">
        <v>0</v>
      </c>
      <c r="E120" s="160">
        <v>0</v>
      </c>
      <c r="F120" s="268"/>
    </row>
    <row r="121" spans="1:6" ht="14.85" customHeight="1">
      <c r="A121" s="163" t="s">
        <v>115</v>
      </c>
      <c r="B121" s="160">
        <v>83025.998359999998</v>
      </c>
      <c r="C121" s="160">
        <v>0</v>
      </c>
      <c r="D121" s="160">
        <v>0</v>
      </c>
      <c r="E121" s="160">
        <v>83025.998359999998</v>
      </c>
      <c r="F121" s="268"/>
    </row>
    <row r="122" spans="1:6" ht="14.85" customHeight="1" thickBot="1">
      <c r="A122" s="163" t="s">
        <v>116</v>
      </c>
      <c r="B122" s="160">
        <v>942.16375000000005</v>
      </c>
      <c r="C122" s="160">
        <v>0</v>
      </c>
      <c r="D122" s="160">
        <v>0</v>
      </c>
      <c r="E122" s="160">
        <v>942.16375000000005</v>
      </c>
      <c r="F122" s="268"/>
    </row>
    <row r="123" spans="1:6" ht="14.85" customHeight="1" thickTop="1" thickBot="1">
      <c r="A123" s="988" t="s">
        <v>117</v>
      </c>
      <c r="B123" s="159">
        <v>495950.76231000002</v>
      </c>
      <c r="C123" s="159">
        <v>82297.802689999997</v>
      </c>
      <c r="D123" s="159">
        <v>157015.70083000002</v>
      </c>
      <c r="E123" s="159">
        <v>735264.26583000005</v>
      </c>
      <c r="F123" s="268"/>
    </row>
    <row r="124" spans="1:6" ht="14.85" customHeight="1" thickTop="1">
      <c r="A124" s="163" t="s">
        <v>118</v>
      </c>
      <c r="B124" s="160">
        <v>0</v>
      </c>
      <c r="C124" s="160">
        <v>0</v>
      </c>
      <c r="D124" s="160">
        <v>0</v>
      </c>
      <c r="E124" s="160">
        <v>0</v>
      </c>
      <c r="F124" s="268"/>
    </row>
    <row r="125" spans="1:6" ht="14.85" customHeight="1">
      <c r="A125" s="163" t="s">
        <v>119</v>
      </c>
      <c r="B125" s="160">
        <v>0</v>
      </c>
      <c r="C125" s="160">
        <v>0</v>
      </c>
      <c r="D125" s="160">
        <v>0</v>
      </c>
      <c r="E125" s="160">
        <v>0</v>
      </c>
      <c r="F125" s="268"/>
    </row>
    <row r="126" spans="1:6" ht="14.85" customHeight="1">
      <c r="A126" s="163" t="s">
        <v>120</v>
      </c>
      <c r="B126" s="160">
        <v>0</v>
      </c>
      <c r="C126" s="160">
        <v>0</v>
      </c>
      <c r="D126" s="160">
        <v>0</v>
      </c>
      <c r="E126" s="160">
        <v>0</v>
      </c>
      <c r="F126" s="268"/>
    </row>
    <row r="127" spans="1:6" ht="14.85" customHeight="1">
      <c r="A127" s="163" t="s">
        <v>121</v>
      </c>
      <c r="B127" s="160">
        <v>3600</v>
      </c>
      <c r="C127" s="160">
        <v>0</v>
      </c>
      <c r="D127" s="160">
        <v>71801.466349999988</v>
      </c>
      <c r="E127" s="160">
        <v>75401.466349999988</v>
      </c>
      <c r="F127" s="268"/>
    </row>
    <row r="128" spans="1:6" ht="14.85" customHeight="1">
      <c r="A128" s="163" t="s">
        <v>122</v>
      </c>
      <c r="B128" s="160">
        <v>419895.69082999998</v>
      </c>
      <c r="C128" s="160">
        <v>56570.21286</v>
      </c>
      <c r="D128" s="160">
        <v>22370.587170000003</v>
      </c>
      <c r="E128" s="160">
        <v>498836.49086000002</v>
      </c>
      <c r="F128" s="268"/>
    </row>
    <row r="129" spans="1:6" ht="14.85" customHeight="1">
      <c r="A129" s="163" t="s">
        <v>123</v>
      </c>
      <c r="B129" s="160">
        <v>0</v>
      </c>
      <c r="C129" s="160">
        <v>0</v>
      </c>
      <c r="D129" s="160">
        <v>0</v>
      </c>
      <c r="E129" s="160">
        <v>0</v>
      </c>
      <c r="F129" s="268"/>
    </row>
    <row r="130" spans="1:6" ht="14.85" customHeight="1">
      <c r="A130" s="163" t="s">
        <v>124</v>
      </c>
      <c r="B130" s="160">
        <v>57327.190849999999</v>
      </c>
      <c r="C130" s="160">
        <v>20656.22235</v>
      </c>
      <c r="D130" s="160">
        <v>59713.185560000005</v>
      </c>
      <c r="E130" s="160">
        <v>137696.59875999999</v>
      </c>
      <c r="F130" s="268"/>
    </row>
    <row r="131" spans="1:6" ht="14.85" customHeight="1" thickBot="1">
      <c r="A131" s="163" t="s">
        <v>125</v>
      </c>
      <c r="B131" s="160">
        <v>15127.880630000001</v>
      </c>
      <c r="C131" s="160">
        <v>5071.3674800000008</v>
      </c>
      <c r="D131" s="160">
        <v>3130.4617499999999</v>
      </c>
      <c r="E131" s="160">
        <v>23329.709859999999</v>
      </c>
      <c r="F131" s="268"/>
    </row>
    <row r="132" spans="1:6" ht="14.85" customHeight="1" thickTop="1" thickBot="1">
      <c r="A132" s="988" t="s">
        <v>126</v>
      </c>
      <c r="B132" s="159">
        <v>88916.980869999999</v>
      </c>
      <c r="C132" s="159">
        <v>77897.626940000002</v>
      </c>
      <c r="D132" s="159">
        <v>7758.0248499999998</v>
      </c>
      <c r="E132" s="159">
        <v>174572.63266</v>
      </c>
      <c r="F132" s="268"/>
    </row>
    <row r="133" spans="1:6" ht="14.85" customHeight="1" thickTop="1">
      <c r="A133" s="163" t="s">
        <v>59</v>
      </c>
      <c r="B133" s="160">
        <v>0</v>
      </c>
      <c r="C133" s="160">
        <v>0</v>
      </c>
      <c r="D133" s="160">
        <v>138.71501999999998</v>
      </c>
      <c r="E133" s="160">
        <v>138.71501999999998</v>
      </c>
      <c r="F133" s="268"/>
    </row>
    <row r="134" spans="1:6" ht="14.85" customHeight="1">
      <c r="A134" s="163" t="s">
        <v>61</v>
      </c>
      <c r="B134" s="160">
        <v>18626.149160000001</v>
      </c>
      <c r="C134" s="160">
        <v>22875.355869999999</v>
      </c>
      <c r="D134" s="160">
        <v>1424.8229799999999</v>
      </c>
      <c r="E134" s="160">
        <v>42926.328009999997</v>
      </c>
      <c r="F134" s="268"/>
    </row>
    <row r="135" spans="1:6" ht="14.85" customHeight="1">
      <c r="A135" s="163" t="s">
        <v>127</v>
      </c>
      <c r="B135" s="160">
        <v>69621.916040000011</v>
      </c>
      <c r="C135" s="160">
        <v>55022.271070000003</v>
      </c>
      <c r="D135" s="160">
        <v>6183.73434</v>
      </c>
      <c r="E135" s="160">
        <v>130827.92145000001</v>
      </c>
      <c r="F135" s="268"/>
    </row>
    <row r="136" spans="1:6" ht="14.85" customHeight="1">
      <c r="A136" s="163" t="s">
        <v>88</v>
      </c>
      <c r="B136" s="160">
        <v>668.91567000000009</v>
      </c>
      <c r="C136" s="160">
        <v>0</v>
      </c>
      <c r="D136" s="160">
        <v>10.752510000000001</v>
      </c>
      <c r="E136" s="160">
        <v>679.66818000000001</v>
      </c>
      <c r="F136" s="268"/>
    </row>
    <row r="137" spans="1:6" ht="14.85" customHeight="1" thickBot="1">
      <c r="A137" s="163" t="s">
        <v>128</v>
      </c>
      <c r="B137" s="160">
        <v>0</v>
      </c>
      <c r="C137" s="160">
        <v>0</v>
      </c>
      <c r="D137" s="160">
        <v>0</v>
      </c>
      <c r="E137" s="160">
        <v>0</v>
      </c>
      <c r="F137" s="268"/>
    </row>
    <row r="138" spans="1:6" ht="14.85" customHeight="1" thickTop="1" thickBot="1">
      <c r="A138" s="988" t="s">
        <v>129</v>
      </c>
      <c r="B138" s="159">
        <v>35632.368009999998</v>
      </c>
      <c r="C138" s="159">
        <v>36625.889340000002</v>
      </c>
      <c r="D138" s="159">
        <v>6269.2842300000002</v>
      </c>
      <c r="E138" s="159">
        <v>78527.541580000005</v>
      </c>
      <c r="F138" s="268"/>
    </row>
    <row r="139" spans="1:6" ht="14.85" customHeight="1" thickTop="1">
      <c r="A139" s="163" t="s">
        <v>130</v>
      </c>
      <c r="B139" s="160">
        <v>2.05966</v>
      </c>
      <c r="C139" s="160">
        <v>0</v>
      </c>
      <c r="D139" s="160">
        <v>88.971039999999988</v>
      </c>
      <c r="E139" s="160">
        <v>91.030699999999996</v>
      </c>
      <c r="F139" s="268"/>
    </row>
    <row r="140" spans="1:6" ht="14.85" customHeight="1">
      <c r="A140" s="163" t="s">
        <v>131</v>
      </c>
      <c r="B140" s="160">
        <v>0</v>
      </c>
      <c r="C140" s="160">
        <v>0</v>
      </c>
      <c r="D140" s="160">
        <v>0</v>
      </c>
      <c r="E140" s="160">
        <v>0</v>
      </c>
      <c r="F140" s="268"/>
    </row>
    <row r="141" spans="1:6" ht="14.85" customHeight="1">
      <c r="A141" s="163" t="s">
        <v>132</v>
      </c>
      <c r="B141" s="160">
        <v>17656.417719999998</v>
      </c>
      <c r="C141" s="160">
        <v>15707.601789999999</v>
      </c>
      <c r="D141" s="160">
        <v>0</v>
      </c>
      <c r="E141" s="160">
        <v>33364.019509999998</v>
      </c>
      <c r="F141" s="268"/>
    </row>
    <row r="142" spans="1:6" ht="14.85" customHeight="1">
      <c r="A142" s="163" t="s">
        <v>133</v>
      </c>
      <c r="B142" s="160">
        <v>17656.417719999998</v>
      </c>
      <c r="C142" s="160">
        <v>20918.287550000001</v>
      </c>
      <c r="D142" s="160">
        <v>6180.3131900000008</v>
      </c>
      <c r="E142" s="160">
        <v>44755.018459999999</v>
      </c>
      <c r="F142" s="268"/>
    </row>
    <row r="143" spans="1:6" ht="14.85" customHeight="1" thickBot="1">
      <c r="A143" s="163" t="s">
        <v>134</v>
      </c>
      <c r="B143" s="160">
        <v>317.47290999999996</v>
      </c>
      <c r="C143" s="160">
        <v>0</v>
      </c>
      <c r="D143" s="160">
        <v>0</v>
      </c>
      <c r="E143" s="160">
        <v>317.47290999999996</v>
      </c>
      <c r="F143" s="268"/>
    </row>
    <row r="144" spans="1:6" ht="14.85" customHeight="1" thickTop="1" thickBot="1">
      <c r="A144" s="988" t="s">
        <v>135</v>
      </c>
      <c r="B144" s="159">
        <v>189942.44306999998</v>
      </c>
      <c r="C144" s="159">
        <v>69900.427209999994</v>
      </c>
      <c r="D144" s="159">
        <v>0</v>
      </c>
      <c r="E144" s="159">
        <v>259842.87028</v>
      </c>
      <c r="F144" s="268"/>
    </row>
    <row r="145" spans="1:6" ht="14.85" customHeight="1" thickTop="1">
      <c r="A145" s="163" t="s">
        <v>136</v>
      </c>
      <c r="B145" s="160">
        <v>188650</v>
      </c>
      <c r="C145" s="160">
        <v>68600</v>
      </c>
      <c r="D145" s="160">
        <v>0</v>
      </c>
      <c r="E145" s="160">
        <v>257250</v>
      </c>
      <c r="F145" s="268"/>
    </row>
    <row r="146" spans="1:6" ht="14.85" customHeight="1">
      <c r="A146" s="163" t="s">
        <v>137</v>
      </c>
      <c r="B146" s="160">
        <v>0</v>
      </c>
      <c r="C146" s="160">
        <v>0</v>
      </c>
      <c r="D146" s="160">
        <v>0</v>
      </c>
      <c r="E146" s="160">
        <v>0</v>
      </c>
      <c r="F146" s="268"/>
    </row>
    <row r="147" spans="1:6" ht="14.85" customHeight="1">
      <c r="A147" s="163" t="s">
        <v>138</v>
      </c>
      <c r="B147" s="160">
        <v>0</v>
      </c>
      <c r="C147" s="160">
        <v>0</v>
      </c>
      <c r="D147" s="160">
        <v>0</v>
      </c>
      <c r="E147" s="160">
        <v>0</v>
      </c>
      <c r="F147" s="268"/>
    </row>
    <row r="148" spans="1:6" ht="14.85" customHeight="1" thickBot="1">
      <c r="A148" s="163" t="s">
        <v>139</v>
      </c>
      <c r="B148" s="160">
        <v>1292.44307</v>
      </c>
      <c r="C148" s="160">
        <v>1300.4272100000001</v>
      </c>
      <c r="D148" s="160">
        <v>0</v>
      </c>
      <c r="E148" s="160">
        <v>2592.8702799999996</v>
      </c>
      <c r="F148" s="268"/>
    </row>
    <row r="149" spans="1:6" ht="14.85" customHeight="1" thickTop="1" thickBot="1">
      <c r="A149" s="988" t="s">
        <v>140</v>
      </c>
      <c r="B149" s="159">
        <v>0</v>
      </c>
      <c r="C149" s="159">
        <v>78963.064230000004</v>
      </c>
      <c r="D149" s="159">
        <v>0</v>
      </c>
      <c r="E149" s="159">
        <v>78963.064230000004</v>
      </c>
      <c r="F149" s="268"/>
    </row>
    <row r="150" spans="1:6" ht="14.85" customHeight="1" thickTop="1">
      <c r="A150" s="163" t="s">
        <v>141</v>
      </c>
      <c r="B150" s="160">
        <v>0</v>
      </c>
      <c r="C150" s="160">
        <v>2455.5369999999998</v>
      </c>
      <c r="D150" s="160">
        <v>0</v>
      </c>
      <c r="E150" s="160">
        <v>2455.5369999999998</v>
      </c>
      <c r="F150" s="268"/>
    </row>
    <row r="151" spans="1:6" ht="14.85" customHeight="1">
      <c r="A151" s="163" t="s">
        <v>142</v>
      </c>
      <c r="B151" s="160">
        <v>0</v>
      </c>
      <c r="C151" s="160">
        <v>0</v>
      </c>
      <c r="D151" s="160">
        <v>0</v>
      </c>
      <c r="E151" s="160">
        <v>0</v>
      </c>
      <c r="F151" s="268"/>
    </row>
    <row r="152" spans="1:6" ht="14.85" customHeight="1">
      <c r="A152" s="163" t="s">
        <v>143</v>
      </c>
      <c r="B152" s="160">
        <v>0</v>
      </c>
      <c r="C152" s="160">
        <v>54.536999999999999</v>
      </c>
      <c r="D152" s="160">
        <v>0</v>
      </c>
      <c r="E152" s="160">
        <v>54.536999999999999</v>
      </c>
      <c r="F152" s="268"/>
    </row>
    <row r="153" spans="1:6" ht="14.85" customHeight="1">
      <c r="A153" s="163" t="s">
        <v>144</v>
      </c>
      <c r="B153" s="160">
        <v>0</v>
      </c>
      <c r="C153" s="160">
        <v>2401</v>
      </c>
      <c r="D153" s="160">
        <v>0</v>
      </c>
      <c r="E153" s="160">
        <v>2401</v>
      </c>
      <c r="F153" s="268"/>
    </row>
    <row r="154" spans="1:6" ht="14.85" customHeight="1">
      <c r="A154" s="163" t="s">
        <v>145</v>
      </c>
      <c r="B154" s="160">
        <v>0</v>
      </c>
      <c r="C154" s="160">
        <v>0</v>
      </c>
      <c r="D154" s="160">
        <v>0</v>
      </c>
      <c r="E154" s="160">
        <v>0</v>
      </c>
      <c r="F154" s="268"/>
    </row>
    <row r="155" spans="1:6" ht="14.85" customHeight="1">
      <c r="A155" s="163" t="s">
        <v>146</v>
      </c>
      <c r="B155" s="160">
        <v>0</v>
      </c>
      <c r="C155" s="160">
        <v>0</v>
      </c>
      <c r="D155" s="160">
        <v>0</v>
      </c>
      <c r="E155" s="160">
        <v>0</v>
      </c>
      <c r="F155" s="268"/>
    </row>
    <row r="156" spans="1:6" ht="14.85" customHeight="1">
      <c r="A156" s="163" t="s">
        <v>147</v>
      </c>
      <c r="B156" s="160">
        <v>0</v>
      </c>
      <c r="C156" s="160">
        <v>75480</v>
      </c>
      <c r="D156" s="160">
        <v>0</v>
      </c>
      <c r="E156" s="160">
        <v>75480</v>
      </c>
      <c r="F156" s="268"/>
    </row>
    <row r="157" spans="1:6" ht="14.85" customHeight="1" thickBot="1">
      <c r="A157" s="163" t="s">
        <v>148</v>
      </c>
      <c r="B157" s="160">
        <v>0</v>
      </c>
      <c r="C157" s="160">
        <v>1027.5272299999999</v>
      </c>
      <c r="D157" s="160">
        <v>0</v>
      </c>
      <c r="E157" s="160">
        <v>1027.5272299999999</v>
      </c>
      <c r="F157" s="268"/>
    </row>
    <row r="158" spans="1:6" ht="14.85" customHeight="1" thickTop="1" thickBot="1">
      <c r="A158" s="988" t="s">
        <v>149</v>
      </c>
      <c r="B158" s="159">
        <v>588305.88858000003</v>
      </c>
      <c r="C158" s="159">
        <v>192978.99219999998</v>
      </c>
      <c r="D158" s="159">
        <v>75218.352329999994</v>
      </c>
      <c r="E158" s="159">
        <v>856503.23311000003</v>
      </c>
      <c r="F158" s="268"/>
    </row>
    <row r="159" spans="1:6" ht="14.85" customHeight="1" thickTop="1">
      <c r="A159" s="992" t="s">
        <v>150</v>
      </c>
      <c r="B159" s="160">
        <v>436512.9</v>
      </c>
      <c r="C159" s="160">
        <v>139892.4</v>
      </c>
      <c r="D159" s="160">
        <v>56901.64</v>
      </c>
      <c r="E159" s="160">
        <v>633306.93999999994</v>
      </c>
      <c r="F159" s="268"/>
    </row>
    <row r="160" spans="1:6" ht="14.85" customHeight="1">
      <c r="A160" s="163" t="s">
        <v>151</v>
      </c>
      <c r="B160" s="160">
        <v>436512.9</v>
      </c>
      <c r="C160" s="160">
        <v>139892.4</v>
      </c>
      <c r="D160" s="160">
        <v>56901.64</v>
      </c>
      <c r="E160" s="160">
        <v>633306.93999999994</v>
      </c>
      <c r="F160" s="268"/>
    </row>
    <row r="161" spans="1:6" ht="14.85" customHeight="1">
      <c r="A161" s="163" t="s">
        <v>152</v>
      </c>
      <c r="B161" s="160">
        <v>0</v>
      </c>
      <c r="C161" s="160">
        <v>0</v>
      </c>
      <c r="D161" s="160">
        <v>0</v>
      </c>
      <c r="E161" s="160">
        <v>0</v>
      </c>
      <c r="F161" s="268"/>
    </row>
    <row r="162" spans="1:6" ht="14.85" customHeight="1">
      <c r="A162" s="163" t="s">
        <v>153</v>
      </c>
      <c r="B162" s="160">
        <v>0</v>
      </c>
      <c r="C162" s="160">
        <v>0</v>
      </c>
      <c r="D162" s="160">
        <v>0</v>
      </c>
      <c r="E162" s="160">
        <v>0</v>
      </c>
      <c r="F162" s="268"/>
    </row>
    <row r="163" spans="1:6" ht="14.85" customHeight="1">
      <c r="A163" s="992" t="s">
        <v>154</v>
      </c>
      <c r="B163" s="160">
        <v>3683.2587100000001</v>
      </c>
      <c r="C163" s="160">
        <v>883.29032999999993</v>
      </c>
      <c r="D163" s="160">
        <v>5359.5865000000003</v>
      </c>
      <c r="E163" s="160">
        <v>9926.1355399999993</v>
      </c>
      <c r="F163" s="268"/>
    </row>
    <row r="164" spans="1:6" ht="14.85" customHeight="1">
      <c r="A164" s="163" t="s">
        <v>155</v>
      </c>
      <c r="B164" s="160">
        <v>1590.6</v>
      </c>
      <c r="C164" s="160">
        <v>0</v>
      </c>
      <c r="D164" s="160">
        <v>0</v>
      </c>
      <c r="E164" s="160">
        <v>1590.6</v>
      </c>
      <c r="F164" s="268"/>
    </row>
    <row r="165" spans="1:6" ht="14.85" customHeight="1">
      <c r="A165" s="163" t="s">
        <v>156</v>
      </c>
      <c r="B165" s="160">
        <v>0</v>
      </c>
      <c r="C165" s="160">
        <v>1.0044199999999999</v>
      </c>
      <c r="D165" s="160">
        <v>5359.5865000000003</v>
      </c>
      <c r="E165" s="160">
        <v>5360.5909199999996</v>
      </c>
      <c r="F165" s="268"/>
    </row>
    <row r="166" spans="1:6" ht="14.85" customHeight="1">
      <c r="A166" s="163" t="s">
        <v>157</v>
      </c>
      <c r="B166" s="160">
        <v>2092.6587100000002</v>
      </c>
      <c r="C166" s="160">
        <v>882.28591000000006</v>
      </c>
      <c r="D166" s="160">
        <v>0</v>
      </c>
      <c r="E166" s="160">
        <v>2974.9446200000002</v>
      </c>
      <c r="F166" s="268"/>
    </row>
    <row r="167" spans="1:6" ht="14.85" customHeight="1">
      <c r="A167" s="992" t="s">
        <v>158</v>
      </c>
      <c r="B167" s="160">
        <v>-2.0000000000000002E-5</v>
      </c>
      <c r="C167" s="160">
        <v>0</v>
      </c>
      <c r="D167" s="160">
        <v>0</v>
      </c>
      <c r="E167" s="160">
        <v>-2.0000000000000002E-5</v>
      </c>
      <c r="F167" s="268"/>
    </row>
    <row r="168" spans="1:6" ht="14.85" customHeight="1">
      <c r="A168" s="163" t="s">
        <v>159</v>
      </c>
      <c r="B168" s="160">
        <v>0</v>
      </c>
      <c r="C168" s="160">
        <v>0</v>
      </c>
      <c r="D168" s="160">
        <v>0</v>
      </c>
      <c r="E168" s="160">
        <v>0</v>
      </c>
      <c r="F168" s="268"/>
    </row>
    <row r="169" spans="1:6" ht="14.85" customHeight="1">
      <c r="A169" s="163" t="s">
        <v>160</v>
      </c>
      <c r="B169" s="160">
        <v>0</v>
      </c>
      <c r="C169" s="160">
        <v>0</v>
      </c>
      <c r="D169" s="160">
        <v>0</v>
      </c>
      <c r="E169" s="160">
        <v>0</v>
      </c>
      <c r="F169" s="268"/>
    </row>
    <row r="170" spans="1:6" ht="14.85" customHeight="1">
      <c r="A170" s="163" t="s">
        <v>161</v>
      </c>
      <c r="B170" s="160">
        <v>-2.0000000000000002E-5</v>
      </c>
      <c r="C170" s="160">
        <v>0</v>
      </c>
      <c r="D170" s="160">
        <v>0</v>
      </c>
      <c r="E170" s="160">
        <v>-2.0000000000000002E-5</v>
      </c>
      <c r="F170" s="268"/>
    </row>
    <row r="171" spans="1:6" ht="14.85" customHeight="1">
      <c r="A171" s="992" t="s">
        <v>162</v>
      </c>
      <c r="B171" s="160">
        <v>66646.587599999999</v>
      </c>
      <c r="C171" s="160">
        <v>15920.32474</v>
      </c>
      <c r="D171" s="160">
        <v>10371.609060000001</v>
      </c>
      <c r="E171" s="160">
        <v>92938.521400000012</v>
      </c>
      <c r="F171" s="268"/>
    </row>
    <row r="172" spans="1:6" ht="14.85" customHeight="1">
      <c r="A172" s="163" t="s">
        <v>163</v>
      </c>
      <c r="B172" s="160">
        <v>47170.836770000002</v>
      </c>
      <c r="C172" s="160">
        <v>13706.72208</v>
      </c>
      <c r="D172" s="160">
        <v>3173.0315699999996</v>
      </c>
      <c r="E172" s="160">
        <v>64050.59042</v>
      </c>
      <c r="F172" s="268"/>
    </row>
    <row r="173" spans="1:6" ht="14.85" customHeight="1">
      <c r="A173" s="163" t="s">
        <v>164</v>
      </c>
      <c r="B173" s="160">
        <v>19475.750829999997</v>
      </c>
      <c r="C173" s="160">
        <v>2213.60266</v>
      </c>
      <c r="D173" s="160">
        <v>7198.5774900000006</v>
      </c>
      <c r="E173" s="160">
        <v>28887.930980000001</v>
      </c>
      <c r="F173" s="268"/>
    </row>
    <row r="174" spans="1:6" ht="14.85" customHeight="1">
      <c r="A174" s="163" t="s">
        <v>165</v>
      </c>
      <c r="B174" s="160">
        <v>0</v>
      </c>
      <c r="C174" s="160">
        <v>0</v>
      </c>
      <c r="D174" s="160">
        <v>0</v>
      </c>
      <c r="E174" s="160">
        <v>0</v>
      </c>
      <c r="F174" s="268"/>
    </row>
    <row r="175" spans="1:6" ht="14.85" customHeight="1">
      <c r="A175" s="992" t="s">
        <v>166</v>
      </c>
      <c r="B175" s="160">
        <v>81463.142290000003</v>
      </c>
      <c r="C175" s="160">
        <v>36282.977129999999</v>
      </c>
      <c r="D175" s="160">
        <v>2585.5167700000002</v>
      </c>
      <c r="E175" s="160">
        <v>120331.63619</v>
      </c>
      <c r="F175" s="268"/>
    </row>
    <row r="176" spans="1:6" ht="14.85" customHeight="1">
      <c r="A176" s="163" t="s">
        <v>167</v>
      </c>
      <c r="B176" s="160">
        <v>0</v>
      </c>
      <c r="C176" s="160">
        <v>0</v>
      </c>
      <c r="D176" s="160">
        <v>0</v>
      </c>
      <c r="E176" s="160">
        <v>0</v>
      </c>
      <c r="F176" s="268"/>
    </row>
    <row r="177" spans="1:6" ht="14.85" customHeight="1" thickBot="1">
      <c r="A177" s="989" t="s">
        <v>168</v>
      </c>
      <c r="B177" s="160">
        <v>81463.142290000003</v>
      </c>
      <c r="C177" s="160">
        <v>36282.977129999999</v>
      </c>
      <c r="D177" s="160">
        <v>2585.5167700000002</v>
      </c>
      <c r="E177" s="160">
        <v>120331.63619</v>
      </c>
      <c r="F177" s="268"/>
    </row>
    <row r="178" spans="1:6" ht="14.85" customHeight="1" thickTop="1" thickBot="1">
      <c r="A178" s="987" t="s">
        <v>169</v>
      </c>
      <c r="B178" s="162">
        <v>5408654.4085400002</v>
      </c>
      <c r="C178" s="162">
        <v>2617801.0359999998</v>
      </c>
      <c r="D178" s="162">
        <v>869986.88075999997</v>
      </c>
      <c r="E178" s="162">
        <v>8896442.3252999987</v>
      </c>
      <c r="F178" s="268"/>
    </row>
    <row r="179" spans="1:6" ht="14.85" customHeight="1" thickTop="1" thickBot="1">
      <c r="A179" s="988" t="s">
        <v>170</v>
      </c>
      <c r="B179" s="159">
        <v>16792.287969999998</v>
      </c>
      <c r="C179" s="159">
        <v>0</v>
      </c>
      <c r="D179" s="159">
        <v>68080.586609999998</v>
      </c>
      <c r="E179" s="159">
        <v>84872.874580000003</v>
      </c>
      <c r="F179" s="268"/>
    </row>
    <row r="180" spans="1:6" ht="14.85" customHeight="1" thickTop="1">
      <c r="A180" s="992" t="s">
        <v>171</v>
      </c>
      <c r="B180" s="160">
        <v>0</v>
      </c>
      <c r="C180" s="160">
        <v>0</v>
      </c>
      <c r="D180" s="160">
        <v>0</v>
      </c>
      <c r="E180" s="160">
        <v>0</v>
      </c>
      <c r="F180" s="268"/>
    </row>
    <row r="181" spans="1:6" ht="14.85" customHeight="1">
      <c r="A181" s="163" t="s">
        <v>172</v>
      </c>
      <c r="B181" s="160">
        <v>0</v>
      </c>
      <c r="C181" s="160">
        <v>0</v>
      </c>
      <c r="D181" s="160">
        <v>0</v>
      </c>
      <c r="E181" s="160">
        <v>0</v>
      </c>
      <c r="F181" s="268"/>
    </row>
    <row r="182" spans="1:6" ht="14.85" customHeight="1">
      <c r="A182" s="163" t="s">
        <v>173</v>
      </c>
      <c r="B182" s="160">
        <v>0</v>
      </c>
      <c r="C182" s="160">
        <v>0</v>
      </c>
      <c r="D182" s="160">
        <v>0</v>
      </c>
      <c r="E182" s="160">
        <v>0</v>
      </c>
      <c r="F182" s="268"/>
    </row>
    <row r="183" spans="1:6" ht="14.85" customHeight="1">
      <c r="A183" s="163" t="s">
        <v>174</v>
      </c>
      <c r="B183" s="160">
        <v>0</v>
      </c>
      <c r="C183" s="160">
        <v>0</v>
      </c>
      <c r="D183" s="160">
        <v>0</v>
      </c>
      <c r="E183" s="160">
        <v>0</v>
      </c>
      <c r="F183" s="268"/>
    </row>
    <row r="184" spans="1:6" ht="14.85" customHeight="1">
      <c r="A184" s="163" t="s">
        <v>175</v>
      </c>
      <c r="B184" s="160">
        <v>0</v>
      </c>
      <c r="C184" s="160">
        <v>0</v>
      </c>
      <c r="D184" s="160">
        <v>0</v>
      </c>
      <c r="E184" s="160">
        <v>0</v>
      </c>
      <c r="F184" s="268"/>
    </row>
    <row r="185" spans="1:6" ht="14.85" customHeight="1">
      <c r="A185" s="163" t="s">
        <v>176</v>
      </c>
      <c r="B185" s="160">
        <v>0</v>
      </c>
      <c r="C185" s="160">
        <v>0</v>
      </c>
      <c r="D185" s="160">
        <v>0</v>
      </c>
      <c r="E185" s="160">
        <v>0</v>
      </c>
      <c r="F185" s="268"/>
    </row>
    <row r="186" spans="1:6" ht="14.85" customHeight="1">
      <c r="A186" s="992" t="s">
        <v>177</v>
      </c>
      <c r="B186" s="160">
        <v>16792.287969999998</v>
      </c>
      <c r="C186" s="160">
        <v>0</v>
      </c>
      <c r="D186" s="160">
        <v>67772.306629999992</v>
      </c>
      <c r="E186" s="160">
        <v>84564.594599999997</v>
      </c>
      <c r="F186" s="268"/>
    </row>
    <row r="187" spans="1:6" ht="14.85" customHeight="1">
      <c r="A187" s="163" t="s">
        <v>178</v>
      </c>
      <c r="B187" s="160">
        <v>0</v>
      </c>
      <c r="C187" s="160">
        <v>0</v>
      </c>
      <c r="D187" s="160">
        <v>0</v>
      </c>
      <c r="E187" s="160">
        <v>0</v>
      </c>
      <c r="F187" s="268"/>
    </row>
    <row r="188" spans="1:6" ht="14.85" customHeight="1">
      <c r="A188" s="163" t="s">
        <v>179</v>
      </c>
      <c r="B188" s="160">
        <v>0</v>
      </c>
      <c r="C188" s="160">
        <v>0</v>
      </c>
      <c r="D188" s="160">
        <v>0</v>
      </c>
      <c r="E188" s="160">
        <v>0</v>
      </c>
      <c r="F188" s="268"/>
    </row>
    <row r="189" spans="1:6" ht="14.85" customHeight="1">
      <c r="A189" s="163" t="s">
        <v>180</v>
      </c>
      <c r="B189" s="160">
        <v>6660.2348000000002</v>
      </c>
      <c r="C189" s="160">
        <v>0</v>
      </c>
      <c r="D189" s="160">
        <v>7770.6558299999997</v>
      </c>
      <c r="E189" s="160">
        <v>14430.890630000002</v>
      </c>
      <c r="F189" s="268"/>
    </row>
    <row r="190" spans="1:6" ht="14.85" customHeight="1">
      <c r="A190" s="163" t="s">
        <v>181</v>
      </c>
      <c r="B190" s="160">
        <v>0</v>
      </c>
      <c r="C190" s="160">
        <v>0</v>
      </c>
      <c r="D190" s="160">
        <v>0</v>
      </c>
      <c r="E190" s="160">
        <v>0</v>
      </c>
      <c r="F190" s="268"/>
    </row>
    <row r="191" spans="1:6" ht="14.85" customHeight="1">
      <c r="A191" s="163" t="s">
        <v>182</v>
      </c>
      <c r="B191" s="160">
        <v>10132.053169999999</v>
      </c>
      <c r="C191" s="160">
        <v>0</v>
      </c>
      <c r="D191" s="160">
        <v>60001.650799999996</v>
      </c>
      <c r="E191" s="160">
        <v>70133.703970000002</v>
      </c>
      <c r="F191" s="268"/>
    </row>
    <row r="192" spans="1:6" ht="14.85" customHeight="1">
      <c r="A192" s="992" t="s">
        <v>183</v>
      </c>
      <c r="B192" s="160">
        <v>0</v>
      </c>
      <c r="C192" s="160">
        <v>0</v>
      </c>
      <c r="D192" s="160">
        <v>0</v>
      </c>
      <c r="E192" s="160">
        <v>0</v>
      </c>
      <c r="F192" s="268"/>
    </row>
    <row r="193" spans="1:6" ht="14.85" customHeight="1">
      <c r="A193" s="992" t="s">
        <v>184</v>
      </c>
      <c r="B193" s="160">
        <v>0</v>
      </c>
      <c r="C193" s="160">
        <v>0</v>
      </c>
      <c r="D193" s="160">
        <v>308.27997999999997</v>
      </c>
      <c r="E193" s="160">
        <v>308.27997999999997</v>
      </c>
      <c r="F193" s="268"/>
    </row>
    <row r="194" spans="1:6" ht="14.85" customHeight="1">
      <c r="A194" s="163" t="s">
        <v>185</v>
      </c>
      <c r="B194" s="160">
        <v>0</v>
      </c>
      <c r="C194" s="160">
        <v>0</v>
      </c>
      <c r="D194" s="160">
        <v>0</v>
      </c>
      <c r="E194" s="160">
        <v>0</v>
      </c>
      <c r="F194" s="268"/>
    </row>
    <row r="195" spans="1:6" ht="14.85" customHeight="1">
      <c r="A195" s="163" t="s">
        <v>186</v>
      </c>
      <c r="B195" s="160">
        <v>0</v>
      </c>
      <c r="C195" s="160">
        <v>0</v>
      </c>
      <c r="D195" s="160">
        <v>0</v>
      </c>
      <c r="E195" s="160">
        <v>0</v>
      </c>
      <c r="F195" s="268"/>
    </row>
    <row r="196" spans="1:6" ht="14.85" customHeight="1">
      <c r="A196" s="163" t="s">
        <v>187</v>
      </c>
      <c r="B196" s="160">
        <v>0</v>
      </c>
      <c r="C196" s="160">
        <v>0</v>
      </c>
      <c r="D196" s="160">
        <v>0</v>
      </c>
      <c r="E196" s="160">
        <v>0</v>
      </c>
      <c r="F196" s="268"/>
    </row>
    <row r="197" spans="1:6" ht="14.85" customHeight="1">
      <c r="A197" s="163" t="s">
        <v>188</v>
      </c>
      <c r="B197" s="160">
        <v>0</v>
      </c>
      <c r="C197" s="160">
        <v>0</v>
      </c>
      <c r="D197" s="160">
        <v>308.27997999999997</v>
      </c>
      <c r="E197" s="160">
        <v>308.27997999999997</v>
      </c>
      <c r="F197" s="268"/>
    </row>
    <row r="198" spans="1:6" ht="14.85" customHeight="1" thickBot="1">
      <c r="A198" s="992" t="s">
        <v>189</v>
      </c>
      <c r="B198" s="160">
        <v>0</v>
      </c>
      <c r="C198" s="160">
        <v>0</v>
      </c>
      <c r="D198" s="160">
        <v>0</v>
      </c>
      <c r="E198" s="160">
        <v>0</v>
      </c>
      <c r="F198" s="268"/>
    </row>
    <row r="199" spans="1:6" ht="14.85" customHeight="1" thickTop="1" thickBot="1">
      <c r="A199" s="988" t="s">
        <v>190</v>
      </c>
      <c r="B199" s="159">
        <v>7743140.1164999995</v>
      </c>
      <c r="C199" s="159">
        <v>3783500.6345100002</v>
      </c>
      <c r="D199" s="159">
        <v>1658071.6937299999</v>
      </c>
      <c r="E199" s="159">
        <v>13184712.444739999</v>
      </c>
      <c r="F199" s="268"/>
    </row>
    <row r="200" spans="1:6" ht="14.85" customHeight="1" thickTop="1">
      <c r="A200" s="992" t="s">
        <v>191</v>
      </c>
      <c r="B200" s="160">
        <v>109277.55648999999</v>
      </c>
      <c r="C200" s="160">
        <v>0</v>
      </c>
      <c r="D200" s="160">
        <v>1.0999999999999999E-2</v>
      </c>
      <c r="E200" s="160">
        <v>109277.56749</v>
      </c>
      <c r="F200" s="268"/>
    </row>
    <row r="201" spans="1:6" ht="14.85" customHeight="1">
      <c r="A201" s="163" t="s">
        <v>192</v>
      </c>
      <c r="B201" s="160">
        <v>0</v>
      </c>
      <c r="C201" s="160">
        <v>0</v>
      </c>
      <c r="D201" s="160">
        <v>0</v>
      </c>
      <c r="E201" s="160">
        <v>0</v>
      </c>
      <c r="F201" s="268"/>
    </row>
    <row r="202" spans="1:6" ht="14.85" customHeight="1">
      <c r="A202" s="163" t="s">
        <v>193</v>
      </c>
      <c r="B202" s="160">
        <v>0</v>
      </c>
      <c r="C202" s="160">
        <v>0</v>
      </c>
      <c r="D202" s="160">
        <v>0</v>
      </c>
      <c r="E202" s="160">
        <v>0</v>
      </c>
      <c r="F202" s="268"/>
    </row>
    <row r="203" spans="1:6" ht="14.85" customHeight="1">
      <c r="A203" s="163" t="s">
        <v>194</v>
      </c>
      <c r="B203" s="160">
        <v>109277.55648999999</v>
      </c>
      <c r="C203" s="160">
        <v>0</v>
      </c>
      <c r="D203" s="160">
        <v>1.0999999999999999E-2</v>
      </c>
      <c r="E203" s="160">
        <v>109277.56749</v>
      </c>
      <c r="F203" s="268"/>
    </row>
    <row r="204" spans="1:6" ht="14.85" customHeight="1">
      <c r="A204" s="992" t="s">
        <v>195</v>
      </c>
      <c r="B204" s="160">
        <v>0</v>
      </c>
      <c r="C204" s="160">
        <v>10429.692150000001</v>
      </c>
      <c r="D204" s="160">
        <v>0</v>
      </c>
      <c r="E204" s="160">
        <v>10429.692150000001</v>
      </c>
      <c r="F204" s="268"/>
    </row>
    <row r="205" spans="1:6" ht="14.85" customHeight="1">
      <c r="A205" s="989" t="s">
        <v>196</v>
      </c>
      <c r="B205" s="160">
        <v>0</v>
      </c>
      <c r="C205" s="160">
        <v>0</v>
      </c>
      <c r="D205" s="160">
        <v>0</v>
      </c>
      <c r="E205" s="160">
        <v>0</v>
      </c>
      <c r="F205" s="268"/>
    </row>
    <row r="206" spans="1:6" ht="14.85" customHeight="1">
      <c r="A206" s="163" t="s">
        <v>197</v>
      </c>
      <c r="B206" s="160">
        <v>0</v>
      </c>
      <c r="C206" s="160">
        <v>10429.692150000001</v>
      </c>
      <c r="D206" s="160">
        <v>0</v>
      </c>
      <c r="E206" s="160">
        <v>10429.692150000001</v>
      </c>
      <c r="F206" s="268"/>
    </row>
    <row r="207" spans="1:6" ht="14.85" customHeight="1">
      <c r="A207" s="163" t="s">
        <v>198</v>
      </c>
      <c r="B207" s="160">
        <v>0</v>
      </c>
      <c r="C207" s="160">
        <v>0</v>
      </c>
      <c r="D207" s="160">
        <v>0</v>
      </c>
      <c r="E207" s="160">
        <v>0</v>
      </c>
      <c r="F207" s="268"/>
    </row>
    <row r="208" spans="1:6" ht="14.85" customHeight="1">
      <c r="A208" s="163" t="s">
        <v>199</v>
      </c>
      <c r="B208" s="160">
        <v>0</v>
      </c>
      <c r="C208" s="160">
        <v>0</v>
      </c>
      <c r="D208" s="160">
        <v>0</v>
      </c>
      <c r="E208" s="160">
        <v>0</v>
      </c>
      <c r="F208" s="268"/>
    </row>
    <row r="209" spans="1:6" ht="14.85" customHeight="1">
      <c r="A209" s="163" t="s">
        <v>200</v>
      </c>
      <c r="B209" s="160">
        <v>0</v>
      </c>
      <c r="C209" s="160">
        <v>0</v>
      </c>
      <c r="D209" s="160">
        <v>0</v>
      </c>
      <c r="E209" s="160">
        <v>0</v>
      </c>
      <c r="F209" s="268"/>
    </row>
    <row r="210" spans="1:6" ht="14.85" customHeight="1">
      <c r="A210" s="992" t="s">
        <v>201</v>
      </c>
      <c r="B210" s="160">
        <v>0</v>
      </c>
      <c r="C210" s="160">
        <v>0</v>
      </c>
      <c r="D210" s="160">
        <v>0</v>
      </c>
      <c r="E210" s="160">
        <v>0</v>
      </c>
      <c r="F210" s="268"/>
    </row>
    <row r="211" spans="1:6" ht="14.85" customHeight="1">
      <c r="A211" s="163" t="s">
        <v>202</v>
      </c>
      <c r="B211" s="160">
        <v>0</v>
      </c>
      <c r="C211" s="160">
        <v>0</v>
      </c>
      <c r="D211" s="160">
        <v>0</v>
      </c>
      <c r="E211" s="160">
        <v>0</v>
      </c>
      <c r="F211" s="268"/>
    </row>
    <row r="212" spans="1:6" ht="14.85" customHeight="1">
      <c r="A212" s="163" t="s">
        <v>203</v>
      </c>
      <c r="B212" s="160">
        <v>0</v>
      </c>
      <c r="C212" s="160">
        <v>0</v>
      </c>
      <c r="D212" s="160">
        <v>0</v>
      </c>
      <c r="E212" s="160">
        <v>0</v>
      </c>
      <c r="F212" s="268"/>
    </row>
    <row r="213" spans="1:6" ht="14.85" customHeight="1">
      <c r="A213" s="992" t="s">
        <v>204</v>
      </c>
      <c r="B213" s="160">
        <v>0</v>
      </c>
      <c r="C213" s="160">
        <v>0</v>
      </c>
      <c r="D213" s="160">
        <v>0</v>
      </c>
      <c r="E213" s="160">
        <v>0</v>
      </c>
      <c r="F213" s="268"/>
    </row>
    <row r="214" spans="1:6" ht="14.85" customHeight="1">
      <c r="A214" s="163" t="s">
        <v>205</v>
      </c>
      <c r="B214" s="160">
        <v>0</v>
      </c>
      <c r="C214" s="160">
        <v>0</v>
      </c>
      <c r="D214" s="160">
        <v>0</v>
      </c>
      <c r="E214" s="160">
        <v>0</v>
      </c>
      <c r="F214" s="268"/>
    </row>
    <row r="215" spans="1:6" ht="14.85" customHeight="1">
      <c r="A215" s="163" t="s">
        <v>206</v>
      </c>
      <c r="B215" s="160">
        <v>0</v>
      </c>
      <c r="C215" s="160">
        <v>0</v>
      </c>
      <c r="D215" s="160">
        <v>0</v>
      </c>
      <c r="E215" s="160">
        <v>0</v>
      </c>
      <c r="F215" s="268"/>
    </row>
    <row r="216" spans="1:6" ht="14.85" customHeight="1">
      <c r="A216" s="992" t="s">
        <v>207</v>
      </c>
      <c r="B216" s="160">
        <v>5866321.0974700004</v>
      </c>
      <c r="C216" s="160">
        <v>3119392.90729</v>
      </c>
      <c r="D216" s="160">
        <v>1484277.8215999999</v>
      </c>
      <c r="E216" s="160">
        <v>10469991.82636</v>
      </c>
      <c r="F216" s="268"/>
    </row>
    <row r="217" spans="1:6" ht="14.85" customHeight="1">
      <c r="A217" s="163" t="s">
        <v>208</v>
      </c>
      <c r="B217" s="160">
        <v>5752656.6844199998</v>
      </c>
      <c r="C217" s="160">
        <v>2236089.6131599997</v>
      </c>
      <c r="D217" s="160">
        <v>1170239.48135</v>
      </c>
      <c r="E217" s="160">
        <v>9158985.778930001</v>
      </c>
      <c r="F217" s="268"/>
    </row>
    <row r="218" spans="1:6" ht="14.85" customHeight="1">
      <c r="A218" s="163" t="s">
        <v>209</v>
      </c>
      <c r="B218" s="160">
        <v>0</v>
      </c>
      <c r="C218" s="160">
        <v>0</v>
      </c>
      <c r="D218" s="160">
        <v>0</v>
      </c>
      <c r="E218" s="160">
        <v>0</v>
      </c>
      <c r="F218" s="268"/>
    </row>
    <row r="219" spans="1:6" ht="14.85" customHeight="1">
      <c r="A219" s="163" t="s">
        <v>210</v>
      </c>
      <c r="B219" s="160">
        <v>68742.755160000001</v>
      </c>
      <c r="C219" s="160">
        <v>718679.04278000002</v>
      </c>
      <c r="D219" s="160">
        <v>277377.84324000002</v>
      </c>
      <c r="E219" s="160">
        <v>1064799.64118</v>
      </c>
      <c r="F219" s="268"/>
    </row>
    <row r="220" spans="1:6" ht="14.85" customHeight="1">
      <c r="A220" s="163" t="s">
        <v>211</v>
      </c>
      <c r="B220" s="160">
        <v>0</v>
      </c>
      <c r="C220" s="160">
        <v>0</v>
      </c>
      <c r="D220" s="160">
        <v>4699.1000000000004</v>
      </c>
      <c r="E220" s="160">
        <v>4699.1000000000004</v>
      </c>
      <c r="F220" s="268"/>
    </row>
    <row r="221" spans="1:6" ht="14.85" customHeight="1">
      <c r="A221" s="163" t="s">
        <v>212</v>
      </c>
      <c r="B221" s="163">
        <v>44806.087469999999</v>
      </c>
      <c r="C221" s="163">
        <v>2481.1155600000002</v>
      </c>
      <c r="D221" s="163">
        <v>22203.859920000003</v>
      </c>
      <c r="E221" s="163">
        <v>69491.062950000007</v>
      </c>
      <c r="F221" s="268"/>
    </row>
    <row r="222" spans="1:6" ht="14.85" customHeight="1">
      <c r="A222" s="163" t="s">
        <v>213</v>
      </c>
      <c r="B222" s="163">
        <v>115.57042</v>
      </c>
      <c r="C222" s="163">
        <v>544.4898199999999</v>
      </c>
      <c r="D222" s="163">
        <v>0</v>
      </c>
      <c r="E222" s="163">
        <v>660.06024000000002</v>
      </c>
      <c r="F222" s="268"/>
    </row>
    <row r="223" spans="1:6" ht="14.85" customHeight="1">
      <c r="A223" s="163" t="s">
        <v>214</v>
      </c>
      <c r="B223" s="163">
        <v>0</v>
      </c>
      <c r="C223" s="163">
        <v>0</v>
      </c>
      <c r="D223" s="163">
        <v>0</v>
      </c>
      <c r="E223" s="163">
        <v>0</v>
      </c>
      <c r="F223" s="268"/>
    </row>
    <row r="224" spans="1:6" ht="14.85" customHeight="1">
      <c r="A224" s="163" t="s">
        <v>215</v>
      </c>
      <c r="B224" s="163">
        <v>0</v>
      </c>
      <c r="C224" s="163">
        <v>0</v>
      </c>
      <c r="D224" s="163">
        <v>0</v>
      </c>
      <c r="E224" s="163">
        <v>0</v>
      </c>
      <c r="F224" s="268"/>
    </row>
    <row r="225" spans="1:6" ht="14.85" customHeight="1">
      <c r="A225" s="163" t="s">
        <v>216</v>
      </c>
      <c r="B225" s="163">
        <v>0</v>
      </c>
      <c r="C225" s="163">
        <v>161598.64597000001</v>
      </c>
      <c r="D225" s="163">
        <v>9757.5370899999998</v>
      </c>
      <c r="E225" s="163">
        <v>171356.18306000001</v>
      </c>
      <c r="F225" s="268"/>
    </row>
    <row r="226" spans="1:6" ht="14.85" customHeight="1">
      <c r="A226" s="992" t="s">
        <v>217</v>
      </c>
      <c r="B226" s="163">
        <v>1767541.46254</v>
      </c>
      <c r="C226" s="163">
        <v>653678.0350700001</v>
      </c>
      <c r="D226" s="163">
        <v>173793.86113</v>
      </c>
      <c r="E226" s="163">
        <v>2595013.3587399996</v>
      </c>
      <c r="F226" s="268"/>
    </row>
    <row r="227" spans="1:6" ht="14.85" customHeight="1">
      <c r="A227" s="163" t="s">
        <v>218</v>
      </c>
      <c r="B227" s="163">
        <v>1103818.9867700001</v>
      </c>
      <c r="C227" s="163">
        <v>409818.78883999999</v>
      </c>
      <c r="D227" s="163">
        <v>162703.45175000001</v>
      </c>
      <c r="E227" s="163">
        <v>1676341.2273599999</v>
      </c>
      <c r="F227" s="268"/>
    </row>
    <row r="228" spans="1:6" ht="14.85" customHeight="1">
      <c r="A228" s="163" t="s">
        <v>219</v>
      </c>
      <c r="B228" s="163">
        <v>172473.33316000001</v>
      </c>
      <c r="C228" s="163">
        <v>0</v>
      </c>
      <c r="D228" s="163">
        <v>0</v>
      </c>
      <c r="E228" s="163">
        <v>172473.33316000001</v>
      </c>
      <c r="F228" s="268"/>
    </row>
    <row r="229" spans="1:6" ht="14.85" customHeight="1">
      <c r="A229" s="163" t="s">
        <v>220</v>
      </c>
      <c r="B229" s="163">
        <v>111965.42459000001</v>
      </c>
      <c r="C229" s="163">
        <v>73331.382339999996</v>
      </c>
      <c r="D229" s="163">
        <v>9282.7121600000009</v>
      </c>
      <c r="E229" s="163">
        <v>194579.51909000002</v>
      </c>
      <c r="F229" s="268"/>
    </row>
    <row r="230" spans="1:6" ht="14.85" customHeight="1">
      <c r="A230" s="163" t="s">
        <v>221</v>
      </c>
      <c r="B230" s="163">
        <v>9071.1036800000002</v>
      </c>
      <c r="C230" s="163">
        <v>6125.9380799999999</v>
      </c>
      <c r="D230" s="163">
        <v>1629.67822</v>
      </c>
      <c r="E230" s="163">
        <v>16826.719980000002</v>
      </c>
      <c r="F230" s="268"/>
    </row>
    <row r="231" spans="1:6" ht="14.85" customHeight="1">
      <c r="A231" s="163" t="s">
        <v>222</v>
      </c>
      <c r="B231" s="163">
        <v>0</v>
      </c>
      <c r="C231" s="163">
        <v>0</v>
      </c>
      <c r="D231" s="163">
        <v>0</v>
      </c>
      <c r="E231" s="163">
        <v>0</v>
      </c>
      <c r="F231" s="268"/>
    </row>
    <row r="232" spans="1:6" ht="14.85" customHeight="1">
      <c r="A232" s="163" t="s">
        <v>223</v>
      </c>
      <c r="B232" s="163">
        <v>370212.61433999997</v>
      </c>
      <c r="C232" s="163">
        <v>164401.92581000002</v>
      </c>
      <c r="D232" s="163">
        <v>178.01900000000001</v>
      </c>
      <c r="E232" s="163">
        <v>534792.55914999999</v>
      </c>
      <c r="F232" s="268"/>
    </row>
    <row r="233" spans="1:6" ht="14.85" customHeight="1">
      <c r="A233" s="163" t="s">
        <v>224</v>
      </c>
      <c r="B233" s="163">
        <v>0</v>
      </c>
      <c r="C233" s="163">
        <v>0</v>
      </c>
      <c r="D233" s="163">
        <v>0</v>
      </c>
      <c r="E233" s="163">
        <v>0</v>
      </c>
      <c r="F233" s="268"/>
    </row>
    <row r="234" spans="1:6" ht="14.85" customHeight="1">
      <c r="A234" s="992" t="s">
        <v>225</v>
      </c>
      <c r="B234" s="163">
        <v>0</v>
      </c>
      <c r="C234" s="163">
        <v>0</v>
      </c>
      <c r="D234" s="163">
        <v>0</v>
      </c>
      <c r="E234" s="163">
        <v>0</v>
      </c>
      <c r="F234" s="268"/>
    </row>
    <row r="235" spans="1:6" ht="14.85" customHeight="1">
      <c r="A235" s="163" t="s">
        <v>226</v>
      </c>
      <c r="B235" s="163">
        <v>0</v>
      </c>
      <c r="C235" s="163">
        <v>0</v>
      </c>
      <c r="D235" s="163">
        <v>0</v>
      </c>
      <c r="E235" s="163">
        <v>0</v>
      </c>
      <c r="F235" s="268"/>
    </row>
    <row r="236" spans="1:6" ht="14.85" customHeight="1">
      <c r="A236" s="163" t="s">
        <v>227</v>
      </c>
      <c r="B236" s="163">
        <v>0</v>
      </c>
      <c r="C236" s="163">
        <v>0</v>
      </c>
      <c r="D236" s="163">
        <v>0</v>
      </c>
      <c r="E236" s="163">
        <v>0</v>
      </c>
      <c r="F236" s="268"/>
    </row>
    <row r="237" spans="1:6" ht="14.85" customHeight="1">
      <c r="A237" s="992" t="s">
        <v>228</v>
      </c>
      <c r="B237" s="163">
        <v>0</v>
      </c>
      <c r="C237" s="163">
        <v>0</v>
      </c>
      <c r="D237" s="163">
        <v>0</v>
      </c>
      <c r="E237" s="163">
        <v>0</v>
      </c>
      <c r="F237" s="268"/>
    </row>
    <row r="238" spans="1:6" ht="14.85" customHeight="1">
      <c r="A238" s="163" t="s">
        <v>229</v>
      </c>
      <c r="B238" s="163">
        <v>0</v>
      </c>
      <c r="C238" s="163">
        <v>0</v>
      </c>
      <c r="D238" s="163">
        <v>0</v>
      </c>
      <c r="E238" s="163">
        <v>0</v>
      </c>
      <c r="F238" s="268"/>
    </row>
    <row r="239" spans="1:6" ht="14.85" customHeight="1">
      <c r="A239" s="163" t="s">
        <v>227</v>
      </c>
      <c r="B239" s="163">
        <v>0</v>
      </c>
      <c r="C239" s="163">
        <v>0</v>
      </c>
      <c r="D239" s="163">
        <v>0</v>
      </c>
      <c r="E239" s="163">
        <v>0</v>
      </c>
    </row>
    <row r="240" spans="1:6" ht="14.85" customHeight="1">
      <c r="A240" s="152" t="s">
        <v>230</v>
      </c>
      <c r="B240" s="163">
        <v>0</v>
      </c>
      <c r="C240" s="163">
        <v>0</v>
      </c>
      <c r="D240" s="163">
        <v>0</v>
      </c>
      <c r="E240" s="163">
        <v>0</v>
      </c>
      <c r="F240" s="268"/>
    </row>
    <row r="241" spans="1:6" ht="14.85" customHeight="1" thickBot="1">
      <c r="A241" s="992" t="s">
        <v>231</v>
      </c>
      <c r="B241" s="163">
        <v>0</v>
      </c>
      <c r="C241" s="163">
        <v>0</v>
      </c>
      <c r="D241" s="163">
        <v>0</v>
      </c>
      <c r="E241" s="163">
        <v>0</v>
      </c>
      <c r="F241" s="268"/>
    </row>
    <row r="242" spans="1:6" ht="14.85" customHeight="1" thickTop="1" thickBot="1">
      <c r="A242" s="988" t="s">
        <v>232</v>
      </c>
      <c r="B242" s="159">
        <v>560346.54746000003</v>
      </c>
      <c r="C242" s="159">
        <v>365503.15304</v>
      </c>
      <c r="D242" s="159">
        <v>80590.710560000007</v>
      </c>
      <c r="E242" s="159">
        <v>1006440.41106</v>
      </c>
      <c r="F242" s="268"/>
    </row>
    <row r="243" spans="1:6" ht="14.85" customHeight="1" thickTop="1">
      <c r="A243" s="163" t="s">
        <v>233</v>
      </c>
      <c r="B243" s="160">
        <v>0</v>
      </c>
      <c r="C243" s="160">
        <v>1.295E-2</v>
      </c>
      <c r="D243" s="160">
        <v>2.71434</v>
      </c>
      <c r="E243" s="160">
        <v>2.72729</v>
      </c>
      <c r="F243" s="268"/>
    </row>
    <row r="244" spans="1:6" ht="14.85" customHeight="1">
      <c r="A244" s="163" t="s">
        <v>234</v>
      </c>
      <c r="B244" s="160">
        <v>15027.750739999999</v>
      </c>
      <c r="C244" s="160">
        <v>1649.3152299999999</v>
      </c>
      <c r="D244" s="160">
        <v>1198.52827</v>
      </c>
      <c r="E244" s="160">
        <v>17875.594239999999</v>
      </c>
      <c r="F244" s="268"/>
    </row>
    <row r="245" spans="1:6" ht="14.85" customHeight="1">
      <c r="A245" s="163" t="s">
        <v>235</v>
      </c>
      <c r="B245" s="160">
        <v>537488.60071000003</v>
      </c>
      <c r="C245" s="160">
        <v>354167.25029</v>
      </c>
      <c r="D245" s="160">
        <v>74479.238930000007</v>
      </c>
      <c r="E245" s="160">
        <v>966135.0899299999</v>
      </c>
      <c r="F245" s="268"/>
    </row>
    <row r="246" spans="1:6" ht="14.85" customHeight="1">
      <c r="A246" s="163" t="s">
        <v>236</v>
      </c>
      <c r="B246" s="160">
        <v>6262.3517000000002</v>
      </c>
      <c r="C246" s="160">
        <v>2139.0225699999996</v>
      </c>
      <c r="D246" s="160">
        <v>1128.9853400000002</v>
      </c>
      <c r="E246" s="160">
        <v>9530.3596099999995</v>
      </c>
      <c r="F246" s="268"/>
    </row>
    <row r="247" spans="1:6" ht="14.85" customHeight="1">
      <c r="A247" s="163" t="s">
        <v>237</v>
      </c>
      <c r="B247" s="160">
        <v>30.28473</v>
      </c>
      <c r="C247" s="160">
        <v>4623.4475000000002</v>
      </c>
      <c r="D247" s="160">
        <v>720.67174</v>
      </c>
      <c r="E247" s="160">
        <v>5374.4039699999994</v>
      </c>
      <c r="F247" s="268"/>
    </row>
    <row r="248" spans="1:6" ht="14.85" customHeight="1">
      <c r="A248" s="163" t="s">
        <v>238</v>
      </c>
      <c r="B248" s="160">
        <v>0.57571000000000006</v>
      </c>
      <c r="C248" s="160">
        <v>209.66739000000001</v>
      </c>
      <c r="D248" s="160">
        <v>71.925149999999988</v>
      </c>
      <c r="E248" s="160">
        <v>282.16825</v>
      </c>
      <c r="F248" s="268"/>
    </row>
    <row r="249" spans="1:6" ht="14.85" customHeight="1">
      <c r="A249" s="163" t="s">
        <v>239</v>
      </c>
      <c r="B249" s="160">
        <v>0</v>
      </c>
      <c r="C249" s="160">
        <v>2102.1624700000002</v>
      </c>
      <c r="D249" s="160">
        <v>200.86714000000001</v>
      </c>
      <c r="E249" s="160">
        <v>2303.02961</v>
      </c>
      <c r="F249" s="268"/>
    </row>
    <row r="250" spans="1:6" ht="14.85" customHeight="1">
      <c r="A250" s="163" t="s">
        <v>240</v>
      </c>
      <c r="B250" s="160">
        <v>0</v>
      </c>
      <c r="C250" s="160">
        <v>65.724759999999989</v>
      </c>
      <c r="D250" s="160">
        <v>0.6845</v>
      </c>
      <c r="E250" s="160">
        <v>66.409259999999989</v>
      </c>
      <c r="F250" s="268"/>
    </row>
    <row r="251" spans="1:6" ht="14.85" customHeight="1">
      <c r="A251" s="163" t="s">
        <v>241</v>
      </c>
      <c r="B251" s="160">
        <v>0</v>
      </c>
      <c r="C251" s="160">
        <v>0</v>
      </c>
      <c r="D251" s="160">
        <v>2.4009299999999998</v>
      </c>
      <c r="E251" s="160">
        <v>2.4009299999999998</v>
      </c>
      <c r="F251" s="268"/>
    </row>
    <row r="252" spans="1:6" ht="14.85" customHeight="1">
      <c r="A252" s="163" t="s">
        <v>242</v>
      </c>
      <c r="B252" s="160">
        <v>758.57147999999995</v>
      </c>
      <c r="C252" s="160">
        <v>0</v>
      </c>
      <c r="D252" s="160">
        <v>8.8000000000000007</v>
      </c>
      <c r="E252" s="160">
        <v>767.37148000000002</v>
      </c>
      <c r="F252" s="268"/>
    </row>
    <row r="253" spans="1:6" ht="14.85" customHeight="1" thickBot="1">
      <c r="A253" s="163" t="s">
        <v>243</v>
      </c>
      <c r="B253" s="160">
        <v>778.41238999999996</v>
      </c>
      <c r="C253" s="160">
        <v>546.54988000000003</v>
      </c>
      <c r="D253" s="160">
        <v>2775.8942200000001</v>
      </c>
      <c r="E253" s="160">
        <v>4100.8564900000001</v>
      </c>
      <c r="F253" s="268"/>
    </row>
    <row r="254" spans="1:6" ht="14.85" customHeight="1" thickTop="1" thickBot="1">
      <c r="A254" s="988" t="s">
        <v>244</v>
      </c>
      <c r="B254" s="159">
        <v>-112235.95281999999</v>
      </c>
      <c r="C254" s="159">
        <v>-69539.580950000003</v>
      </c>
      <c r="D254" s="159">
        <v>-26932.675510000001</v>
      </c>
      <c r="E254" s="159">
        <v>-208708.20928000001</v>
      </c>
      <c r="F254" s="268"/>
    </row>
    <row r="255" spans="1:6" ht="14.85" customHeight="1" thickTop="1">
      <c r="A255" s="163" t="s">
        <v>245</v>
      </c>
      <c r="B255" s="160">
        <v>-88240.066739999995</v>
      </c>
      <c r="C255" s="160">
        <v>-57647.696250000001</v>
      </c>
      <c r="D255" s="160">
        <v>-19334.58913</v>
      </c>
      <c r="E255" s="160">
        <v>-165222.35212</v>
      </c>
      <c r="F255" s="268"/>
    </row>
    <row r="256" spans="1:6" ht="14.85" customHeight="1">
      <c r="A256" s="163" t="s">
        <v>246</v>
      </c>
      <c r="B256" s="160">
        <v>0</v>
      </c>
      <c r="C256" s="160">
        <v>0</v>
      </c>
      <c r="D256" s="160">
        <v>0</v>
      </c>
      <c r="E256" s="160">
        <v>0</v>
      </c>
      <c r="F256" s="268"/>
    </row>
    <row r="257" spans="1:6" ht="14.85" customHeight="1">
      <c r="A257" s="163" t="s">
        <v>247</v>
      </c>
      <c r="B257" s="160">
        <v>-13220.273939999999</v>
      </c>
      <c r="C257" s="160">
        <v>-5739.2006600000004</v>
      </c>
      <c r="D257" s="160">
        <v>-7598.0863799999997</v>
      </c>
      <c r="E257" s="160">
        <v>-26557.560980000002</v>
      </c>
      <c r="F257" s="268"/>
    </row>
    <row r="258" spans="1:6" ht="14.85" customHeight="1">
      <c r="A258" s="163" t="s">
        <v>248</v>
      </c>
      <c r="B258" s="160">
        <v>-3283.4585499999998</v>
      </c>
      <c r="C258" s="160">
        <v>0</v>
      </c>
      <c r="D258" s="160">
        <v>0</v>
      </c>
      <c r="E258" s="160">
        <v>-3283.4585499999998</v>
      </c>
      <c r="F258" s="268"/>
    </row>
    <row r="259" spans="1:6" ht="14.85" customHeight="1">
      <c r="A259" s="163" t="s">
        <v>249</v>
      </c>
      <c r="B259" s="160">
        <v>-5641.5908899999995</v>
      </c>
      <c r="C259" s="160">
        <v>-3006.9703500000001</v>
      </c>
      <c r="D259" s="160">
        <v>0</v>
      </c>
      <c r="E259" s="160">
        <v>-8648.5612400000009</v>
      </c>
      <c r="F259" s="268"/>
    </row>
    <row r="260" spans="1:6" ht="14.85" customHeight="1">
      <c r="A260" s="989" t="s">
        <v>250</v>
      </c>
      <c r="B260" s="160">
        <v>0</v>
      </c>
      <c r="C260" s="160">
        <v>-3145.71369</v>
      </c>
      <c r="D260" s="160">
        <v>0</v>
      </c>
      <c r="E260" s="160">
        <v>-3145.71369</v>
      </c>
      <c r="F260" s="268"/>
    </row>
    <row r="261" spans="1:6" ht="14.85" customHeight="1" thickBot="1">
      <c r="A261" s="989" t="s">
        <v>251</v>
      </c>
      <c r="B261" s="160">
        <v>-1850.5626999999999</v>
      </c>
      <c r="C261" s="160">
        <v>0</v>
      </c>
      <c r="D261" s="160">
        <v>0</v>
      </c>
      <c r="E261" s="160">
        <v>-1850.5626999999999</v>
      </c>
      <c r="F261" s="268"/>
    </row>
    <row r="262" spans="1:6" ht="14.85" customHeight="1" thickTop="1" thickBot="1">
      <c r="A262" s="990" t="s">
        <v>252</v>
      </c>
      <c r="B262" s="162">
        <v>448110.59463999997</v>
      </c>
      <c r="C262" s="162">
        <v>295963.57208999997</v>
      </c>
      <c r="D262" s="162">
        <v>53658.035049999999</v>
      </c>
      <c r="E262" s="162">
        <v>797732.20178</v>
      </c>
      <c r="F262" s="268"/>
    </row>
    <row r="263" spans="1:6" ht="14.85" customHeight="1" thickTop="1" thickBot="1">
      <c r="A263" s="991" t="s">
        <v>253</v>
      </c>
      <c r="B263" s="159">
        <v>39924.25058</v>
      </c>
      <c r="C263" s="159">
        <v>20486.47309</v>
      </c>
      <c r="D263" s="159">
        <v>3722.33104</v>
      </c>
      <c r="E263" s="159">
        <v>64133.054710000004</v>
      </c>
      <c r="F263" s="268"/>
    </row>
    <row r="264" spans="1:6" ht="14.85" customHeight="1" thickTop="1">
      <c r="A264" s="163" t="s">
        <v>254</v>
      </c>
      <c r="B264" s="160">
        <v>18616.7657</v>
      </c>
      <c r="C264" s="160">
        <v>17559.75232</v>
      </c>
      <c r="D264" s="160">
        <v>1818.61718</v>
      </c>
      <c r="E264" s="160">
        <v>37995.135200000004</v>
      </c>
      <c r="F264" s="268"/>
    </row>
    <row r="265" spans="1:6" ht="14.85" customHeight="1">
      <c r="A265" s="163" t="s">
        <v>255</v>
      </c>
      <c r="B265" s="160">
        <v>12736.623599999999</v>
      </c>
      <c r="C265" s="160">
        <v>1446.18264</v>
      </c>
      <c r="D265" s="160">
        <v>853.68705</v>
      </c>
      <c r="E265" s="160">
        <v>15036.493289999999</v>
      </c>
      <c r="F265" s="268"/>
    </row>
    <row r="266" spans="1:6" ht="14.85" customHeight="1">
      <c r="A266" s="163" t="s">
        <v>256</v>
      </c>
      <c r="B266" s="160">
        <v>1888.5705800000001</v>
      </c>
      <c r="C266" s="160">
        <v>0</v>
      </c>
      <c r="D266" s="160">
        <v>668.99993000000006</v>
      </c>
      <c r="E266" s="160">
        <v>2557.5705099999996</v>
      </c>
      <c r="F266" s="268"/>
    </row>
    <row r="267" spans="1:6" ht="14.85" customHeight="1">
      <c r="A267" s="163" t="s">
        <v>257</v>
      </c>
      <c r="B267" s="160">
        <v>327.22311999999999</v>
      </c>
      <c r="C267" s="160">
        <v>143.48035000000002</v>
      </c>
      <c r="D267" s="160">
        <v>0</v>
      </c>
      <c r="E267" s="160">
        <v>470.70346999999998</v>
      </c>
      <c r="F267" s="268"/>
    </row>
    <row r="268" spans="1:6" ht="14.85" customHeight="1" thickBot="1">
      <c r="A268" s="1001" t="s">
        <v>258</v>
      </c>
      <c r="B268" s="160">
        <v>6355.0675799999999</v>
      </c>
      <c r="C268" s="160">
        <v>1337.0577800000001</v>
      </c>
      <c r="D268" s="160">
        <v>381.02688000000001</v>
      </c>
      <c r="E268" s="160">
        <v>8073.1522400000003</v>
      </c>
      <c r="F268" s="268"/>
    </row>
    <row r="269" spans="1:6" ht="14.85" customHeight="1" thickTop="1" thickBot="1">
      <c r="A269" s="988" t="s">
        <v>259</v>
      </c>
      <c r="B269" s="159">
        <v>-18072.26742</v>
      </c>
      <c r="C269" s="159">
        <v>-10014.36743</v>
      </c>
      <c r="D269" s="159">
        <v>-1668.8838799999999</v>
      </c>
      <c r="E269" s="159">
        <v>-29755.51873</v>
      </c>
      <c r="F269" s="268"/>
    </row>
    <row r="270" spans="1:6" ht="14.85" customHeight="1" thickTop="1">
      <c r="A270" s="163" t="s">
        <v>254</v>
      </c>
      <c r="B270" s="160">
        <v>-7533.4713499999998</v>
      </c>
      <c r="C270" s="160">
        <v>-9093.7798599999987</v>
      </c>
      <c r="D270" s="160">
        <v>-504.38315</v>
      </c>
      <c r="E270" s="160">
        <v>-17131.63436</v>
      </c>
      <c r="F270" s="268"/>
    </row>
    <row r="271" spans="1:6" ht="14.85" customHeight="1">
      <c r="A271" s="163" t="s">
        <v>260</v>
      </c>
      <c r="B271" s="160">
        <v>-1303.7009499999999</v>
      </c>
      <c r="C271" s="160">
        <v>-8.3889200000000006</v>
      </c>
      <c r="D271" s="160">
        <v>-20</v>
      </c>
      <c r="E271" s="160">
        <v>-1332.08987</v>
      </c>
      <c r="F271" s="268"/>
    </row>
    <row r="272" spans="1:6" ht="14.85" customHeight="1">
      <c r="A272" s="163" t="s">
        <v>261</v>
      </c>
      <c r="B272" s="160">
        <v>0</v>
      </c>
      <c r="C272" s="160">
        <v>-18.3505</v>
      </c>
      <c r="D272" s="160">
        <v>0</v>
      </c>
      <c r="E272" s="160">
        <v>-18.3505</v>
      </c>
      <c r="F272" s="268"/>
    </row>
    <row r="273" spans="1:6" ht="14.85" customHeight="1">
      <c r="A273" s="163" t="s">
        <v>262</v>
      </c>
      <c r="B273" s="160">
        <v>0</v>
      </c>
      <c r="C273" s="160">
        <v>0</v>
      </c>
      <c r="D273" s="160">
        <v>0</v>
      </c>
      <c r="E273" s="160">
        <v>0</v>
      </c>
      <c r="F273" s="268"/>
    </row>
    <row r="274" spans="1:6" ht="14.85" customHeight="1" thickBot="1">
      <c r="A274" s="989" t="s">
        <v>263</v>
      </c>
      <c r="B274" s="160">
        <v>-9235.09512</v>
      </c>
      <c r="C274" s="160">
        <v>-893.84815000000003</v>
      </c>
      <c r="D274" s="160">
        <v>-1144.50073</v>
      </c>
      <c r="E274" s="160">
        <v>-11273.444</v>
      </c>
      <c r="F274" s="268"/>
    </row>
    <row r="275" spans="1:6" ht="14.85" customHeight="1" thickTop="1" thickBot="1">
      <c r="A275" s="988" t="s">
        <v>264</v>
      </c>
      <c r="B275" s="159">
        <v>469962.57780000003</v>
      </c>
      <c r="C275" s="159">
        <v>306435.67774999997</v>
      </c>
      <c r="D275" s="159">
        <v>55711.482210000002</v>
      </c>
      <c r="E275" s="159">
        <v>832109.73776000005</v>
      </c>
      <c r="F275" s="268"/>
    </row>
    <row r="276" spans="1:6" ht="14.85" customHeight="1" thickTop="1">
      <c r="A276" s="992" t="s">
        <v>265</v>
      </c>
      <c r="B276" s="160">
        <v>82337.43273</v>
      </c>
      <c r="C276" s="160">
        <v>70498.054390000005</v>
      </c>
      <c r="D276" s="160">
        <v>9421.7871799999994</v>
      </c>
      <c r="E276" s="160">
        <v>162257.27430000002</v>
      </c>
      <c r="F276" s="268"/>
    </row>
    <row r="277" spans="1:6" ht="14.85" customHeight="1">
      <c r="A277" s="163" t="s">
        <v>266</v>
      </c>
      <c r="B277" s="160">
        <v>7260.4213499999996</v>
      </c>
      <c r="C277" s="160">
        <v>7642.1095100000002</v>
      </c>
      <c r="D277" s="160">
        <v>250.52593999999999</v>
      </c>
      <c r="E277" s="160">
        <v>15153.0568</v>
      </c>
      <c r="F277" s="268"/>
    </row>
    <row r="278" spans="1:6" ht="14.85" customHeight="1">
      <c r="A278" s="163" t="s">
        <v>267</v>
      </c>
      <c r="B278" s="160">
        <v>75075.552409999989</v>
      </c>
      <c r="C278" s="160">
        <v>62855.944880000003</v>
      </c>
      <c r="D278" s="160">
        <v>9171.2612399999998</v>
      </c>
      <c r="E278" s="160">
        <v>147102.75852999999</v>
      </c>
      <c r="F278" s="268"/>
    </row>
    <row r="279" spans="1:6" ht="14.85" customHeight="1">
      <c r="A279" s="163" t="s">
        <v>268</v>
      </c>
      <c r="B279" s="160">
        <v>0</v>
      </c>
      <c r="C279" s="160">
        <v>0</v>
      </c>
      <c r="D279" s="160">
        <v>0</v>
      </c>
      <c r="E279" s="160">
        <v>0</v>
      </c>
      <c r="F279" s="268"/>
    </row>
    <row r="280" spans="1:6" ht="14.85" customHeight="1">
      <c r="A280" s="163" t="s">
        <v>269</v>
      </c>
      <c r="B280" s="160">
        <v>0</v>
      </c>
      <c r="C280" s="160">
        <v>0</v>
      </c>
      <c r="D280" s="160">
        <v>0</v>
      </c>
      <c r="E280" s="160">
        <v>0</v>
      </c>
      <c r="F280" s="268"/>
    </row>
    <row r="281" spans="1:6" ht="14.85" customHeight="1">
      <c r="A281" s="163" t="s">
        <v>270</v>
      </c>
      <c r="B281" s="160">
        <v>0</v>
      </c>
      <c r="C281" s="160">
        <v>0</v>
      </c>
      <c r="D281" s="160">
        <v>0</v>
      </c>
      <c r="E281" s="160">
        <v>0</v>
      </c>
      <c r="F281" s="268"/>
    </row>
    <row r="282" spans="1:6" ht="14.85" customHeight="1">
      <c r="A282" s="163" t="s">
        <v>271</v>
      </c>
      <c r="B282" s="160">
        <v>1.4589700000000001</v>
      </c>
      <c r="C282" s="160">
        <v>0</v>
      </c>
      <c r="D282" s="160">
        <v>0</v>
      </c>
      <c r="E282" s="160">
        <v>1.4589700000000001</v>
      </c>
      <c r="F282" s="268"/>
    </row>
    <row r="283" spans="1:6" ht="14.85" customHeight="1">
      <c r="A283" s="992" t="s">
        <v>272</v>
      </c>
      <c r="B283" s="160">
        <v>-112046.22262999999</v>
      </c>
      <c r="C283" s="160">
        <v>-87742.186400000006</v>
      </c>
      <c r="D283" s="160">
        <v>-20152.789980000001</v>
      </c>
      <c r="E283" s="160">
        <v>-219941.19900999998</v>
      </c>
      <c r="F283" s="268"/>
    </row>
    <row r="284" spans="1:6" ht="14.85" customHeight="1">
      <c r="A284" s="163" t="s">
        <v>273</v>
      </c>
      <c r="B284" s="160">
        <v>-105284.29420999999</v>
      </c>
      <c r="C284" s="160">
        <v>-87609.640019999992</v>
      </c>
      <c r="D284" s="160">
        <v>-20137.786090000001</v>
      </c>
      <c r="E284" s="160">
        <v>-213031.72031999999</v>
      </c>
      <c r="F284" s="268"/>
    </row>
    <row r="285" spans="1:6" ht="14.85" customHeight="1">
      <c r="A285" s="163" t="s">
        <v>274</v>
      </c>
      <c r="B285" s="160">
        <v>0</v>
      </c>
      <c r="C285" s="160">
        <v>0</v>
      </c>
      <c r="D285" s="160">
        <v>0</v>
      </c>
      <c r="E285" s="160">
        <v>0</v>
      </c>
      <c r="F285" s="268"/>
    </row>
    <row r="286" spans="1:6" ht="14.85" customHeight="1">
      <c r="A286" s="163" t="s">
        <v>275</v>
      </c>
      <c r="B286" s="160">
        <v>0</v>
      </c>
      <c r="C286" s="160">
        <v>0</v>
      </c>
      <c r="D286" s="160">
        <v>0</v>
      </c>
      <c r="E286" s="160">
        <v>0</v>
      </c>
      <c r="F286" s="268"/>
    </row>
    <row r="287" spans="1:6" ht="14.85" customHeight="1">
      <c r="A287" s="989" t="s">
        <v>276</v>
      </c>
      <c r="B287" s="160">
        <v>-6761.5931200000005</v>
      </c>
      <c r="C287" s="160">
        <v>-132.54638</v>
      </c>
      <c r="D287" s="160">
        <v>-15.00389</v>
      </c>
      <c r="E287" s="160">
        <v>-6909.1433899999993</v>
      </c>
      <c r="F287" s="268"/>
    </row>
    <row r="288" spans="1:6" ht="14.85" customHeight="1">
      <c r="A288" s="989" t="s">
        <v>277</v>
      </c>
      <c r="B288" s="160">
        <v>0</v>
      </c>
      <c r="C288" s="160">
        <v>0</v>
      </c>
      <c r="D288" s="160">
        <v>0</v>
      </c>
      <c r="E288" s="160">
        <v>0</v>
      </c>
      <c r="F288" s="268"/>
    </row>
    <row r="289" spans="1:6" ht="14.85" customHeight="1" thickBot="1">
      <c r="A289" s="163" t="s">
        <v>278</v>
      </c>
      <c r="B289" s="160">
        <v>-0.33529999999999999</v>
      </c>
      <c r="C289" s="160">
        <v>0</v>
      </c>
      <c r="D289" s="160">
        <v>0</v>
      </c>
      <c r="E289" s="160">
        <v>-0.33529999999999999</v>
      </c>
      <c r="F289" s="268"/>
    </row>
    <row r="290" spans="1:6" ht="14.85" customHeight="1" thickTop="1" thickBot="1">
      <c r="A290" s="990" t="s">
        <v>279</v>
      </c>
      <c r="B290" s="162">
        <v>440253.7879</v>
      </c>
      <c r="C290" s="162">
        <v>289191.54574000003</v>
      </c>
      <c r="D290" s="162">
        <v>44980.47941</v>
      </c>
      <c r="E290" s="162">
        <v>774425.81305</v>
      </c>
      <c r="F290" s="268"/>
    </row>
    <row r="291" spans="1:6" ht="14.85" customHeight="1" thickTop="1" thickBot="1">
      <c r="A291" s="988" t="s">
        <v>280</v>
      </c>
      <c r="B291" s="159">
        <v>-330941.46295999998</v>
      </c>
      <c r="C291" s="159">
        <v>-231383.79308</v>
      </c>
      <c r="D291" s="159">
        <v>-41959.99381</v>
      </c>
      <c r="E291" s="159">
        <v>-604285.24985000002</v>
      </c>
      <c r="F291" s="268"/>
    </row>
    <row r="292" spans="1:6" ht="14.85" customHeight="1" thickTop="1">
      <c r="A292" s="163" t="s">
        <v>281</v>
      </c>
      <c r="B292" s="160">
        <v>-154130.11223</v>
      </c>
      <c r="C292" s="160">
        <v>-134271.82133000001</v>
      </c>
      <c r="D292" s="160">
        <v>-24794.030340000001</v>
      </c>
      <c r="E292" s="160">
        <v>-313195.96389999997</v>
      </c>
      <c r="F292" s="268"/>
    </row>
    <row r="293" spans="1:6" ht="14.85" customHeight="1">
      <c r="A293" s="163" t="s">
        <v>282</v>
      </c>
      <c r="B293" s="160">
        <v>-55124.480909999998</v>
      </c>
      <c r="C293" s="160">
        <v>-21751.44196</v>
      </c>
      <c r="D293" s="160">
        <v>-3073.4099300000003</v>
      </c>
      <c r="E293" s="160">
        <v>-79949.332800000004</v>
      </c>
      <c r="F293" s="268"/>
    </row>
    <row r="294" spans="1:6" ht="14.85" customHeight="1">
      <c r="A294" s="163" t="s">
        <v>283</v>
      </c>
      <c r="B294" s="160">
        <v>-1304.4904199999999</v>
      </c>
      <c r="C294" s="160">
        <v>-788.82338000000004</v>
      </c>
      <c r="D294" s="160">
        <v>-243.59217000000001</v>
      </c>
      <c r="E294" s="160">
        <v>-2336.9059700000003</v>
      </c>
      <c r="F294" s="268"/>
    </row>
    <row r="295" spans="1:6" ht="14.85" customHeight="1">
      <c r="A295" s="163" t="s">
        <v>284</v>
      </c>
      <c r="B295" s="160">
        <v>-15535.469859999999</v>
      </c>
      <c r="C295" s="160">
        <v>-10512.4321</v>
      </c>
      <c r="D295" s="160">
        <v>-1103.3239900000001</v>
      </c>
      <c r="E295" s="160">
        <v>-27151.22595</v>
      </c>
      <c r="F295" s="268"/>
    </row>
    <row r="296" spans="1:6" ht="14.85" customHeight="1">
      <c r="A296" s="163" t="s">
        <v>285</v>
      </c>
      <c r="B296" s="160">
        <v>-6664.3480499999996</v>
      </c>
      <c r="C296" s="160">
        <v>-1993.5139999999999</v>
      </c>
      <c r="D296" s="160">
        <v>-3852.0832599999999</v>
      </c>
      <c r="E296" s="160">
        <v>-12509.945310000001</v>
      </c>
      <c r="F296" s="268"/>
    </row>
    <row r="297" spans="1:6" ht="14.85" customHeight="1">
      <c r="A297" s="163" t="s">
        <v>286</v>
      </c>
      <c r="B297" s="160">
        <v>-6867.8230599999997</v>
      </c>
      <c r="C297" s="160">
        <v>-8325.1362399999998</v>
      </c>
      <c r="D297" s="160">
        <v>-529.02611999999999</v>
      </c>
      <c r="E297" s="160">
        <v>-15721.985419999999</v>
      </c>
      <c r="F297" s="268"/>
    </row>
    <row r="298" spans="1:6" ht="14.85" customHeight="1">
      <c r="A298" s="163" t="s">
        <v>287</v>
      </c>
      <c r="B298" s="160">
        <v>-27499.52218</v>
      </c>
      <c r="C298" s="160">
        <v>-9530.0252700000001</v>
      </c>
      <c r="D298" s="160">
        <v>-1376.6339399999999</v>
      </c>
      <c r="E298" s="160">
        <v>-38406.181389999998</v>
      </c>
      <c r="F298" s="268"/>
    </row>
    <row r="299" spans="1:6" ht="14.85" customHeight="1">
      <c r="A299" s="163" t="s">
        <v>288</v>
      </c>
      <c r="B299" s="160">
        <v>-12521.944740000001</v>
      </c>
      <c r="C299" s="160">
        <v>-3371.4361099999996</v>
      </c>
      <c r="D299" s="160">
        <v>-401.85525999999999</v>
      </c>
      <c r="E299" s="160">
        <v>-16295.23611</v>
      </c>
      <c r="F299" s="268"/>
    </row>
    <row r="300" spans="1:6" ht="14.85" customHeight="1" thickBot="1">
      <c r="A300" s="163" t="s">
        <v>289</v>
      </c>
      <c r="B300" s="160">
        <v>-51293.271509999999</v>
      </c>
      <c r="C300" s="160">
        <v>-40839.162689999997</v>
      </c>
      <c r="D300" s="160">
        <v>-6586.0388000000003</v>
      </c>
      <c r="E300" s="160">
        <v>-98718.472999999998</v>
      </c>
      <c r="F300" s="268"/>
    </row>
    <row r="301" spans="1:6" ht="14.85" customHeight="1" thickTop="1" thickBot="1">
      <c r="A301" s="991" t="s">
        <v>290</v>
      </c>
      <c r="B301" s="159">
        <v>109312.32493999999</v>
      </c>
      <c r="C301" s="159">
        <v>57807.752659999998</v>
      </c>
      <c r="D301" s="159">
        <v>3020.4856</v>
      </c>
      <c r="E301" s="159">
        <v>170140.56319999998</v>
      </c>
      <c r="F301" s="268"/>
    </row>
    <row r="302" spans="1:6" ht="14.85" customHeight="1" thickTop="1">
      <c r="A302" s="993" t="s">
        <v>291</v>
      </c>
      <c r="B302" s="160">
        <v>4441.1228700000001</v>
      </c>
      <c r="C302" s="160">
        <v>34.817920000000001</v>
      </c>
      <c r="D302" s="160">
        <v>-1.9599999999999999E-3</v>
      </c>
      <c r="E302" s="160">
        <v>4475.9388300000001</v>
      </c>
      <c r="F302" s="268"/>
    </row>
    <row r="303" spans="1:6" ht="14.85" customHeight="1">
      <c r="A303" s="989" t="s">
        <v>292</v>
      </c>
      <c r="B303" s="160">
        <v>60.169040000000003</v>
      </c>
      <c r="C303" s="160">
        <v>7.0000000000000007E-5</v>
      </c>
      <c r="D303" s="160">
        <v>-1.9599999999999999E-3</v>
      </c>
      <c r="E303" s="160">
        <v>60.167149999999999</v>
      </c>
      <c r="F303" s="268"/>
    </row>
    <row r="304" spans="1:6" ht="14.85" customHeight="1">
      <c r="A304" s="989" t="s">
        <v>293</v>
      </c>
      <c r="B304" s="160">
        <v>4380.9538300000004</v>
      </c>
      <c r="C304" s="160">
        <v>34.81785</v>
      </c>
      <c r="D304" s="160">
        <v>0</v>
      </c>
      <c r="E304" s="160">
        <v>4415.7716799999998</v>
      </c>
      <c r="F304" s="268"/>
    </row>
    <row r="305" spans="1:6" ht="14.85" customHeight="1">
      <c r="A305" s="993" t="s">
        <v>294</v>
      </c>
      <c r="B305" s="160">
        <v>-4611.7352699999992</v>
      </c>
      <c r="C305" s="160">
        <v>-3.8656299999999999</v>
      </c>
      <c r="D305" s="160">
        <v>-0.17263999999999999</v>
      </c>
      <c r="E305" s="160">
        <v>-4615.7735400000001</v>
      </c>
      <c r="F305" s="268"/>
    </row>
    <row r="306" spans="1:6" ht="14.85" customHeight="1">
      <c r="A306" s="989" t="s">
        <v>295</v>
      </c>
      <c r="B306" s="160">
        <v>-216.32127</v>
      </c>
      <c r="C306" s="160">
        <v>2.7059999999999997E-2</v>
      </c>
      <c r="D306" s="160">
        <v>6.9800000000000001E-3</v>
      </c>
      <c r="E306" s="160">
        <v>-216.28723000000002</v>
      </c>
      <c r="F306" s="268"/>
    </row>
    <row r="307" spans="1:6" ht="14.85" customHeight="1" thickBot="1">
      <c r="A307" s="989" t="s">
        <v>296</v>
      </c>
      <c r="B307" s="160">
        <v>-4395.4139999999998</v>
      </c>
      <c r="C307" s="160">
        <v>-3.89269</v>
      </c>
      <c r="D307" s="160">
        <v>-0.17962</v>
      </c>
      <c r="E307" s="160">
        <v>-4399.4863099999993</v>
      </c>
      <c r="F307" s="268"/>
    </row>
    <row r="308" spans="1:6" ht="14.85" customHeight="1" thickTop="1" thickBot="1">
      <c r="A308" s="988" t="s">
        <v>297</v>
      </c>
      <c r="B308" s="164">
        <v>109141.71254000001</v>
      </c>
      <c r="C308" s="164">
        <v>57838.704949999999</v>
      </c>
      <c r="D308" s="164">
        <v>3020.3110000000001</v>
      </c>
      <c r="E308" s="164">
        <v>170000.72849000001</v>
      </c>
      <c r="F308" s="268"/>
    </row>
    <row r="309" spans="1:6" ht="14.85" customHeight="1" thickTop="1" thickBot="1">
      <c r="A309" s="989" t="s">
        <v>298</v>
      </c>
      <c r="B309" s="163">
        <v>0</v>
      </c>
      <c r="C309" s="163">
        <v>229.49342999999999</v>
      </c>
      <c r="D309" s="163">
        <v>3.0449999999999999</v>
      </c>
      <c r="E309" s="163">
        <v>232.53843000000001</v>
      </c>
      <c r="F309" s="268"/>
    </row>
    <row r="310" spans="1:6" ht="14.85" customHeight="1" thickTop="1" thickBot="1">
      <c r="A310" s="991" t="s">
        <v>299</v>
      </c>
      <c r="B310" s="164">
        <v>109141.71254000001</v>
      </c>
      <c r="C310" s="164">
        <v>58068.198380000002</v>
      </c>
      <c r="D310" s="164">
        <v>3023.3560000000002</v>
      </c>
      <c r="E310" s="164">
        <v>170233.26691999999</v>
      </c>
      <c r="F310" s="268"/>
    </row>
    <row r="311" spans="1:6" ht="14.85" customHeight="1" thickTop="1" thickBot="1">
      <c r="A311" s="163" t="s">
        <v>300</v>
      </c>
      <c r="B311" s="163">
        <v>0</v>
      </c>
      <c r="C311" s="163">
        <v>228.97076000000001</v>
      </c>
      <c r="D311" s="163">
        <v>-437.83922999999999</v>
      </c>
      <c r="E311" s="163">
        <v>-208.86847</v>
      </c>
      <c r="F311" s="268"/>
    </row>
    <row r="312" spans="1:6" ht="14.85" customHeight="1" thickTop="1" thickBot="1">
      <c r="A312" s="988" t="s">
        <v>301</v>
      </c>
      <c r="B312" s="164">
        <v>109141.71254000001</v>
      </c>
      <c r="C312" s="164">
        <v>58297.169139999998</v>
      </c>
      <c r="D312" s="164">
        <v>2585.5167700000002</v>
      </c>
      <c r="E312" s="164">
        <v>170024.39844999998</v>
      </c>
      <c r="F312" s="268"/>
    </row>
    <row r="313" spans="1:6" ht="14.85" customHeight="1" thickTop="1" thickBot="1">
      <c r="A313" s="163" t="s">
        <v>302</v>
      </c>
      <c r="B313" s="163">
        <v>0</v>
      </c>
      <c r="C313" s="163">
        <v>0</v>
      </c>
      <c r="D313" s="163">
        <v>0</v>
      </c>
      <c r="E313" s="163">
        <v>0</v>
      </c>
      <c r="F313" s="268"/>
    </row>
    <row r="314" spans="1:6" ht="14.85" customHeight="1" thickTop="1" thickBot="1">
      <c r="A314" s="991" t="s">
        <v>303</v>
      </c>
      <c r="B314" s="164">
        <v>109141.71254000001</v>
      </c>
      <c r="C314" s="164">
        <v>58297.169139999998</v>
      </c>
      <c r="D314" s="164">
        <v>2585.5167700000002</v>
      </c>
      <c r="E314" s="164">
        <v>170024.39844999998</v>
      </c>
      <c r="F314" s="268"/>
    </row>
    <row r="315" spans="1:6" ht="14.85" customHeight="1" thickTop="1" thickBot="1">
      <c r="A315" s="993" t="s">
        <v>304</v>
      </c>
      <c r="B315" s="163">
        <v>-27678.570250000001</v>
      </c>
      <c r="C315" s="163">
        <v>-22014.191999999999</v>
      </c>
      <c r="D315" s="163">
        <v>0</v>
      </c>
      <c r="E315" s="163">
        <v>-49692.76225</v>
      </c>
      <c r="F315" s="268"/>
    </row>
    <row r="316" spans="1:6" ht="14.85" customHeight="1" thickTop="1" thickBot="1">
      <c r="A316" s="991" t="s">
        <v>305</v>
      </c>
      <c r="B316" s="164">
        <v>81463.142290000003</v>
      </c>
      <c r="C316" s="164">
        <v>36282.977140000003</v>
      </c>
      <c r="D316" s="164">
        <v>2585.5167700000002</v>
      </c>
      <c r="E316" s="164">
        <v>120331.63620000001</v>
      </c>
      <c r="F316" s="268"/>
    </row>
    <row r="317" spans="1:6" ht="14.85" customHeight="1" thickTop="1" thickBot="1">
      <c r="A317" s="996"/>
      <c r="B317" s="997"/>
      <c r="C317" s="997"/>
      <c r="D317" s="997"/>
      <c r="E317" s="997"/>
      <c r="F317" s="268"/>
    </row>
    <row r="318" spans="1:6" ht="15" customHeight="1" thickTop="1">
      <c r="A318" s="1002"/>
      <c r="B318" s="147"/>
      <c r="C318" s="147"/>
      <c r="D318" s="147"/>
      <c r="E318" s="147"/>
    </row>
    <row r="319" spans="1:6" ht="15" customHeight="1">
      <c r="A319" s="1002"/>
      <c r="B319" s="147"/>
      <c r="C319" s="147"/>
      <c r="D319" s="147"/>
      <c r="E319" s="147"/>
    </row>
    <row r="320" spans="1:6" ht="15" customHeight="1">
      <c r="A320" s="1002"/>
      <c r="B320" s="147"/>
      <c r="C320" s="147"/>
      <c r="D320" s="147"/>
      <c r="E320" s="147"/>
    </row>
    <row r="321" spans="1:5" ht="15" customHeight="1">
      <c r="A321" s="1002"/>
      <c r="B321" s="147"/>
      <c r="C321" s="147"/>
      <c r="D321" s="147"/>
      <c r="E321" s="147"/>
    </row>
    <row r="322" spans="1:5" ht="15" customHeight="1">
      <c r="A322" s="1002"/>
      <c r="B322" s="147"/>
      <c r="C322" s="147"/>
      <c r="D322" s="147"/>
      <c r="E322" s="147"/>
    </row>
    <row r="323" spans="1:5" ht="15" customHeight="1">
      <c r="A323" s="1002"/>
      <c r="B323" s="147"/>
      <c r="C323" s="147"/>
      <c r="D323" s="147"/>
      <c r="E323" s="147"/>
    </row>
    <row r="324" spans="1:5" ht="15" customHeight="1">
      <c r="A324" s="1002"/>
      <c r="B324" s="147"/>
      <c r="C324" s="147"/>
      <c r="D324" s="147"/>
      <c r="E324" s="147"/>
    </row>
    <row r="325" spans="1:5" ht="15" customHeight="1">
      <c r="A325" s="1002"/>
      <c r="B325" s="147"/>
      <c r="C325" s="147"/>
      <c r="D325" s="147"/>
      <c r="E325" s="147"/>
    </row>
    <row r="326" spans="1:5" ht="15" customHeight="1">
      <c r="A326" s="1002"/>
      <c r="B326" s="147"/>
      <c r="C326" s="147"/>
      <c r="D326" s="147"/>
      <c r="E326" s="147"/>
    </row>
    <row r="327" spans="1:5">
      <c r="A327" s="1002"/>
      <c r="B327" s="147"/>
      <c r="C327" s="147"/>
      <c r="D327" s="147"/>
      <c r="E327" s="147"/>
    </row>
    <row r="328" spans="1:5">
      <c r="A328" s="1002"/>
      <c r="B328" s="147"/>
      <c r="C328" s="147"/>
      <c r="D328" s="147"/>
      <c r="E328" s="147"/>
    </row>
    <row r="329" spans="1:5">
      <c r="A329" s="1002"/>
      <c r="B329" s="147"/>
      <c r="C329" s="147"/>
      <c r="D329" s="147"/>
      <c r="E329" s="147"/>
    </row>
    <row r="330" spans="1:5">
      <c r="A330" s="1002"/>
      <c r="B330" s="147"/>
      <c r="C330" s="147"/>
      <c r="D330" s="147"/>
      <c r="E330" s="147"/>
    </row>
    <row r="331" spans="1:5">
      <c r="A331" s="1002"/>
      <c r="B331" s="147"/>
      <c r="C331" s="147"/>
      <c r="D331" s="147"/>
      <c r="E331" s="147"/>
    </row>
    <row r="332" spans="1:5">
      <c r="A332" s="1002"/>
      <c r="B332" s="147"/>
      <c r="C332" s="147"/>
      <c r="D332" s="147"/>
      <c r="E332" s="147"/>
    </row>
    <row r="333" spans="1:5">
      <c r="A333" s="1002"/>
      <c r="B333" s="147"/>
      <c r="C333" s="147"/>
      <c r="D333" s="147"/>
      <c r="E333" s="147"/>
    </row>
    <row r="334" spans="1:5">
      <c r="A334" s="1002"/>
      <c r="B334" s="147"/>
      <c r="C334" s="147"/>
      <c r="D334" s="147"/>
      <c r="E334" s="147"/>
    </row>
    <row r="335" spans="1:5">
      <c r="A335" s="1002"/>
      <c r="B335" s="147"/>
      <c r="C335" s="147"/>
      <c r="D335" s="147"/>
      <c r="E335" s="147"/>
    </row>
    <row r="336" spans="1:5">
      <c r="A336" s="1002"/>
      <c r="B336" s="147"/>
      <c r="C336" s="147"/>
      <c r="D336" s="147"/>
      <c r="E336" s="147"/>
    </row>
    <row r="337" spans="1:5">
      <c r="A337" s="1002"/>
      <c r="B337" s="147"/>
      <c r="C337" s="147"/>
      <c r="D337" s="147"/>
      <c r="E337" s="147"/>
    </row>
    <row r="338" spans="1:5">
      <c r="A338" s="1002"/>
      <c r="B338" s="147"/>
      <c r="C338" s="147"/>
      <c r="D338" s="147"/>
      <c r="E338" s="147"/>
    </row>
    <row r="339" spans="1:5">
      <c r="A339" s="1002"/>
      <c r="B339" s="147"/>
      <c r="C339" s="147"/>
      <c r="D339" s="147"/>
      <c r="E339" s="147"/>
    </row>
    <row r="340" spans="1:5">
      <c r="A340" s="1002"/>
      <c r="B340" s="147"/>
      <c r="C340" s="147"/>
      <c r="D340" s="147"/>
      <c r="E340" s="147"/>
    </row>
    <row r="341" spans="1:5">
      <c r="A341" s="1002"/>
      <c r="B341" s="147"/>
      <c r="C341" s="147"/>
      <c r="D341" s="147"/>
      <c r="E341" s="147"/>
    </row>
    <row r="342" spans="1:5">
      <c r="A342" s="1002"/>
      <c r="B342" s="147"/>
      <c r="C342" s="147"/>
      <c r="D342" s="147"/>
      <c r="E342" s="147"/>
    </row>
    <row r="343" spans="1:5">
      <c r="A343" s="1002"/>
      <c r="B343" s="147"/>
      <c r="C343" s="147"/>
      <c r="D343" s="147"/>
      <c r="E343" s="147"/>
    </row>
    <row r="344" spans="1:5">
      <c r="A344" s="1002"/>
      <c r="B344" s="147"/>
      <c r="C344" s="147"/>
      <c r="D344" s="147"/>
      <c r="E344" s="147"/>
    </row>
    <row r="345" spans="1:5">
      <c r="A345" s="1002"/>
      <c r="B345" s="147"/>
      <c r="C345" s="147"/>
      <c r="D345" s="147"/>
      <c r="E345" s="147"/>
    </row>
    <row r="346" spans="1:5">
      <c r="A346" s="1002"/>
      <c r="B346" s="147"/>
      <c r="C346" s="147"/>
      <c r="D346" s="147"/>
      <c r="E346" s="147"/>
    </row>
    <row r="347" spans="1:5">
      <c r="A347" s="1002"/>
      <c r="B347" s="147"/>
      <c r="C347" s="147"/>
      <c r="D347" s="147"/>
      <c r="E347" s="147"/>
    </row>
    <row r="348" spans="1:5">
      <c r="A348" s="1002"/>
      <c r="B348" s="147"/>
      <c r="C348" s="147"/>
      <c r="D348" s="147"/>
      <c r="E348" s="147"/>
    </row>
    <row r="349" spans="1:5">
      <c r="A349" s="1002"/>
      <c r="B349" s="147"/>
      <c r="C349" s="147"/>
      <c r="D349" s="147"/>
      <c r="E349" s="147"/>
    </row>
    <row r="350" spans="1:5">
      <c r="A350" s="1002"/>
      <c r="B350" s="147"/>
      <c r="C350" s="147"/>
      <c r="D350" s="147"/>
      <c r="E350" s="147"/>
    </row>
    <row r="351" spans="1:5">
      <c r="A351" s="1002"/>
      <c r="B351" s="147"/>
      <c r="C351" s="147"/>
      <c r="D351" s="147"/>
      <c r="E351" s="147"/>
    </row>
    <row r="352" spans="1:5">
      <c r="A352" s="1002"/>
      <c r="B352" s="147"/>
      <c r="C352" s="147"/>
      <c r="D352" s="147"/>
      <c r="E352" s="147"/>
    </row>
    <row r="353" spans="1:5">
      <c r="A353" s="1002"/>
      <c r="B353" s="147"/>
      <c r="C353" s="147"/>
      <c r="D353" s="147"/>
      <c r="E353" s="147"/>
    </row>
    <row r="354" spans="1:5">
      <c r="A354" s="1002"/>
      <c r="B354" s="147"/>
      <c r="C354" s="147"/>
      <c r="D354" s="147"/>
      <c r="E354" s="147"/>
    </row>
    <row r="355" spans="1:5">
      <c r="A355" s="1002"/>
      <c r="B355" s="147"/>
      <c r="C355" s="147"/>
      <c r="D355" s="147"/>
      <c r="E355" s="147"/>
    </row>
    <row r="356" spans="1:5">
      <c r="A356" s="1002"/>
      <c r="B356" s="147"/>
      <c r="C356" s="147"/>
      <c r="D356" s="147"/>
      <c r="E356" s="147"/>
    </row>
    <row r="357" spans="1:5">
      <c r="A357" s="1002"/>
      <c r="B357" s="147"/>
      <c r="C357" s="147"/>
      <c r="D357" s="147"/>
      <c r="E357" s="147"/>
    </row>
    <row r="358" spans="1:5">
      <c r="A358" s="1002"/>
      <c r="B358" s="147"/>
      <c r="C358" s="147"/>
      <c r="D358" s="147"/>
      <c r="E358" s="147"/>
    </row>
    <row r="359" spans="1:5">
      <c r="A359" s="1002"/>
      <c r="B359" s="147"/>
      <c r="C359" s="147"/>
      <c r="D359" s="147"/>
      <c r="E359" s="147"/>
    </row>
    <row r="360" spans="1:5">
      <c r="A360" s="1002"/>
      <c r="B360" s="147"/>
      <c r="C360" s="147"/>
      <c r="D360" s="147"/>
      <c r="E360" s="147"/>
    </row>
    <row r="361" spans="1:5">
      <c r="A361" s="1002"/>
      <c r="B361" s="147"/>
      <c r="C361" s="147"/>
      <c r="D361" s="147"/>
      <c r="E361" s="147"/>
    </row>
    <row r="362" spans="1:5">
      <c r="A362" s="1002"/>
      <c r="B362" s="147"/>
      <c r="C362" s="147"/>
      <c r="D362" s="147"/>
      <c r="E362" s="147"/>
    </row>
    <row r="363" spans="1:5">
      <c r="A363" s="1002"/>
      <c r="B363" s="147"/>
      <c r="C363" s="147"/>
      <c r="D363" s="147"/>
      <c r="E363" s="147"/>
    </row>
    <row r="364" spans="1:5">
      <c r="A364" s="1002"/>
      <c r="B364" s="147"/>
      <c r="C364" s="147"/>
      <c r="D364" s="147"/>
      <c r="E364" s="147"/>
    </row>
    <row r="365" spans="1:5">
      <c r="A365" s="1002"/>
      <c r="B365" s="147"/>
      <c r="C365" s="147"/>
      <c r="D365" s="147"/>
      <c r="E365" s="147"/>
    </row>
    <row r="366" spans="1:5">
      <c r="A366" s="1002"/>
      <c r="B366" s="147"/>
      <c r="C366" s="147"/>
      <c r="D366" s="147"/>
      <c r="E366" s="147"/>
    </row>
    <row r="367" spans="1:5">
      <c r="A367" s="1002"/>
      <c r="B367" s="147"/>
      <c r="C367" s="147"/>
      <c r="D367" s="147"/>
      <c r="E367" s="147"/>
    </row>
    <row r="368" spans="1:5">
      <c r="A368" s="1002"/>
      <c r="B368" s="147"/>
      <c r="C368" s="147"/>
      <c r="D368" s="147"/>
      <c r="E368" s="147"/>
    </row>
    <row r="369" spans="1:5">
      <c r="A369" s="1002"/>
      <c r="B369" s="147"/>
      <c r="C369" s="147"/>
      <c r="D369" s="147"/>
      <c r="E369" s="147"/>
    </row>
    <row r="370" spans="1:5">
      <c r="A370" s="1002"/>
      <c r="B370" s="147"/>
      <c r="C370" s="147"/>
      <c r="D370" s="147"/>
      <c r="E370" s="147"/>
    </row>
    <row r="371" spans="1:5">
      <c r="A371" s="1002"/>
      <c r="B371" s="147"/>
      <c r="C371" s="147"/>
      <c r="D371" s="147"/>
      <c r="E371" s="147"/>
    </row>
    <row r="372" spans="1:5">
      <c r="A372" s="1002"/>
      <c r="B372" s="147"/>
      <c r="C372" s="147"/>
      <c r="D372" s="147"/>
      <c r="E372" s="147"/>
    </row>
    <row r="373" spans="1:5">
      <c r="A373" s="1002"/>
      <c r="B373" s="147"/>
      <c r="C373" s="147"/>
      <c r="D373" s="147"/>
      <c r="E373" s="147"/>
    </row>
    <row r="374" spans="1:5">
      <c r="A374" s="1002"/>
      <c r="B374" s="147"/>
      <c r="C374" s="147"/>
      <c r="D374" s="147"/>
      <c r="E374" s="147"/>
    </row>
    <row r="375" spans="1:5">
      <c r="A375" s="1002"/>
      <c r="B375" s="147"/>
      <c r="C375" s="147"/>
      <c r="D375" s="147"/>
      <c r="E375" s="147"/>
    </row>
    <row r="376" spans="1:5">
      <c r="A376" s="1002"/>
      <c r="B376" s="147"/>
      <c r="C376" s="147"/>
      <c r="D376" s="147"/>
      <c r="E376" s="147"/>
    </row>
    <row r="377" spans="1:5">
      <c r="A377" s="1002"/>
      <c r="B377" s="147"/>
      <c r="C377" s="147"/>
      <c r="D377" s="147"/>
      <c r="E377" s="147"/>
    </row>
    <row r="378" spans="1:5">
      <c r="A378" s="1002"/>
      <c r="B378" s="147"/>
      <c r="C378" s="147"/>
      <c r="D378" s="147"/>
      <c r="E378" s="147"/>
    </row>
    <row r="379" spans="1:5">
      <c r="A379" s="1002"/>
      <c r="B379" s="147"/>
      <c r="C379" s="147"/>
      <c r="D379" s="147"/>
      <c r="E379" s="147"/>
    </row>
    <row r="380" spans="1:5">
      <c r="A380" s="1002"/>
      <c r="B380" s="147"/>
      <c r="C380" s="147"/>
      <c r="D380" s="147"/>
      <c r="E380" s="147"/>
    </row>
    <row r="381" spans="1:5">
      <c r="A381" s="1002"/>
      <c r="B381" s="147"/>
      <c r="C381" s="147"/>
      <c r="D381" s="147"/>
      <c r="E381" s="147"/>
    </row>
    <row r="382" spans="1:5">
      <c r="A382" s="1002"/>
      <c r="B382" s="147"/>
      <c r="C382" s="147"/>
      <c r="D382" s="147"/>
      <c r="E382" s="147"/>
    </row>
    <row r="383" spans="1:5">
      <c r="A383" s="1002"/>
      <c r="B383" s="147"/>
      <c r="C383" s="147"/>
      <c r="D383" s="147"/>
      <c r="E383" s="147"/>
    </row>
    <row r="384" spans="1:5">
      <c r="A384" s="1002"/>
      <c r="B384" s="147"/>
      <c r="C384" s="147"/>
      <c r="D384" s="147"/>
      <c r="E384" s="147"/>
    </row>
    <row r="385" spans="1:5">
      <c r="A385" s="1002"/>
      <c r="B385" s="147"/>
      <c r="C385" s="147"/>
      <c r="D385" s="147"/>
      <c r="E385" s="147"/>
    </row>
    <row r="386" spans="1:5">
      <c r="A386" s="1002"/>
      <c r="B386" s="147"/>
      <c r="C386" s="147"/>
      <c r="D386" s="147"/>
      <c r="E386" s="147"/>
    </row>
    <row r="387" spans="1:5">
      <c r="A387" s="1002"/>
      <c r="B387" s="147"/>
      <c r="C387" s="147"/>
      <c r="D387" s="147"/>
      <c r="E387" s="147"/>
    </row>
    <row r="388" spans="1:5">
      <c r="A388" s="1002"/>
      <c r="B388" s="147"/>
      <c r="C388" s="147"/>
      <c r="D388" s="147"/>
      <c r="E388" s="147"/>
    </row>
    <row r="389" spans="1:5">
      <c r="A389" s="1002"/>
      <c r="B389" s="147"/>
      <c r="C389" s="147"/>
      <c r="D389" s="147"/>
      <c r="E389" s="147"/>
    </row>
    <row r="390" spans="1:5">
      <c r="A390" s="1002"/>
      <c r="B390" s="147"/>
      <c r="C390" s="147"/>
      <c r="D390" s="147"/>
      <c r="E390" s="147"/>
    </row>
    <row r="391" spans="1:5">
      <c r="A391" s="1002"/>
      <c r="B391" s="147"/>
      <c r="C391" s="147"/>
      <c r="D391" s="147"/>
      <c r="E391" s="147"/>
    </row>
    <row r="392" spans="1:5">
      <c r="A392" s="1002"/>
      <c r="B392" s="147"/>
      <c r="C392" s="147"/>
      <c r="D392" s="147"/>
      <c r="E392" s="147"/>
    </row>
    <row r="393" spans="1:5">
      <c r="A393" s="1002"/>
      <c r="B393" s="147"/>
      <c r="C393" s="147"/>
      <c r="D393" s="147"/>
      <c r="E393" s="147"/>
    </row>
    <row r="394" spans="1:5">
      <c r="A394" s="1002"/>
      <c r="B394" s="147"/>
      <c r="C394" s="147"/>
      <c r="D394" s="147"/>
      <c r="E394" s="147"/>
    </row>
    <row r="395" spans="1:5">
      <c r="A395" s="1002"/>
      <c r="B395" s="147"/>
      <c r="C395" s="147"/>
      <c r="D395" s="147"/>
      <c r="E395" s="147"/>
    </row>
    <row r="396" spans="1:5">
      <c r="A396" s="1002"/>
      <c r="B396" s="147"/>
      <c r="C396" s="147"/>
      <c r="D396" s="147"/>
      <c r="E396" s="147"/>
    </row>
    <row r="397" spans="1:5">
      <c r="A397" s="1002"/>
      <c r="B397" s="147"/>
      <c r="C397" s="147"/>
      <c r="D397" s="147"/>
      <c r="E397" s="147"/>
    </row>
    <row r="398" spans="1:5">
      <c r="A398" s="1002"/>
      <c r="B398" s="147"/>
      <c r="C398" s="147"/>
      <c r="D398" s="147"/>
      <c r="E398" s="147"/>
    </row>
    <row r="399" spans="1:5">
      <c r="A399" s="1002"/>
      <c r="B399" s="147"/>
      <c r="C399" s="147"/>
      <c r="D399" s="147"/>
      <c r="E399" s="147"/>
    </row>
    <row r="400" spans="1:5">
      <c r="A400" s="1002"/>
      <c r="B400" s="147"/>
      <c r="C400" s="147"/>
      <c r="D400" s="147"/>
      <c r="E400" s="147"/>
    </row>
    <row r="401" spans="1:5">
      <c r="A401" s="1002"/>
      <c r="B401" s="147"/>
      <c r="C401" s="147"/>
      <c r="D401" s="147"/>
      <c r="E401" s="147"/>
    </row>
    <row r="402" spans="1:5">
      <c r="A402" s="1002"/>
      <c r="B402" s="147"/>
      <c r="C402" s="147"/>
      <c r="D402" s="147"/>
      <c r="E402" s="147"/>
    </row>
    <row r="403" spans="1:5">
      <c r="A403" s="1002"/>
      <c r="B403" s="147"/>
      <c r="C403" s="147"/>
      <c r="D403" s="147"/>
      <c r="E403" s="147"/>
    </row>
    <row r="404" spans="1:5">
      <c r="A404" s="1002"/>
      <c r="B404" s="147"/>
      <c r="C404" s="147"/>
      <c r="D404" s="147"/>
      <c r="E404" s="147"/>
    </row>
    <row r="405" spans="1:5">
      <c r="A405" s="1002"/>
      <c r="B405" s="147"/>
      <c r="C405" s="147"/>
      <c r="D405" s="147"/>
      <c r="E405" s="147"/>
    </row>
    <row r="406" spans="1:5">
      <c r="A406" s="1002"/>
      <c r="B406" s="147"/>
      <c r="C406" s="147"/>
      <c r="D406" s="147"/>
      <c r="E406" s="147"/>
    </row>
    <row r="407" spans="1:5">
      <c r="A407" s="1002"/>
      <c r="B407" s="147"/>
      <c r="C407" s="147"/>
      <c r="D407" s="147"/>
      <c r="E407" s="147"/>
    </row>
    <row r="408" spans="1:5">
      <c r="A408" s="1002"/>
      <c r="B408" s="147"/>
      <c r="C408" s="147"/>
      <c r="D408" s="147"/>
      <c r="E408" s="147"/>
    </row>
    <row r="409" spans="1:5">
      <c r="A409" s="1002"/>
      <c r="B409" s="147"/>
      <c r="C409" s="147"/>
      <c r="D409" s="147"/>
      <c r="E409" s="147"/>
    </row>
    <row r="410" spans="1:5">
      <c r="A410" s="1002"/>
      <c r="B410" s="147"/>
      <c r="C410" s="147"/>
      <c r="D410" s="147"/>
      <c r="E410" s="147"/>
    </row>
    <row r="411" spans="1:5">
      <c r="A411" s="1002"/>
      <c r="B411" s="147"/>
      <c r="C411" s="147"/>
      <c r="D411" s="147"/>
      <c r="E411" s="147"/>
    </row>
    <row r="412" spans="1:5">
      <c r="A412" s="1002"/>
      <c r="B412" s="147"/>
      <c r="C412" s="147"/>
      <c r="D412" s="147"/>
      <c r="E412" s="147"/>
    </row>
    <row r="413" spans="1:5">
      <c r="A413" s="1002"/>
      <c r="B413" s="147"/>
      <c r="C413" s="147"/>
      <c r="D413" s="147"/>
      <c r="E413" s="147"/>
    </row>
    <row r="414" spans="1:5">
      <c r="A414" s="1002"/>
      <c r="B414" s="147"/>
      <c r="C414" s="147"/>
      <c r="D414" s="147"/>
      <c r="E414" s="147"/>
    </row>
    <row r="415" spans="1:5">
      <c r="A415" s="1002"/>
      <c r="B415" s="147"/>
      <c r="C415" s="147"/>
      <c r="D415" s="147"/>
      <c r="E415" s="147"/>
    </row>
    <row r="416" spans="1:5">
      <c r="A416" s="1002"/>
      <c r="B416" s="147"/>
      <c r="C416" s="147"/>
      <c r="D416" s="147"/>
      <c r="E416" s="147"/>
    </row>
    <row r="417" spans="1:5">
      <c r="A417" s="1002"/>
      <c r="B417" s="147"/>
      <c r="C417" s="147"/>
      <c r="D417" s="147"/>
      <c r="E417" s="147"/>
    </row>
    <row r="418" spans="1:5">
      <c r="A418" s="1002"/>
      <c r="B418" s="147"/>
      <c r="C418" s="147"/>
      <c r="D418" s="147"/>
      <c r="E418" s="147"/>
    </row>
    <row r="419" spans="1:5">
      <c r="A419" s="1002"/>
      <c r="B419" s="147"/>
      <c r="C419" s="147"/>
      <c r="D419" s="147"/>
      <c r="E419" s="147"/>
    </row>
    <row r="420" spans="1:5">
      <c r="A420" s="1002"/>
      <c r="B420" s="147"/>
      <c r="C420" s="147"/>
      <c r="D420" s="147"/>
      <c r="E420" s="147"/>
    </row>
    <row r="421" spans="1:5">
      <c r="A421" s="1002"/>
      <c r="B421" s="147"/>
      <c r="C421" s="147"/>
      <c r="D421" s="147"/>
      <c r="E421" s="147"/>
    </row>
    <row r="422" spans="1:5">
      <c r="A422" s="1002"/>
      <c r="B422" s="147"/>
      <c r="C422" s="147"/>
      <c r="D422" s="147"/>
      <c r="E422" s="147"/>
    </row>
    <row r="423" spans="1:5">
      <c r="A423" s="1002"/>
      <c r="B423" s="147"/>
      <c r="C423" s="147"/>
      <c r="D423" s="147"/>
      <c r="E423" s="147"/>
    </row>
    <row r="424" spans="1:5">
      <c r="A424" s="1002"/>
      <c r="B424" s="147"/>
      <c r="C424" s="147"/>
      <c r="D424" s="147"/>
      <c r="E424" s="147"/>
    </row>
    <row r="425" spans="1:5">
      <c r="A425" s="1002"/>
      <c r="B425" s="147"/>
      <c r="C425" s="147"/>
      <c r="D425" s="147"/>
      <c r="E425" s="147"/>
    </row>
    <row r="426" spans="1:5">
      <c r="A426" s="1002"/>
      <c r="B426" s="147"/>
      <c r="C426" s="147"/>
      <c r="D426" s="147"/>
      <c r="E426" s="147"/>
    </row>
    <row r="427" spans="1:5">
      <c r="A427" s="1002"/>
      <c r="B427" s="147"/>
      <c r="C427" s="147"/>
      <c r="D427" s="147"/>
      <c r="E427" s="147"/>
    </row>
    <row r="428" spans="1:5">
      <c r="A428" s="1002"/>
      <c r="B428" s="147"/>
      <c r="C428" s="147"/>
      <c r="D428" s="147"/>
      <c r="E428" s="147"/>
    </row>
    <row r="429" spans="1:5">
      <c r="A429" s="1002"/>
      <c r="B429" s="147"/>
      <c r="C429" s="147"/>
      <c r="D429" s="147"/>
      <c r="E429" s="147"/>
    </row>
    <row r="430" spans="1:5">
      <c r="A430" s="1002"/>
      <c r="B430" s="147"/>
      <c r="C430" s="147"/>
      <c r="D430" s="147"/>
      <c r="E430" s="147"/>
    </row>
    <row r="431" spans="1:5">
      <c r="A431" s="1002"/>
      <c r="B431" s="147"/>
      <c r="C431" s="147"/>
      <c r="D431" s="147"/>
      <c r="E431" s="147"/>
    </row>
    <row r="432" spans="1:5">
      <c r="A432" s="1002"/>
      <c r="B432" s="147"/>
      <c r="C432" s="147"/>
      <c r="D432" s="147"/>
      <c r="E432" s="147"/>
    </row>
    <row r="433" spans="1:5">
      <c r="A433" s="1002"/>
      <c r="B433" s="147"/>
      <c r="C433" s="147"/>
      <c r="D433" s="147"/>
      <c r="E433" s="147"/>
    </row>
    <row r="434" spans="1:5">
      <c r="A434" s="1002"/>
      <c r="B434" s="147"/>
      <c r="C434" s="147"/>
      <c r="D434" s="147"/>
      <c r="E434" s="147"/>
    </row>
    <row r="435" spans="1:5">
      <c r="A435" s="1002"/>
      <c r="B435" s="147"/>
      <c r="C435" s="147"/>
      <c r="D435" s="147"/>
      <c r="E435" s="147"/>
    </row>
    <row r="436" spans="1:5">
      <c r="A436" s="1002"/>
      <c r="B436" s="147"/>
      <c r="C436" s="147"/>
      <c r="D436" s="147"/>
      <c r="E436" s="147"/>
    </row>
    <row r="437" spans="1:5">
      <c r="A437" s="1002"/>
      <c r="B437" s="147"/>
      <c r="C437" s="147"/>
      <c r="D437" s="147"/>
      <c r="E437" s="147"/>
    </row>
    <row r="438" spans="1:5">
      <c r="A438" s="1002"/>
      <c r="B438" s="147"/>
      <c r="C438" s="147"/>
      <c r="D438" s="147"/>
      <c r="E438" s="147"/>
    </row>
    <row r="439" spans="1:5">
      <c r="A439" s="1002"/>
      <c r="B439" s="147"/>
      <c r="C439" s="147"/>
      <c r="D439" s="147"/>
      <c r="E439" s="147"/>
    </row>
    <row r="440" spans="1:5">
      <c r="A440" s="1002"/>
      <c r="B440" s="147"/>
      <c r="C440" s="147"/>
      <c r="D440" s="147"/>
      <c r="E440" s="147"/>
    </row>
    <row r="441" spans="1:5">
      <c r="A441" s="1002"/>
      <c r="B441" s="147"/>
      <c r="C441" s="147"/>
      <c r="D441" s="147"/>
      <c r="E441" s="147"/>
    </row>
    <row r="442" spans="1:5">
      <c r="A442" s="1002"/>
      <c r="B442" s="147"/>
      <c r="C442" s="147"/>
      <c r="D442" s="147"/>
      <c r="E442" s="147"/>
    </row>
    <row r="443" spans="1:5">
      <c r="A443" s="1002"/>
      <c r="B443" s="147"/>
      <c r="C443" s="147"/>
      <c r="D443" s="147"/>
      <c r="E443" s="147"/>
    </row>
    <row r="444" spans="1:5">
      <c r="A444" s="1002"/>
      <c r="B444" s="147"/>
      <c r="C444" s="147"/>
      <c r="D444" s="147"/>
      <c r="E444" s="147"/>
    </row>
    <row r="445" spans="1:5">
      <c r="A445" s="1002"/>
      <c r="B445" s="147"/>
      <c r="C445" s="147"/>
      <c r="D445" s="147"/>
      <c r="E445" s="147"/>
    </row>
    <row r="446" spans="1:5">
      <c r="A446" s="1002"/>
      <c r="B446" s="147"/>
      <c r="C446" s="147"/>
      <c r="D446" s="147"/>
      <c r="E446" s="147"/>
    </row>
    <row r="447" spans="1:5">
      <c r="A447" s="1002"/>
      <c r="B447" s="147"/>
      <c r="C447" s="147"/>
      <c r="D447" s="147"/>
      <c r="E447" s="147"/>
    </row>
    <row r="448" spans="1:5">
      <c r="A448" s="1002"/>
      <c r="B448" s="147"/>
      <c r="C448" s="147"/>
      <c r="D448" s="147"/>
      <c r="E448" s="147"/>
    </row>
    <row r="449" spans="1:5">
      <c r="A449" s="1002"/>
      <c r="B449" s="147"/>
      <c r="C449" s="147"/>
      <c r="D449" s="147"/>
      <c r="E449" s="147"/>
    </row>
    <row r="450" spans="1:5">
      <c r="A450" s="1002"/>
      <c r="B450" s="147"/>
      <c r="C450" s="147"/>
      <c r="D450" s="147"/>
      <c r="E450" s="147"/>
    </row>
    <row r="451" spans="1:5">
      <c r="A451" s="1002"/>
      <c r="B451" s="147"/>
      <c r="C451" s="147"/>
      <c r="D451" s="147"/>
      <c r="E451" s="147"/>
    </row>
    <row r="452" spans="1:5">
      <c r="A452" s="1002"/>
      <c r="B452" s="147"/>
      <c r="C452" s="147"/>
      <c r="D452" s="147"/>
      <c r="E452" s="147"/>
    </row>
    <row r="453" spans="1:5">
      <c r="A453" s="1002"/>
      <c r="B453" s="147"/>
      <c r="C453" s="147"/>
      <c r="D453" s="147"/>
      <c r="E453" s="147"/>
    </row>
    <row r="454" spans="1:5">
      <c r="A454" s="1002"/>
      <c r="B454" s="147"/>
      <c r="C454" s="147"/>
      <c r="D454" s="147"/>
      <c r="E454" s="147"/>
    </row>
    <row r="455" spans="1:5">
      <c r="A455" s="1002"/>
      <c r="B455" s="147"/>
      <c r="C455" s="147"/>
      <c r="D455" s="147"/>
      <c r="E455" s="147"/>
    </row>
    <row r="456" spans="1:5">
      <c r="A456" s="1002"/>
      <c r="B456" s="147"/>
      <c r="C456" s="147"/>
      <c r="D456" s="147"/>
      <c r="E456" s="147"/>
    </row>
    <row r="457" spans="1:5">
      <c r="A457" s="1002"/>
      <c r="B457" s="147"/>
      <c r="C457" s="147"/>
      <c r="D457" s="147"/>
      <c r="E457" s="147"/>
    </row>
    <row r="458" spans="1:5">
      <c r="A458" s="1002"/>
      <c r="B458" s="147"/>
      <c r="C458" s="147"/>
      <c r="D458" s="147"/>
      <c r="E458" s="147"/>
    </row>
    <row r="459" spans="1:5">
      <c r="A459" s="1002"/>
      <c r="B459" s="147"/>
      <c r="C459" s="147"/>
      <c r="D459" s="147"/>
      <c r="E459" s="147"/>
    </row>
    <row r="460" spans="1:5">
      <c r="A460" s="1002"/>
      <c r="B460" s="147"/>
      <c r="C460" s="147"/>
      <c r="D460" s="147"/>
      <c r="E460" s="147"/>
    </row>
    <row r="461" spans="1:5">
      <c r="A461" s="1002"/>
      <c r="B461" s="147"/>
      <c r="C461" s="147"/>
      <c r="D461" s="147"/>
      <c r="E461" s="147"/>
    </row>
    <row r="462" spans="1:5">
      <c r="A462" s="1002"/>
      <c r="B462" s="147"/>
      <c r="C462" s="147"/>
      <c r="D462" s="147"/>
      <c r="E462" s="147"/>
    </row>
    <row r="463" spans="1:5">
      <c r="A463" s="1002"/>
      <c r="B463" s="147"/>
      <c r="C463" s="147"/>
      <c r="D463" s="147"/>
      <c r="E463" s="147"/>
    </row>
    <row r="464" spans="1:5">
      <c r="A464" s="1002"/>
      <c r="B464" s="147"/>
      <c r="C464" s="147"/>
      <c r="D464" s="147"/>
      <c r="E464" s="147"/>
    </row>
    <row r="465" spans="1:5">
      <c r="A465" s="1002"/>
      <c r="B465" s="147"/>
      <c r="C465" s="147"/>
      <c r="D465" s="147"/>
      <c r="E465" s="147"/>
    </row>
    <row r="466" spans="1:5">
      <c r="A466" s="1002"/>
      <c r="B466" s="147"/>
      <c r="C466" s="147"/>
      <c r="D466" s="147"/>
      <c r="E466" s="147"/>
    </row>
    <row r="467" spans="1:5">
      <c r="A467" s="1002"/>
      <c r="B467" s="147"/>
      <c r="C467" s="147"/>
      <c r="D467" s="147"/>
      <c r="E467" s="147"/>
    </row>
    <row r="468" spans="1:5">
      <c r="A468" s="1002"/>
      <c r="B468" s="147"/>
      <c r="C468" s="147"/>
      <c r="D468" s="147"/>
      <c r="E468" s="147"/>
    </row>
    <row r="469" spans="1:5">
      <c r="A469" s="1002"/>
      <c r="B469" s="147"/>
      <c r="C469" s="147"/>
      <c r="D469" s="147"/>
      <c r="E469" s="147"/>
    </row>
    <row r="470" spans="1:5">
      <c r="A470" s="1002"/>
      <c r="B470" s="147"/>
      <c r="C470" s="147"/>
      <c r="D470" s="147"/>
      <c r="E470" s="147"/>
    </row>
    <row r="471" spans="1:5">
      <c r="A471" s="1002"/>
      <c r="B471" s="147"/>
      <c r="C471" s="147"/>
      <c r="D471" s="147"/>
      <c r="E471" s="147"/>
    </row>
    <row r="472" spans="1:5">
      <c r="A472" s="1002"/>
      <c r="B472" s="147"/>
      <c r="C472" s="147"/>
      <c r="D472" s="147"/>
      <c r="E472" s="147"/>
    </row>
    <row r="473" spans="1:5">
      <c r="A473" s="1002"/>
      <c r="B473" s="147"/>
      <c r="C473" s="147"/>
      <c r="D473" s="147"/>
      <c r="E473" s="147"/>
    </row>
    <row r="474" spans="1:5">
      <c r="A474" s="1002"/>
      <c r="B474" s="147"/>
      <c r="C474" s="147"/>
      <c r="D474" s="147"/>
      <c r="E474" s="147"/>
    </row>
    <row r="475" spans="1:5">
      <c r="A475" s="1002"/>
      <c r="B475" s="147"/>
      <c r="C475" s="147"/>
      <c r="D475" s="147"/>
      <c r="E475" s="147"/>
    </row>
    <row r="476" spans="1:5">
      <c r="A476" s="1002"/>
      <c r="B476" s="147"/>
      <c r="C476" s="147"/>
      <c r="D476" s="147"/>
      <c r="E476" s="147"/>
    </row>
    <row r="477" spans="1:5">
      <c r="A477" s="1002"/>
      <c r="B477" s="147"/>
      <c r="C477" s="147"/>
      <c r="D477" s="147"/>
      <c r="E477" s="147"/>
    </row>
    <row r="478" spans="1:5">
      <c r="A478" s="1002"/>
      <c r="B478" s="147"/>
      <c r="C478" s="147"/>
      <c r="D478" s="147"/>
      <c r="E478" s="147"/>
    </row>
    <row r="479" spans="1:5">
      <c r="A479" s="1002"/>
      <c r="B479" s="147"/>
      <c r="C479" s="147"/>
      <c r="D479" s="147"/>
      <c r="E479" s="147"/>
    </row>
    <row r="480" spans="1:5">
      <c r="A480" s="1002"/>
      <c r="B480" s="147"/>
      <c r="C480" s="147"/>
      <c r="D480" s="147"/>
      <c r="E480" s="147"/>
    </row>
    <row r="481" spans="1:5">
      <c r="A481" s="1002"/>
      <c r="B481" s="147"/>
      <c r="C481" s="147"/>
      <c r="D481" s="147"/>
      <c r="E481" s="147"/>
    </row>
    <row r="482" spans="1:5">
      <c r="A482" s="1002"/>
      <c r="B482" s="147"/>
      <c r="C482" s="147"/>
      <c r="D482" s="147"/>
      <c r="E482" s="147"/>
    </row>
    <row r="483" spans="1:5">
      <c r="A483" s="1002"/>
      <c r="B483" s="147"/>
      <c r="C483" s="147"/>
      <c r="D483" s="147"/>
      <c r="E483" s="147"/>
    </row>
    <row r="484" spans="1:5">
      <c r="A484" s="1002"/>
      <c r="B484" s="147"/>
      <c r="C484" s="147"/>
      <c r="D484" s="147"/>
      <c r="E484" s="147"/>
    </row>
    <row r="485" spans="1:5">
      <c r="A485" s="1002"/>
      <c r="B485" s="147"/>
      <c r="C485" s="147"/>
      <c r="D485" s="147"/>
      <c r="E485" s="147"/>
    </row>
    <row r="486" spans="1:5">
      <c r="A486" s="1002"/>
      <c r="B486" s="147"/>
      <c r="C486" s="147"/>
      <c r="D486" s="147"/>
      <c r="E486" s="147"/>
    </row>
    <row r="487" spans="1:5">
      <c r="A487" s="1002"/>
      <c r="B487" s="147"/>
      <c r="C487" s="147"/>
      <c r="D487" s="147"/>
      <c r="E487" s="147"/>
    </row>
    <row r="488" spans="1:5">
      <c r="A488" s="1002"/>
      <c r="B488" s="147"/>
      <c r="C488" s="147"/>
      <c r="D488" s="147"/>
      <c r="E488" s="147"/>
    </row>
    <row r="489" spans="1:5">
      <c r="A489" s="1002"/>
      <c r="B489" s="147"/>
      <c r="C489" s="147"/>
      <c r="D489" s="147"/>
      <c r="E489" s="147"/>
    </row>
    <row r="490" spans="1:5">
      <c r="A490" s="1002"/>
      <c r="B490" s="147"/>
      <c r="C490" s="147"/>
      <c r="D490" s="147"/>
      <c r="E490" s="147"/>
    </row>
    <row r="491" spans="1:5">
      <c r="A491" s="1002"/>
      <c r="B491" s="147"/>
      <c r="C491" s="147"/>
      <c r="D491" s="147"/>
      <c r="E491" s="147"/>
    </row>
    <row r="492" spans="1:5">
      <c r="A492" s="1002"/>
      <c r="B492" s="147"/>
      <c r="C492" s="147"/>
      <c r="D492" s="147"/>
      <c r="E492" s="147"/>
    </row>
    <row r="493" spans="1:5">
      <c r="A493" s="1002"/>
      <c r="B493" s="147"/>
      <c r="C493" s="147"/>
      <c r="D493" s="147"/>
      <c r="E493" s="147"/>
    </row>
    <row r="494" spans="1:5">
      <c r="A494" s="1002"/>
      <c r="B494" s="147"/>
      <c r="C494" s="147"/>
      <c r="D494" s="147"/>
      <c r="E494" s="147"/>
    </row>
    <row r="495" spans="1:5">
      <c r="A495" s="1002"/>
      <c r="B495" s="147"/>
      <c r="C495" s="147"/>
      <c r="D495" s="147"/>
      <c r="E495" s="147"/>
    </row>
    <row r="496" spans="1:5">
      <c r="A496" s="1002"/>
      <c r="B496" s="147"/>
      <c r="C496" s="147"/>
      <c r="D496" s="147"/>
      <c r="E496" s="147"/>
    </row>
    <row r="497" spans="1:5">
      <c r="A497" s="1002"/>
      <c r="B497" s="147"/>
      <c r="C497" s="147"/>
      <c r="D497" s="147"/>
      <c r="E497" s="147"/>
    </row>
    <row r="498" spans="1:5">
      <c r="A498" s="1002"/>
      <c r="B498" s="147"/>
      <c r="C498" s="147"/>
      <c r="D498" s="147"/>
      <c r="E498" s="147"/>
    </row>
    <row r="499" spans="1:5">
      <c r="A499" s="1002"/>
      <c r="B499" s="147"/>
      <c r="C499" s="147"/>
      <c r="D499" s="147"/>
      <c r="E499" s="147"/>
    </row>
    <row r="500" spans="1:5">
      <c r="A500" s="1002"/>
      <c r="B500" s="147"/>
      <c r="C500" s="147"/>
      <c r="D500" s="147"/>
      <c r="E500" s="147"/>
    </row>
    <row r="501" spans="1:5">
      <c r="A501" s="1002"/>
      <c r="B501" s="147"/>
      <c r="C501" s="147"/>
      <c r="D501" s="147"/>
      <c r="E501" s="147"/>
    </row>
    <row r="502" spans="1:5">
      <c r="A502" s="1002"/>
      <c r="B502" s="147"/>
      <c r="C502" s="147"/>
      <c r="D502" s="147"/>
      <c r="E502" s="147"/>
    </row>
    <row r="503" spans="1:5">
      <c r="A503" s="1002"/>
      <c r="B503" s="147"/>
      <c r="C503" s="147"/>
      <c r="D503" s="147"/>
      <c r="E503" s="147"/>
    </row>
    <row r="504" spans="1:5">
      <c r="A504" s="1002"/>
      <c r="B504" s="147"/>
      <c r="C504" s="147"/>
      <c r="D504" s="147"/>
      <c r="E504" s="147"/>
    </row>
    <row r="505" spans="1:5">
      <c r="A505" s="1002"/>
      <c r="B505" s="147"/>
      <c r="C505" s="147"/>
      <c r="D505" s="147"/>
      <c r="E505" s="147"/>
    </row>
    <row r="506" spans="1:5">
      <c r="A506" s="1002"/>
      <c r="B506" s="147"/>
      <c r="C506" s="147"/>
      <c r="D506" s="147"/>
      <c r="E506" s="147"/>
    </row>
    <row r="507" spans="1:5">
      <c r="A507" s="1002"/>
      <c r="B507" s="147"/>
      <c r="C507" s="147"/>
      <c r="D507" s="147"/>
      <c r="E507" s="147"/>
    </row>
    <row r="508" spans="1:5">
      <c r="A508" s="1002"/>
      <c r="B508" s="147"/>
      <c r="C508" s="147"/>
      <c r="D508" s="147"/>
      <c r="E508" s="147"/>
    </row>
    <row r="509" spans="1:5">
      <c r="A509" s="1002"/>
      <c r="B509" s="147"/>
      <c r="C509" s="147"/>
      <c r="D509" s="147"/>
      <c r="E509" s="147"/>
    </row>
    <row r="510" spans="1:5">
      <c r="A510" s="1002"/>
      <c r="B510" s="147"/>
      <c r="C510" s="147"/>
      <c r="D510" s="147"/>
      <c r="E510" s="147"/>
    </row>
    <row r="511" spans="1:5">
      <c r="A511" s="1002"/>
      <c r="B511" s="147"/>
      <c r="C511" s="147"/>
      <c r="D511" s="147"/>
      <c r="E511" s="147"/>
    </row>
    <row r="512" spans="1:5">
      <c r="A512" s="1002"/>
      <c r="B512" s="147"/>
      <c r="C512" s="147"/>
      <c r="D512" s="147"/>
      <c r="E512" s="147"/>
    </row>
    <row r="513" spans="1:5">
      <c r="A513" s="1002"/>
      <c r="B513" s="147"/>
      <c r="C513" s="147"/>
      <c r="D513" s="147"/>
      <c r="E513" s="147"/>
    </row>
    <row r="514" spans="1:5">
      <c r="A514" s="1002"/>
      <c r="B514" s="147"/>
      <c r="C514" s="147"/>
      <c r="D514" s="147"/>
      <c r="E514" s="147"/>
    </row>
    <row r="515" spans="1:5">
      <c r="A515" s="1002"/>
      <c r="B515" s="147"/>
      <c r="C515" s="147"/>
      <c r="D515" s="147"/>
      <c r="E515" s="147"/>
    </row>
    <row r="516" spans="1:5">
      <c r="A516" s="1002"/>
      <c r="B516" s="147"/>
      <c r="C516" s="147"/>
      <c r="D516" s="147"/>
      <c r="E516" s="147"/>
    </row>
    <row r="517" spans="1:5">
      <c r="A517" s="1002"/>
      <c r="B517" s="147"/>
      <c r="C517" s="147"/>
      <c r="D517" s="147"/>
      <c r="E517" s="147"/>
    </row>
    <row r="518" spans="1:5">
      <c r="A518" s="1002"/>
      <c r="B518" s="147"/>
      <c r="C518" s="147"/>
      <c r="D518" s="147"/>
      <c r="E518" s="147"/>
    </row>
    <row r="519" spans="1:5">
      <c r="A519" s="1002"/>
      <c r="B519" s="147"/>
      <c r="C519" s="147"/>
      <c r="D519" s="147"/>
      <c r="E519" s="147"/>
    </row>
    <row r="520" spans="1:5">
      <c r="A520" s="1002"/>
      <c r="B520" s="147"/>
      <c r="C520" s="147"/>
      <c r="D520" s="147"/>
      <c r="E520" s="147"/>
    </row>
    <row r="521" spans="1:5">
      <c r="A521" s="1002"/>
      <c r="B521" s="147"/>
      <c r="C521" s="147"/>
      <c r="D521" s="147"/>
      <c r="E521" s="147"/>
    </row>
    <row r="522" spans="1:5">
      <c r="A522" s="1002"/>
      <c r="B522" s="147"/>
      <c r="C522" s="147"/>
      <c r="D522" s="147"/>
      <c r="E522" s="147"/>
    </row>
    <row r="523" spans="1:5">
      <c r="A523" s="1002"/>
      <c r="B523" s="147"/>
      <c r="C523" s="147"/>
      <c r="D523" s="147"/>
      <c r="E523" s="147"/>
    </row>
    <row r="524" spans="1:5">
      <c r="A524" s="1002"/>
      <c r="B524" s="147"/>
      <c r="C524" s="147"/>
      <c r="D524" s="147"/>
      <c r="E524" s="147"/>
    </row>
    <row r="525" spans="1:5">
      <c r="A525" s="1002"/>
      <c r="B525" s="147"/>
      <c r="C525" s="147"/>
      <c r="D525" s="147"/>
      <c r="E525" s="147"/>
    </row>
    <row r="526" spans="1:5">
      <c r="A526" s="1002"/>
      <c r="B526" s="147"/>
      <c r="C526" s="147"/>
      <c r="D526" s="147"/>
      <c r="E526" s="147"/>
    </row>
    <row r="527" spans="1:5">
      <c r="A527" s="1002"/>
      <c r="B527" s="147"/>
      <c r="C527" s="147"/>
      <c r="D527" s="147"/>
      <c r="E527" s="147"/>
    </row>
    <row r="528" spans="1:5">
      <c r="A528" s="1002"/>
      <c r="B528" s="147"/>
      <c r="C528" s="147"/>
      <c r="D528" s="147"/>
      <c r="E528" s="147"/>
    </row>
    <row r="529" spans="1:5">
      <c r="A529" s="1002"/>
      <c r="B529" s="147"/>
      <c r="C529" s="147"/>
      <c r="D529" s="147"/>
      <c r="E529" s="147"/>
    </row>
    <row r="530" spans="1:5">
      <c r="A530" s="1002"/>
      <c r="B530" s="147"/>
      <c r="C530" s="147"/>
      <c r="D530" s="147"/>
      <c r="E530" s="147"/>
    </row>
    <row r="531" spans="1:5">
      <c r="A531" s="1002"/>
      <c r="B531" s="147"/>
      <c r="C531" s="147"/>
      <c r="D531" s="147"/>
      <c r="E531" s="147"/>
    </row>
    <row r="532" spans="1:5">
      <c r="A532" s="1002"/>
      <c r="B532" s="147"/>
      <c r="C532" s="147"/>
      <c r="D532" s="147"/>
      <c r="E532" s="147"/>
    </row>
    <row r="533" spans="1:5">
      <c r="A533" s="1002"/>
      <c r="B533" s="147"/>
      <c r="C533" s="147"/>
      <c r="D533" s="147"/>
      <c r="E533" s="147"/>
    </row>
    <row r="534" spans="1:5">
      <c r="A534" s="1002"/>
      <c r="B534" s="147"/>
      <c r="C534" s="147"/>
      <c r="D534" s="147"/>
      <c r="E534" s="147"/>
    </row>
    <row r="535" spans="1:5">
      <c r="A535" s="1002"/>
      <c r="B535" s="147"/>
      <c r="C535" s="147"/>
      <c r="D535" s="147"/>
      <c r="E535" s="147"/>
    </row>
    <row r="536" spans="1:5">
      <c r="A536" s="1002"/>
      <c r="B536" s="147"/>
      <c r="C536" s="147"/>
      <c r="D536" s="147"/>
      <c r="E536" s="147"/>
    </row>
    <row r="537" spans="1:5">
      <c r="A537" s="1002"/>
      <c r="B537" s="147"/>
      <c r="C537" s="147"/>
      <c r="D537" s="147"/>
      <c r="E537" s="147"/>
    </row>
    <row r="538" spans="1:5">
      <c r="A538" s="1002"/>
      <c r="B538" s="147"/>
      <c r="C538" s="147"/>
      <c r="D538" s="147"/>
      <c r="E538" s="147"/>
    </row>
    <row r="539" spans="1:5">
      <c r="A539" s="1002"/>
      <c r="B539" s="147"/>
      <c r="C539" s="147"/>
      <c r="D539" s="147"/>
      <c r="E539" s="147"/>
    </row>
    <row r="540" spans="1:5">
      <c r="A540" s="1002"/>
      <c r="B540" s="147"/>
      <c r="C540" s="147"/>
      <c r="D540" s="147"/>
      <c r="E540" s="147"/>
    </row>
    <row r="541" spans="1:5">
      <c r="A541" s="1002"/>
      <c r="B541" s="147"/>
      <c r="C541" s="147"/>
      <c r="D541" s="147"/>
      <c r="E541" s="147"/>
    </row>
    <row r="542" spans="1:5">
      <c r="A542" s="1002"/>
      <c r="B542" s="147"/>
      <c r="C542" s="147"/>
      <c r="D542" s="147"/>
      <c r="E542" s="147"/>
    </row>
    <row r="543" spans="1:5">
      <c r="A543" s="1002"/>
      <c r="B543" s="147"/>
      <c r="C543" s="147"/>
      <c r="D543" s="147"/>
      <c r="E543" s="147"/>
    </row>
    <row r="544" spans="1:5">
      <c r="A544" s="1002"/>
      <c r="B544" s="147"/>
      <c r="C544" s="147"/>
      <c r="D544" s="147"/>
      <c r="E544" s="147"/>
    </row>
    <row r="545" spans="1:5">
      <c r="A545" s="1002"/>
      <c r="B545" s="147"/>
      <c r="C545" s="147"/>
      <c r="D545" s="147"/>
      <c r="E545" s="147"/>
    </row>
    <row r="546" spans="1:5">
      <c r="A546" s="1002"/>
      <c r="B546" s="147"/>
      <c r="C546" s="147"/>
      <c r="D546" s="147"/>
      <c r="E546" s="147"/>
    </row>
    <row r="547" spans="1:5">
      <c r="A547" s="1002"/>
      <c r="B547" s="147"/>
      <c r="C547" s="147"/>
      <c r="D547" s="147"/>
      <c r="E547" s="147"/>
    </row>
    <row r="548" spans="1:5">
      <c r="A548" s="1002"/>
      <c r="B548" s="147"/>
      <c r="C548" s="147"/>
      <c r="D548" s="147"/>
      <c r="E548" s="147"/>
    </row>
    <row r="549" spans="1:5">
      <c r="A549" s="1002"/>
      <c r="B549" s="147"/>
      <c r="C549" s="147"/>
      <c r="D549" s="147"/>
      <c r="E549" s="147"/>
    </row>
    <row r="550" spans="1:5">
      <c r="A550" s="1002"/>
      <c r="B550" s="147"/>
      <c r="C550" s="147"/>
      <c r="D550" s="147"/>
      <c r="E550" s="147"/>
    </row>
    <row r="551" spans="1:5">
      <c r="A551" s="1002"/>
      <c r="B551" s="147"/>
      <c r="C551" s="147"/>
      <c r="D551" s="147"/>
      <c r="E551" s="147"/>
    </row>
    <row r="552" spans="1:5">
      <c r="A552" s="1002"/>
      <c r="B552" s="147"/>
      <c r="C552" s="147"/>
      <c r="D552" s="147"/>
      <c r="E552" s="147"/>
    </row>
    <row r="553" spans="1:5">
      <c r="A553" s="1002"/>
      <c r="B553" s="147"/>
      <c r="C553" s="147"/>
      <c r="D553" s="147"/>
      <c r="E553" s="147"/>
    </row>
    <row r="554" spans="1:5">
      <c r="A554" s="1002"/>
      <c r="B554" s="147"/>
      <c r="C554" s="147"/>
      <c r="D554" s="147"/>
      <c r="E554" s="147"/>
    </row>
    <row r="555" spans="1:5">
      <c r="A555" s="1002"/>
      <c r="B555" s="147"/>
      <c r="C555" s="147"/>
      <c r="D555" s="147"/>
      <c r="E555" s="147"/>
    </row>
    <row r="556" spans="1:5">
      <c r="A556" s="1002"/>
      <c r="B556" s="147"/>
      <c r="C556" s="147"/>
      <c r="D556" s="147"/>
      <c r="E556" s="147"/>
    </row>
    <row r="557" spans="1:5">
      <c r="A557" s="1002"/>
      <c r="B557" s="147"/>
      <c r="C557" s="147"/>
      <c r="D557" s="147"/>
      <c r="E557" s="147"/>
    </row>
    <row r="558" spans="1:5">
      <c r="A558" s="1002"/>
      <c r="B558" s="147"/>
      <c r="C558" s="147"/>
      <c r="D558" s="147"/>
      <c r="E558" s="147"/>
    </row>
    <row r="559" spans="1:5">
      <c r="A559" s="1002"/>
      <c r="B559" s="147"/>
      <c r="C559" s="147"/>
      <c r="D559" s="147"/>
      <c r="E559" s="147"/>
    </row>
    <row r="560" spans="1:5">
      <c r="A560" s="1002"/>
      <c r="B560" s="147"/>
      <c r="C560" s="147"/>
      <c r="D560" s="147"/>
      <c r="E560" s="147"/>
    </row>
    <row r="561" spans="1:5">
      <c r="A561" s="1002"/>
      <c r="B561" s="147"/>
      <c r="C561" s="147"/>
      <c r="D561" s="147"/>
      <c r="E561" s="147"/>
    </row>
    <row r="562" spans="1:5">
      <c r="A562" s="1002"/>
      <c r="B562" s="147"/>
      <c r="C562" s="147"/>
      <c r="D562" s="147"/>
      <c r="E562" s="147"/>
    </row>
    <row r="563" spans="1:5">
      <c r="A563" s="1002"/>
      <c r="B563" s="147"/>
      <c r="C563" s="147"/>
      <c r="D563" s="147"/>
      <c r="E563" s="147"/>
    </row>
    <row r="564" spans="1:5">
      <c r="A564" s="1002"/>
      <c r="B564" s="147"/>
      <c r="C564" s="147"/>
      <c r="D564" s="147"/>
      <c r="E564" s="147"/>
    </row>
    <row r="565" spans="1:5">
      <c r="A565" s="1002"/>
      <c r="B565" s="147"/>
      <c r="C565" s="147"/>
      <c r="D565" s="147"/>
      <c r="E565" s="147"/>
    </row>
    <row r="566" spans="1:5">
      <c r="A566" s="1002"/>
      <c r="B566" s="147"/>
      <c r="C566" s="147"/>
      <c r="D566" s="147"/>
      <c r="E566" s="147"/>
    </row>
    <row r="567" spans="1:5">
      <c r="A567" s="1002"/>
      <c r="B567" s="147"/>
      <c r="C567" s="147"/>
      <c r="D567" s="147"/>
      <c r="E567" s="147"/>
    </row>
    <row r="568" spans="1:5">
      <c r="A568" s="1002"/>
      <c r="B568" s="147"/>
      <c r="C568" s="147"/>
      <c r="D568" s="147"/>
      <c r="E568" s="147"/>
    </row>
    <row r="569" spans="1:5">
      <c r="A569" s="1002"/>
      <c r="B569" s="147"/>
      <c r="C569" s="147"/>
      <c r="D569" s="147"/>
      <c r="E569" s="147"/>
    </row>
    <row r="570" spans="1:5">
      <c r="A570" s="1002"/>
      <c r="B570" s="147"/>
      <c r="C570" s="147"/>
      <c r="D570" s="147"/>
      <c r="E570" s="147"/>
    </row>
    <row r="571" spans="1:5">
      <c r="A571" s="1002"/>
      <c r="B571" s="147"/>
      <c r="C571" s="147"/>
      <c r="D571" s="147"/>
      <c r="E571" s="147"/>
    </row>
    <row r="572" spans="1:5">
      <c r="A572" s="1002"/>
      <c r="B572" s="147"/>
      <c r="C572" s="147"/>
      <c r="D572" s="147"/>
      <c r="E572" s="147"/>
    </row>
    <row r="573" spans="1:5">
      <c r="A573" s="1002"/>
      <c r="B573" s="147"/>
      <c r="C573" s="147"/>
      <c r="D573" s="147"/>
      <c r="E573" s="147"/>
    </row>
    <row r="574" spans="1:5">
      <c r="A574" s="1002"/>
      <c r="B574" s="147"/>
      <c r="C574" s="147"/>
      <c r="D574" s="147"/>
      <c r="E574" s="147"/>
    </row>
    <row r="575" spans="1:5">
      <c r="A575" s="1002"/>
      <c r="B575" s="147"/>
      <c r="C575" s="147"/>
      <c r="D575" s="147"/>
      <c r="E575" s="147"/>
    </row>
    <row r="576" spans="1:5">
      <c r="A576" s="1002"/>
      <c r="B576" s="147"/>
      <c r="C576" s="147"/>
      <c r="D576" s="147"/>
      <c r="E576" s="147"/>
    </row>
    <row r="577" spans="1:5">
      <c r="A577" s="1002"/>
      <c r="B577" s="147"/>
      <c r="C577" s="147"/>
      <c r="D577" s="147"/>
      <c r="E577" s="147"/>
    </row>
    <row r="578" spans="1:5">
      <c r="A578" s="1002"/>
      <c r="B578" s="147"/>
      <c r="C578" s="147"/>
      <c r="D578" s="147"/>
      <c r="E578" s="147"/>
    </row>
    <row r="579" spans="1:5">
      <c r="A579" s="1002"/>
      <c r="B579" s="147"/>
      <c r="C579" s="147"/>
      <c r="D579" s="147"/>
      <c r="E579" s="147"/>
    </row>
    <row r="580" spans="1:5">
      <c r="A580" s="1002"/>
      <c r="B580" s="147"/>
      <c r="C580" s="147"/>
      <c r="D580" s="147"/>
      <c r="E580" s="147"/>
    </row>
    <row r="581" spans="1:5">
      <c r="A581" s="1002"/>
      <c r="B581" s="147"/>
      <c r="C581" s="147"/>
      <c r="D581" s="147"/>
      <c r="E581" s="147"/>
    </row>
    <row r="582" spans="1:5">
      <c r="A582" s="1002"/>
      <c r="B582" s="147"/>
      <c r="C582" s="147"/>
      <c r="D582" s="147"/>
      <c r="E582" s="147"/>
    </row>
    <row r="583" spans="1:5">
      <c r="A583" s="1002"/>
      <c r="B583" s="147"/>
      <c r="C583" s="147"/>
      <c r="D583" s="147"/>
      <c r="E583" s="147"/>
    </row>
    <row r="584" spans="1:5">
      <c r="A584" s="1002"/>
      <c r="B584" s="147"/>
      <c r="C584" s="147"/>
      <c r="D584" s="147"/>
      <c r="E584" s="147"/>
    </row>
    <row r="585" spans="1:5">
      <c r="A585" s="1002"/>
      <c r="B585" s="147"/>
      <c r="C585" s="147"/>
      <c r="D585" s="147"/>
      <c r="E585" s="147"/>
    </row>
    <row r="586" spans="1:5">
      <c r="A586" s="1002"/>
      <c r="B586" s="147"/>
      <c r="C586" s="147"/>
      <c r="D586" s="147"/>
      <c r="E586" s="147"/>
    </row>
    <row r="587" spans="1:5">
      <c r="A587" s="1002"/>
      <c r="B587" s="147"/>
      <c r="C587" s="147"/>
      <c r="D587" s="147"/>
      <c r="E587" s="147"/>
    </row>
    <row r="588" spans="1:5">
      <c r="A588" s="1002"/>
      <c r="B588" s="147"/>
      <c r="C588" s="147"/>
      <c r="D588" s="147"/>
      <c r="E588" s="147"/>
    </row>
    <row r="589" spans="1:5">
      <c r="A589" s="1002"/>
      <c r="B589" s="147"/>
      <c r="C589" s="147"/>
      <c r="D589" s="147"/>
      <c r="E589" s="147"/>
    </row>
    <row r="590" spans="1:5">
      <c r="A590" s="1002"/>
      <c r="B590" s="147"/>
      <c r="C590" s="147"/>
      <c r="D590" s="147"/>
      <c r="E590" s="147"/>
    </row>
    <row r="591" spans="1:5">
      <c r="A591" s="1002"/>
      <c r="B591" s="147"/>
      <c r="C591" s="147"/>
      <c r="D591" s="147"/>
      <c r="E591" s="147"/>
    </row>
    <row r="592" spans="1:5">
      <c r="A592" s="1002"/>
      <c r="B592" s="147"/>
      <c r="C592" s="147"/>
      <c r="D592" s="147"/>
      <c r="E592" s="147"/>
    </row>
    <row r="593" spans="1:5">
      <c r="A593" s="1002"/>
      <c r="B593" s="147"/>
      <c r="C593" s="147"/>
      <c r="D593" s="147"/>
      <c r="E593" s="147"/>
    </row>
    <row r="594" spans="1:5">
      <c r="A594" s="1002"/>
      <c r="B594" s="147"/>
      <c r="C594" s="147"/>
      <c r="D594" s="147"/>
      <c r="E594" s="147"/>
    </row>
    <row r="595" spans="1:5">
      <c r="A595" s="1002"/>
      <c r="B595" s="147"/>
      <c r="C595" s="147"/>
      <c r="D595" s="147"/>
      <c r="E595" s="147"/>
    </row>
    <row r="596" spans="1:5">
      <c r="A596" s="1002"/>
      <c r="B596" s="147"/>
      <c r="C596" s="147"/>
      <c r="D596" s="147"/>
      <c r="E596" s="147"/>
    </row>
    <row r="597" spans="1:5">
      <c r="A597" s="1002"/>
      <c r="B597" s="147"/>
      <c r="C597" s="147"/>
      <c r="D597" s="147"/>
      <c r="E597" s="147"/>
    </row>
    <row r="598" spans="1:5">
      <c r="A598" s="1002"/>
      <c r="B598" s="147"/>
      <c r="C598" s="147"/>
      <c r="D598" s="147"/>
      <c r="E598" s="147"/>
    </row>
    <row r="599" spans="1:5">
      <c r="A599" s="1002"/>
      <c r="B599" s="147"/>
      <c r="C599" s="147"/>
      <c r="D599" s="147"/>
      <c r="E599" s="147"/>
    </row>
    <row r="600" spans="1:5">
      <c r="A600" s="1002"/>
      <c r="B600" s="147"/>
      <c r="C600" s="147"/>
      <c r="D600" s="147"/>
      <c r="E600" s="147"/>
    </row>
    <row r="601" spans="1:5" ht="15.75">
      <c r="A601" s="982"/>
    </row>
    <row r="602" spans="1:5" ht="15.75">
      <c r="A602" s="982"/>
    </row>
    <row r="603" spans="1:5" ht="15.75">
      <c r="A603" s="982"/>
    </row>
    <row r="604" spans="1:5" ht="15.75">
      <c r="A604" s="982"/>
    </row>
    <row r="605" spans="1:5" ht="15.75">
      <c r="A605" s="982"/>
    </row>
    <row r="606" spans="1:5" ht="15.75">
      <c r="A606" s="982"/>
    </row>
    <row r="607" spans="1:5" ht="15.75">
      <c r="A607" s="982"/>
    </row>
    <row r="608" spans="1:5" ht="15.75">
      <c r="A608" s="982"/>
    </row>
    <row r="609" spans="1:1" ht="15.75">
      <c r="A609" s="982"/>
    </row>
    <row r="610" spans="1:1" ht="15.75">
      <c r="A610" s="982"/>
    </row>
    <row r="611" spans="1:1" ht="15.75">
      <c r="A611" s="982"/>
    </row>
    <row r="612" spans="1:1" ht="15.75">
      <c r="A612" s="982"/>
    </row>
    <row r="613" spans="1:1" ht="15.75">
      <c r="A613" s="982"/>
    </row>
    <row r="614" spans="1:1" ht="15.75">
      <c r="A614" s="982"/>
    </row>
    <row r="615" spans="1:1" ht="15.75">
      <c r="A615" s="982"/>
    </row>
    <row r="616" spans="1:1" ht="15.75">
      <c r="A616" s="982"/>
    </row>
    <row r="617" spans="1:1" ht="15.75">
      <c r="A617" s="982"/>
    </row>
    <row r="618" spans="1:1" ht="15.75">
      <c r="A618" s="982"/>
    </row>
    <row r="619" spans="1:1" ht="15.75">
      <c r="A619" s="982"/>
    </row>
    <row r="620" spans="1:1" ht="15.75">
      <c r="A620" s="982"/>
    </row>
    <row r="621" spans="1:1" ht="15.75">
      <c r="A621" s="982"/>
    </row>
    <row r="622" spans="1:1" ht="15.75">
      <c r="A622" s="982"/>
    </row>
    <row r="623" spans="1:1" ht="15.75">
      <c r="A623" s="982"/>
    </row>
    <row r="624" spans="1:1" ht="15.75">
      <c r="A624" s="982"/>
    </row>
    <row r="625" spans="1:1" ht="15.75">
      <c r="A625" s="982"/>
    </row>
    <row r="626" spans="1:1" ht="15.75">
      <c r="A626" s="982"/>
    </row>
    <row r="627" spans="1:1" ht="15.75">
      <c r="A627" s="982"/>
    </row>
    <row r="628" spans="1:1" ht="15.75">
      <c r="A628" s="982"/>
    </row>
    <row r="629" spans="1:1" ht="15.75">
      <c r="A629" s="982"/>
    </row>
    <row r="630" spans="1:1" ht="15.75">
      <c r="A630" s="982"/>
    </row>
    <row r="631" spans="1:1" ht="15.75">
      <c r="A631" s="982"/>
    </row>
    <row r="632" spans="1:1" ht="15.75">
      <c r="A632" s="982"/>
    </row>
    <row r="633" spans="1:1" ht="15.75">
      <c r="A633" s="982"/>
    </row>
    <row r="634" spans="1:1" ht="15.75">
      <c r="A634" s="982"/>
    </row>
    <row r="635" spans="1:1" ht="15.75">
      <c r="A635" s="982"/>
    </row>
    <row r="636" spans="1:1" ht="15.75">
      <c r="A636" s="982"/>
    </row>
    <row r="637" spans="1:1" ht="15.75">
      <c r="A637" s="982"/>
    </row>
    <row r="638" spans="1:1" ht="15.75">
      <c r="A638" s="982"/>
    </row>
    <row r="639" spans="1:1" ht="15.75">
      <c r="A639" s="982"/>
    </row>
    <row r="640" spans="1:1" ht="15.75">
      <c r="A640" s="982"/>
    </row>
    <row r="641" spans="1:1" ht="15.75">
      <c r="A641" s="982"/>
    </row>
    <row r="642" spans="1:1" ht="15.75">
      <c r="A642" s="982"/>
    </row>
    <row r="643" spans="1:1" ht="15.75">
      <c r="A643" s="982"/>
    </row>
    <row r="644" spans="1:1" ht="15.75">
      <c r="A644" s="982"/>
    </row>
    <row r="645" spans="1:1" ht="15.75">
      <c r="A645" s="982"/>
    </row>
    <row r="646" spans="1:1" ht="15.75">
      <c r="A646" s="982"/>
    </row>
    <row r="647" spans="1:1" ht="15.75">
      <c r="A647" s="982"/>
    </row>
    <row r="648" spans="1:1" ht="15.75">
      <c r="A648" s="982"/>
    </row>
    <row r="649" spans="1:1" ht="15.75">
      <c r="A649" s="982"/>
    </row>
  </sheetData>
  <mergeCells count="4">
    <mergeCell ref="A2:E2"/>
    <mergeCell ref="A3:E3"/>
    <mergeCell ref="A4:E4"/>
    <mergeCell ref="A5:E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G19" sqref="G19"/>
    </sheetView>
  </sheetViews>
  <sheetFormatPr defaultColWidth="9.140625" defaultRowHeight="15"/>
  <cols>
    <col min="1" max="1" width="77.28515625" style="173" customWidth="1"/>
    <col min="2" max="5" width="9.28515625" style="864" customWidth="1"/>
    <col min="6" max="6" width="2.85546875" style="269" customWidth="1"/>
    <col min="7" max="256" width="9.140625" style="864"/>
    <col min="257" max="257" width="77.28515625" style="864" customWidth="1"/>
    <col min="258" max="261" width="9.28515625" style="864" customWidth="1"/>
    <col min="262" max="262" width="2.85546875" style="864" customWidth="1"/>
    <col min="263" max="512" width="9.140625" style="864"/>
    <col min="513" max="513" width="77.28515625" style="864" customWidth="1"/>
    <col min="514" max="517" width="9.28515625" style="864" customWidth="1"/>
    <col min="518" max="518" width="2.85546875" style="864" customWidth="1"/>
    <col min="519" max="768" width="9.140625" style="864"/>
    <col min="769" max="769" width="77.28515625" style="864" customWidth="1"/>
    <col min="770" max="773" width="9.28515625" style="864" customWidth="1"/>
    <col min="774" max="774" width="2.85546875" style="864" customWidth="1"/>
    <col min="775" max="1024" width="9.140625" style="864"/>
    <col min="1025" max="1025" width="77.28515625" style="864" customWidth="1"/>
    <col min="1026" max="1029" width="9.28515625" style="864" customWidth="1"/>
    <col min="1030" max="1030" width="2.85546875" style="864" customWidth="1"/>
    <col min="1031" max="1280" width="9.140625" style="864"/>
    <col min="1281" max="1281" width="77.28515625" style="864" customWidth="1"/>
    <col min="1282" max="1285" width="9.28515625" style="864" customWidth="1"/>
    <col min="1286" max="1286" width="2.85546875" style="864" customWidth="1"/>
    <col min="1287" max="1536" width="9.140625" style="864"/>
    <col min="1537" max="1537" width="77.28515625" style="864" customWidth="1"/>
    <col min="1538" max="1541" width="9.28515625" style="864" customWidth="1"/>
    <col min="1542" max="1542" width="2.85546875" style="864" customWidth="1"/>
    <col min="1543" max="1792" width="9.140625" style="864"/>
    <col min="1793" max="1793" width="77.28515625" style="864" customWidth="1"/>
    <col min="1794" max="1797" width="9.28515625" style="864" customWidth="1"/>
    <col min="1798" max="1798" width="2.85546875" style="864" customWidth="1"/>
    <col min="1799" max="2048" width="9.140625" style="864"/>
    <col min="2049" max="2049" width="77.28515625" style="864" customWidth="1"/>
    <col min="2050" max="2053" width="9.28515625" style="864" customWidth="1"/>
    <col min="2054" max="2054" width="2.85546875" style="864" customWidth="1"/>
    <col min="2055" max="2304" width="9.140625" style="864"/>
    <col min="2305" max="2305" width="77.28515625" style="864" customWidth="1"/>
    <col min="2306" max="2309" width="9.28515625" style="864" customWidth="1"/>
    <col min="2310" max="2310" width="2.85546875" style="864" customWidth="1"/>
    <col min="2311" max="2560" width="9.140625" style="864"/>
    <col min="2561" max="2561" width="77.28515625" style="864" customWidth="1"/>
    <col min="2562" max="2565" width="9.28515625" style="864" customWidth="1"/>
    <col min="2566" max="2566" width="2.85546875" style="864" customWidth="1"/>
    <col min="2567" max="2816" width="9.140625" style="864"/>
    <col min="2817" max="2817" width="77.28515625" style="864" customWidth="1"/>
    <col min="2818" max="2821" width="9.28515625" style="864" customWidth="1"/>
    <col min="2822" max="2822" width="2.85546875" style="864" customWidth="1"/>
    <col min="2823" max="3072" width="9.140625" style="864"/>
    <col min="3073" max="3073" width="77.28515625" style="864" customWidth="1"/>
    <col min="3074" max="3077" width="9.28515625" style="864" customWidth="1"/>
    <col min="3078" max="3078" width="2.85546875" style="864" customWidth="1"/>
    <col min="3079" max="3328" width="9.140625" style="864"/>
    <col min="3329" max="3329" width="77.28515625" style="864" customWidth="1"/>
    <col min="3330" max="3333" width="9.28515625" style="864" customWidth="1"/>
    <col min="3334" max="3334" width="2.85546875" style="864" customWidth="1"/>
    <col min="3335" max="3584" width="9.140625" style="864"/>
    <col min="3585" max="3585" width="77.28515625" style="864" customWidth="1"/>
    <col min="3586" max="3589" width="9.28515625" style="864" customWidth="1"/>
    <col min="3590" max="3590" width="2.85546875" style="864" customWidth="1"/>
    <col min="3591" max="3840" width="9.140625" style="864"/>
    <col min="3841" max="3841" width="77.28515625" style="864" customWidth="1"/>
    <col min="3842" max="3845" width="9.28515625" style="864" customWidth="1"/>
    <col min="3846" max="3846" width="2.85546875" style="864" customWidth="1"/>
    <col min="3847" max="4096" width="9.140625" style="864"/>
    <col min="4097" max="4097" width="77.28515625" style="864" customWidth="1"/>
    <col min="4098" max="4101" width="9.28515625" style="864" customWidth="1"/>
    <col min="4102" max="4102" width="2.85546875" style="864" customWidth="1"/>
    <col min="4103" max="4352" width="9.140625" style="864"/>
    <col min="4353" max="4353" width="77.28515625" style="864" customWidth="1"/>
    <col min="4354" max="4357" width="9.28515625" style="864" customWidth="1"/>
    <col min="4358" max="4358" width="2.85546875" style="864" customWidth="1"/>
    <col min="4359" max="4608" width="9.140625" style="864"/>
    <col min="4609" max="4609" width="77.28515625" style="864" customWidth="1"/>
    <col min="4610" max="4613" width="9.28515625" style="864" customWidth="1"/>
    <col min="4614" max="4614" width="2.85546875" style="864" customWidth="1"/>
    <col min="4615" max="4864" width="9.140625" style="864"/>
    <col min="4865" max="4865" width="77.28515625" style="864" customWidth="1"/>
    <col min="4866" max="4869" width="9.28515625" style="864" customWidth="1"/>
    <col min="4870" max="4870" width="2.85546875" style="864" customWidth="1"/>
    <col min="4871" max="5120" width="9.140625" style="864"/>
    <col min="5121" max="5121" width="77.28515625" style="864" customWidth="1"/>
    <col min="5122" max="5125" width="9.28515625" style="864" customWidth="1"/>
    <col min="5126" max="5126" width="2.85546875" style="864" customWidth="1"/>
    <col min="5127" max="5376" width="9.140625" style="864"/>
    <col min="5377" max="5377" width="77.28515625" style="864" customWidth="1"/>
    <col min="5378" max="5381" width="9.28515625" style="864" customWidth="1"/>
    <col min="5382" max="5382" width="2.85546875" style="864" customWidth="1"/>
    <col min="5383" max="5632" width="9.140625" style="864"/>
    <col min="5633" max="5633" width="77.28515625" style="864" customWidth="1"/>
    <col min="5634" max="5637" width="9.28515625" style="864" customWidth="1"/>
    <col min="5638" max="5638" width="2.85546875" style="864" customWidth="1"/>
    <col min="5639" max="5888" width="9.140625" style="864"/>
    <col min="5889" max="5889" width="77.28515625" style="864" customWidth="1"/>
    <col min="5890" max="5893" width="9.28515625" style="864" customWidth="1"/>
    <col min="5894" max="5894" width="2.85546875" style="864" customWidth="1"/>
    <col min="5895" max="6144" width="9.140625" style="864"/>
    <col min="6145" max="6145" width="77.28515625" style="864" customWidth="1"/>
    <col min="6146" max="6149" width="9.28515625" style="864" customWidth="1"/>
    <col min="6150" max="6150" width="2.85546875" style="864" customWidth="1"/>
    <col min="6151" max="6400" width="9.140625" style="864"/>
    <col min="6401" max="6401" width="77.28515625" style="864" customWidth="1"/>
    <col min="6402" max="6405" width="9.28515625" style="864" customWidth="1"/>
    <col min="6406" max="6406" width="2.85546875" style="864" customWidth="1"/>
    <col min="6407" max="6656" width="9.140625" style="864"/>
    <col min="6657" max="6657" width="77.28515625" style="864" customWidth="1"/>
    <col min="6658" max="6661" width="9.28515625" style="864" customWidth="1"/>
    <col min="6662" max="6662" width="2.85546875" style="864" customWidth="1"/>
    <col min="6663" max="6912" width="9.140625" style="864"/>
    <col min="6913" max="6913" width="77.28515625" style="864" customWidth="1"/>
    <col min="6914" max="6917" width="9.28515625" style="864" customWidth="1"/>
    <col min="6918" max="6918" width="2.85546875" style="864" customWidth="1"/>
    <col min="6919" max="7168" width="9.140625" style="864"/>
    <col min="7169" max="7169" width="77.28515625" style="864" customWidth="1"/>
    <col min="7170" max="7173" width="9.28515625" style="864" customWidth="1"/>
    <col min="7174" max="7174" width="2.85546875" style="864" customWidth="1"/>
    <col min="7175" max="7424" width="9.140625" style="864"/>
    <col min="7425" max="7425" width="77.28515625" style="864" customWidth="1"/>
    <col min="7426" max="7429" width="9.28515625" style="864" customWidth="1"/>
    <col min="7430" max="7430" width="2.85546875" style="864" customWidth="1"/>
    <col min="7431" max="7680" width="9.140625" style="864"/>
    <col min="7681" max="7681" width="77.28515625" style="864" customWidth="1"/>
    <col min="7682" max="7685" width="9.28515625" style="864" customWidth="1"/>
    <col min="7686" max="7686" width="2.85546875" style="864" customWidth="1"/>
    <col min="7687" max="7936" width="9.140625" style="864"/>
    <col min="7937" max="7937" width="77.28515625" style="864" customWidth="1"/>
    <col min="7938" max="7941" width="9.28515625" style="864" customWidth="1"/>
    <col min="7942" max="7942" width="2.85546875" style="864" customWidth="1"/>
    <col min="7943" max="8192" width="9.140625" style="864"/>
    <col min="8193" max="8193" width="77.28515625" style="864" customWidth="1"/>
    <col min="8194" max="8197" width="9.28515625" style="864" customWidth="1"/>
    <col min="8198" max="8198" width="2.85546875" style="864" customWidth="1"/>
    <col min="8199" max="8448" width="9.140625" style="864"/>
    <col min="8449" max="8449" width="77.28515625" style="864" customWidth="1"/>
    <col min="8450" max="8453" width="9.28515625" style="864" customWidth="1"/>
    <col min="8454" max="8454" width="2.85546875" style="864" customWidth="1"/>
    <col min="8455" max="8704" width="9.140625" style="864"/>
    <col min="8705" max="8705" width="77.28515625" style="864" customWidth="1"/>
    <col min="8706" max="8709" width="9.28515625" style="864" customWidth="1"/>
    <col min="8710" max="8710" width="2.85546875" style="864" customWidth="1"/>
    <col min="8711" max="8960" width="9.140625" style="864"/>
    <col min="8961" max="8961" width="77.28515625" style="864" customWidth="1"/>
    <col min="8962" max="8965" width="9.28515625" style="864" customWidth="1"/>
    <col min="8966" max="8966" width="2.85546875" style="864" customWidth="1"/>
    <col min="8967" max="9216" width="9.140625" style="864"/>
    <col min="9217" max="9217" width="77.28515625" style="864" customWidth="1"/>
    <col min="9218" max="9221" width="9.28515625" style="864" customWidth="1"/>
    <col min="9222" max="9222" width="2.85546875" style="864" customWidth="1"/>
    <col min="9223" max="9472" width="9.140625" style="864"/>
    <col min="9473" max="9473" width="77.28515625" style="864" customWidth="1"/>
    <col min="9474" max="9477" width="9.28515625" style="864" customWidth="1"/>
    <col min="9478" max="9478" width="2.85546875" style="864" customWidth="1"/>
    <col min="9479" max="9728" width="9.140625" style="864"/>
    <col min="9729" max="9729" width="77.28515625" style="864" customWidth="1"/>
    <col min="9730" max="9733" width="9.28515625" style="864" customWidth="1"/>
    <col min="9734" max="9734" width="2.85546875" style="864" customWidth="1"/>
    <col min="9735" max="9984" width="9.140625" style="864"/>
    <col min="9985" max="9985" width="77.28515625" style="864" customWidth="1"/>
    <col min="9986" max="9989" width="9.28515625" style="864" customWidth="1"/>
    <col min="9990" max="9990" width="2.85546875" style="864" customWidth="1"/>
    <col min="9991" max="10240" width="9.140625" style="864"/>
    <col min="10241" max="10241" width="77.28515625" style="864" customWidth="1"/>
    <col min="10242" max="10245" width="9.28515625" style="864" customWidth="1"/>
    <col min="10246" max="10246" width="2.85546875" style="864" customWidth="1"/>
    <col min="10247" max="10496" width="9.140625" style="864"/>
    <col min="10497" max="10497" width="77.28515625" style="864" customWidth="1"/>
    <col min="10498" max="10501" width="9.28515625" style="864" customWidth="1"/>
    <col min="10502" max="10502" width="2.85546875" style="864" customWidth="1"/>
    <col min="10503" max="10752" width="9.140625" style="864"/>
    <col min="10753" max="10753" width="77.28515625" style="864" customWidth="1"/>
    <col min="10754" max="10757" width="9.28515625" style="864" customWidth="1"/>
    <col min="10758" max="10758" width="2.85546875" style="864" customWidth="1"/>
    <col min="10759" max="11008" width="9.140625" style="864"/>
    <col min="11009" max="11009" width="77.28515625" style="864" customWidth="1"/>
    <col min="11010" max="11013" width="9.28515625" style="864" customWidth="1"/>
    <col min="11014" max="11014" width="2.85546875" style="864" customWidth="1"/>
    <col min="11015" max="11264" width="9.140625" style="864"/>
    <col min="11265" max="11265" width="77.28515625" style="864" customWidth="1"/>
    <col min="11266" max="11269" width="9.28515625" style="864" customWidth="1"/>
    <col min="11270" max="11270" width="2.85546875" style="864" customWidth="1"/>
    <col min="11271" max="11520" width="9.140625" style="864"/>
    <col min="11521" max="11521" width="77.28515625" style="864" customWidth="1"/>
    <col min="11522" max="11525" width="9.28515625" style="864" customWidth="1"/>
    <col min="11526" max="11526" width="2.85546875" style="864" customWidth="1"/>
    <col min="11527" max="11776" width="9.140625" style="864"/>
    <col min="11777" max="11777" width="77.28515625" style="864" customWidth="1"/>
    <col min="11778" max="11781" width="9.28515625" style="864" customWidth="1"/>
    <col min="11782" max="11782" width="2.85546875" style="864" customWidth="1"/>
    <col min="11783" max="12032" width="9.140625" style="864"/>
    <col min="12033" max="12033" width="77.28515625" style="864" customWidth="1"/>
    <col min="12034" max="12037" width="9.28515625" style="864" customWidth="1"/>
    <col min="12038" max="12038" width="2.85546875" style="864" customWidth="1"/>
    <col min="12039" max="12288" width="9.140625" style="864"/>
    <col min="12289" max="12289" width="77.28515625" style="864" customWidth="1"/>
    <col min="12290" max="12293" width="9.28515625" style="864" customWidth="1"/>
    <col min="12294" max="12294" width="2.85546875" style="864" customWidth="1"/>
    <col min="12295" max="12544" width="9.140625" style="864"/>
    <col min="12545" max="12545" width="77.28515625" style="864" customWidth="1"/>
    <col min="12546" max="12549" width="9.28515625" style="864" customWidth="1"/>
    <col min="12550" max="12550" width="2.85546875" style="864" customWidth="1"/>
    <col min="12551" max="12800" width="9.140625" style="864"/>
    <col min="12801" max="12801" width="77.28515625" style="864" customWidth="1"/>
    <col min="12802" max="12805" width="9.28515625" style="864" customWidth="1"/>
    <col min="12806" max="12806" width="2.85546875" style="864" customWidth="1"/>
    <col min="12807" max="13056" width="9.140625" style="864"/>
    <col min="13057" max="13057" width="77.28515625" style="864" customWidth="1"/>
    <col min="13058" max="13061" width="9.28515625" style="864" customWidth="1"/>
    <col min="13062" max="13062" width="2.85546875" style="864" customWidth="1"/>
    <col min="13063" max="13312" width="9.140625" style="864"/>
    <col min="13313" max="13313" width="77.28515625" style="864" customWidth="1"/>
    <col min="13314" max="13317" width="9.28515625" style="864" customWidth="1"/>
    <col min="13318" max="13318" width="2.85546875" style="864" customWidth="1"/>
    <col min="13319" max="13568" width="9.140625" style="864"/>
    <col min="13569" max="13569" width="77.28515625" style="864" customWidth="1"/>
    <col min="13570" max="13573" width="9.28515625" style="864" customWidth="1"/>
    <col min="13574" max="13574" width="2.85546875" style="864" customWidth="1"/>
    <col min="13575" max="13824" width="9.140625" style="864"/>
    <col min="13825" max="13825" width="77.28515625" style="864" customWidth="1"/>
    <col min="13826" max="13829" width="9.28515625" style="864" customWidth="1"/>
    <col min="13830" max="13830" width="2.85546875" style="864" customWidth="1"/>
    <col min="13831" max="14080" width="9.140625" style="864"/>
    <col min="14081" max="14081" width="77.28515625" style="864" customWidth="1"/>
    <col min="14082" max="14085" width="9.28515625" style="864" customWidth="1"/>
    <col min="14086" max="14086" width="2.85546875" style="864" customWidth="1"/>
    <col min="14087" max="14336" width="9.140625" style="864"/>
    <col min="14337" max="14337" width="77.28515625" style="864" customWidth="1"/>
    <col min="14338" max="14341" width="9.28515625" style="864" customWidth="1"/>
    <col min="14342" max="14342" width="2.85546875" style="864" customWidth="1"/>
    <col min="14343" max="14592" width="9.140625" style="864"/>
    <col min="14593" max="14593" width="77.28515625" style="864" customWidth="1"/>
    <col min="14594" max="14597" width="9.28515625" style="864" customWidth="1"/>
    <col min="14598" max="14598" width="2.85546875" style="864" customWidth="1"/>
    <col min="14599" max="14848" width="9.140625" style="864"/>
    <col min="14849" max="14849" width="77.28515625" style="864" customWidth="1"/>
    <col min="14850" max="14853" width="9.28515625" style="864" customWidth="1"/>
    <col min="14854" max="14854" width="2.85546875" style="864" customWidth="1"/>
    <col min="14855" max="15104" width="9.140625" style="864"/>
    <col min="15105" max="15105" width="77.28515625" style="864" customWidth="1"/>
    <col min="15106" max="15109" width="9.28515625" style="864" customWidth="1"/>
    <col min="15110" max="15110" width="2.85546875" style="864" customWidth="1"/>
    <col min="15111" max="15360" width="9.140625" style="864"/>
    <col min="15361" max="15361" width="77.28515625" style="864" customWidth="1"/>
    <col min="15362" max="15365" width="9.28515625" style="864" customWidth="1"/>
    <col min="15366" max="15366" width="2.85546875" style="864" customWidth="1"/>
    <col min="15367" max="15616" width="9.140625" style="864"/>
    <col min="15617" max="15617" width="77.28515625" style="864" customWidth="1"/>
    <col min="15618" max="15621" width="9.28515625" style="864" customWidth="1"/>
    <col min="15622" max="15622" width="2.85546875" style="864" customWidth="1"/>
    <col min="15623" max="15872" width="9.140625" style="864"/>
    <col min="15873" max="15873" width="77.28515625" style="864" customWidth="1"/>
    <col min="15874" max="15877" width="9.28515625" style="864" customWidth="1"/>
    <col min="15878" max="15878" width="2.85546875" style="864" customWidth="1"/>
    <col min="15879" max="16128" width="9.140625" style="864"/>
    <col min="16129" max="16129" width="77.28515625" style="864" customWidth="1"/>
    <col min="16130" max="16133" width="9.28515625" style="864" customWidth="1"/>
    <col min="16134" max="16134" width="2.85546875" style="864" customWidth="1"/>
    <col min="16135" max="16384" width="9.140625" style="864"/>
  </cols>
  <sheetData>
    <row r="1" spans="1:209" s="176" customFormat="1" ht="17.25" customHeight="1">
      <c r="A1" s="1223"/>
      <c r="B1" s="1203"/>
      <c r="C1" s="1203"/>
      <c r="D1" s="1203"/>
      <c r="E1" s="1203"/>
    </row>
    <row r="2" spans="1:209" s="165" customFormat="1" ht="27" customHeight="1">
      <c r="A2" s="1192" t="s">
        <v>1289</v>
      </c>
      <c r="B2" s="1192"/>
      <c r="C2" s="1192"/>
      <c r="D2" s="1192"/>
      <c r="E2" s="1192"/>
    </row>
    <row r="3" spans="1:209" s="165" customFormat="1" ht="27.75" customHeight="1">
      <c r="A3" s="1192" t="s">
        <v>320</v>
      </c>
      <c r="B3" s="1192"/>
      <c r="C3" s="1192"/>
      <c r="D3" s="1192"/>
      <c r="E3" s="1192"/>
    </row>
    <row r="4" spans="1:209" s="184" customFormat="1" ht="28.5" customHeight="1">
      <c r="A4" s="1196" t="s">
        <v>1550</v>
      </c>
      <c r="B4" s="1196"/>
      <c r="C4" s="1196"/>
      <c r="D4" s="1196"/>
      <c r="E4" s="1196"/>
    </row>
    <row r="5" spans="1:209" s="165" customFormat="1" ht="9" customHeight="1">
      <c r="A5" s="1192"/>
      <c r="B5" s="1192"/>
      <c r="C5" s="1192"/>
      <c r="D5" s="1192"/>
      <c r="E5" s="1192"/>
    </row>
    <row r="6" spans="1:209" ht="6.75" customHeight="1">
      <c r="A6" s="399"/>
      <c r="F6" s="864"/>
    </row>
    <row r="7" spans="1:209" ht="5.25" customHeight="1" thickBot="1">
      <c r="A7" s="399"/>
      <c r="B7" s="400"/>
      <c r="C7" s="400"/>
      <c r="D7" s="400"/>
      <c r="E7" s="400"/>
      <c r="F7" s="864"/>
    </row>
    <row r="8" spans="1:209" ht="28.5" customHeight="1" thickTop="1" thickBot="1">
      <c r="A8" s="649"/>
      <c r="B8" s="185" t="s">
        <v>1292</v>
      </c>
      <c r="C8" s="185" t="s">
        <v>1293</v>
      </c>
      <c r="D8" s="185" t="s">
        <v>1294</v>
      </c>
      <c r="E8" s="204" t="s">
        <v>319</v>
      </c>
      <c r="F8" s="864"/>
    </row>
    <row r="9" spans="1:209" ht="12" customHeight="1" thickTop="1" thickBot="1">
      <c r="A9" s="650"/>
      <c r="B9" s="401"/>
      <c r="C9" s="401"/>
      <c r="D9" s="401"/>
      <c r="E9" s="401"/>
      <c r="F9" s="864"/>
    </row>
    <row r="10" spans="1:209" ht="18" customHeight="1" thickTop="1" thickBot="1">
      <c r="A10" s="186" t="s">
        <v>321</v>
      </c>
      <c r="B10" s="185"/>
      <c r="C10" s="185"/>
      <c r="D10" s="185"/>
      <c r="E10" s="185"/>
      <c r="F10" s="864"/>
    </row>
    <row r="11" spans="1:209" ht="18" customHeight="1" thickTop="1">
      <c r="A11" s="650" t="s">
        <v>322</v>
      </c>
      <c r="B11" s="700">
        <v>7.5700000000000003E-2</v>
      </c>
      <c r="C11" s="700">
        <v>4.7399999999999998E-2</v>
      </c>
      <c r="D11" s="700">
        <v>0.1022</v>
      </c>
      <c r="E11" s="700">
        <v>7.0000000000000007E-2</v>
      </c>
      <c r="F11" s="187"/>
      <c r="G11" s="187"/>
      <c r="H11" s="187"/>
      <c r="I11" s="187"/>
      <c r="J11" s="187"/>
      <c r="K11" s="187"/>
      <c r="L11" s="187"/>
      <c r="M11" s="187"/>
      <c r="N11" s="187"/>
      <c r="O11" s="187"/>
      <c r="P11" s="187"/>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c r="AW11" s="187"/>
      <c r="AX11" s="187"/>
      <c r="AY11" s="187"/>
      <c r="AZ11" s="187"/>
      <c r="BA11" s="187"/>
      <c r="BB11" s="187"/>
      <c r="BC11" s="187"/>
      <c r="BD11" s="187"/>
      <c r="BE11" s="187"/>
      <c r="BF11" s="187"/>
      <c r="BG11" s="187"/>
      <c r="BH11" s="187"/>
      <c r="BI11" s="187"/>
      <c r="BJ11" s="187"/>
      <c r="BK11" s="187"/>
      <c r="BL11" s="187"/>
      <c r="BM11" s="187"/>
      <c r="BN11" s="187"/>
      <c r="BO11" s="187"/>
      <c r="BP11" s="187"/>
      <c r="BQ11" s="187"/>
      <c r="BR11" s="187"/>
      <c r="BS11" s="187"/>
      <c r="BT11" s="187"/>
      <c r="BU11" s="187"/>
      <c r="BV11" s="187"/>
      <c r="BW11" s="187"/>
      <c r="BX11" s="187"/>
      <c r="BY11" s="187"/>
      <c r="BZ11" s="187"/>
      <c r="CA11" s="187"/>
      <c r="CB11" s="187"/>
      <c r="CC11" s="187"/>
      <c r="CD11" s="187"/>
      <c r="CE11" s="187"/>
      <c r="CF11" s="187"/>
      <c r="CG11" s="187"/>
      <c r="CH11" s="187"/>
      <c r="CI11" s="187"/>
      <c r="CJ11" s="187"/>
      <c r="CK11" s="187"/>
      <c r="CL11" s="187"/>
      <c r="CM11" s="187"/>
      <c r="CN11" s="187"/>
      <c r="CO11" s="187"/>
      <c r="CP11" s="187"/>
      <c r="CQ11" s="187"/>
      <c r="CR11" s="187"/>
      <c r="CS11" s="187"/>
      <c r="CT11" s="187"/>
      <c r="CU11" s="187"/>
      <c r="CV11" s="187"/>
      <c r="CW11" s="187"/>
      <c r="CX11" s="187"/>
      <c r="CY11" s="187"/>
      <c r="CZ11" s="187"/>
      <c r="DA11" s="187"/>
      <c r="DB11" s="187"/>
      <c r="DC11" s="187"/>
      <c r="DD11" s="187"/>
      <c r="DE11" s="187"/>
      <c r="DF11" s="187"/>
      <c r="DG11" s="187"/>
      <c r="DH11" s="187"/>
      <c r="DI11" s="187"/>
      <c r="DJ11" s="187"/>
      <c r="DK11" s="187"/>
      <c r="DL11" s="187"/>
      <c r="DM11" s="187"/>
      <c r="DN11" s="187"/>
      <c r="DO11" s="187"/>
      <c r="DP11" s="187"/>
      <c r="DQ11" s="187"/>
      <c r="DR11" s="187"/>
      <c r="DS11" s="187"/>
      <c r="DT11" s="187"/>
      <c r="DU11" s="187"/>
      <c r="DV11" s="187"/>
      <c r="DW11" s="187"/>
      <c r="DX11" s="187"/>
      <c r="DY11" s="187"/>
      <c r="DZ11" s="187"/>
      <c r="EA11" s="187"/>
      <c r="EB11" s="187"/>
      <c r="EC11" s="187"/>
      <c r="ED11" s="187"/>
      <c r="EE11" s="187"/>
      <c r="EF11" s="187"/>
      <c r="EG11" s="187"/>
      <c r="EH11" s="187"/>
      <c r="EI11" s="187"/>
      <c r="EJ11" s="187"/>
      <c r="EK11" s="187"/>
      <c r="EL11" s="187"/>
      <c r="EM11" s="187"/>
      <c r="EN11" s="187"/>
      <c r="EO11" s="187"/>
      <c r="EP11" s="187"/>
      <c r="EQ11" s="187"/>
      <c r="ER11" s="187"/>
      <c r="ES11" s="187"/>
      <c r="ET11" s="187"/>
      <c r="EU11" s="187"/>
      <c r="EV11" s="187"/>
      <c r="EW11" s="187"/>
      <c r="EX11" s="187"/>
      <c r="EY11" s="187"/>
      <c r="EZ11" s="187"/>
      <c r="FA11" s="187"/>
      <c r="FB11" s="187"/>
      <c r="FC11" s="187"/>
      <c r="FD11" s="187"/>
      <c r="FE11" s="187"/>
      <c r="FF11" s="187"/>
      <c r="FG11" s="187"/>
      <c r="FH11" s="187"/>
      <c r="FI11" s="187"/>
      <c r="FJ11" s="187"/>
      <c r="FK11" s="187"/>
      <c r="FL11" s="187"/>
      <c r="FM11" s="187"/>
      <c r="FN11" s="187"/>
      <c r="FO11" s="187"/>
      <c r="FP11" s="187"/>
      <c r="FQ11" s="187"/>
      <c r="FR11" s="187"/>
      <c r="FS11" s="187"/>
      <c r="FT11" s="187"/>
      <c r="FU11" s="187"/>
      <c r="FV11" s="187"/>
      <c r="FW11" s="187"/>
      <c r="FX11" s="187"/>
      <c r="FY11" s="187"/>
      <c r="FZ11" s="187"/>
      <c r="GA11" s="187"/>
      <c r="GB11" s="187"/>
      <c r="GC11" s="187"/>
      <c r="GD11" s="187"/>
      <c r="GE11" s="187"/>
      <c r="GF11" s="187"/>
      <c r="GG11" s="187"/>
      <c r="GH11" s="187"/>
      <c r="GI11" s="187"/>
      <c r="GJ11" s="187"/>
      <c r="GK11" s="187"/>
      <c r="GL11" s="187"/>
      <c r="GM11" s="187"/>
      <c r="GN11" s="187"/>
      <c r="GO11" s="187"/>
      <c r="GP11" s="187"/>
      <c r="GQ11" s="187"/>
      <c r="GR11" s="187"/>
      <c r="GS11" s="187"/>
      <c r="GT11" s="187"/>
      <c r="GU11" s="187"/>
      <c r="GV11" s="187"/>
      <c r="GW11" s="187"/>
      <c r="GX11" s="187"/>
      <c r="GY11" s="187"/>
      <c r="GZ11" s="187"/>
      <c r="HA11" s="187"/>
    </row>
    <row r="12" spans="1:209" ht="20.25" customHeight="1">
      <c r="A12" s="650" t="s">
        <v>323</v>
      </c>
      <c r="B12" s="700">
        <v>0.75329999999999997</v>
      </c>
      <c r="C12" s="700">
        <v>0.87209999999999999</v>
      </c>
      <c r="D12" s="700">
        <v>0.75900000000000001</v>
      </c>
      <c r="E12" s="700">
        <v>0.78879999999999995</v>
      </c>
      <c r="F12" s="864"/>
    </row>
    <row r="13" spans="1:209" ht="12" customHeight="1" thickBot="1">
      <c r="A13" s="650"/>
      <c r="B13" s="700"/>
      <c r="C13" s="700"/>
      <c r="D13" s="700"/>
      <c r="E13" s="700"/>
      <c r="F13" s="864"/>
    </row>
    <row r="14" spans="1:209" ht="15" customHeight="1" thickTop="1" thickBot="1">
      <c r="A14" s="186" t="s">
        <v>324</v>
      </c>
      <c r="B14" s="701"/>
      <c r="C14" s="701"/>
      <c r="D14" s="701"/>
      <c r="E14" s="701"/>
      <c r="F14" s="864"/>
    </row>
    <row r="15" spans="1:209" ht="20.25" customHeight="1" thickTop="1">
      <c r="A15" s="651" t="s">
        <v>325</v>
      </c>
      <c r="B15" s="700">
        <v>0.72030000000000005</v>
      </c>
      <c r="C15" s="700">
        <v>0.79420000000000002</v>
      </c>
      <c r="D15" s="700">
        <v>0.71689999999999998</v>
      </c>
      <c r="E15" s="700">
        <v>0.74170000000000003</v>
      </c>
      <c r="F15" s="864"/>
    </row>
    <row r="16" spans="1:209" ht="18" customHeight="1">
      <c r="A16" s="651" t="s">
        <v>326</v>
      </c>
      <c r="B16" s="700">
        <v>0.74119999999999997</v>
      </c>
      <c r="C16" s="700">
        <v>0.79420000000000002</v>
      </c>
      <c r="D16" s="700">
        <v>0.71689999999999998</v>
      </c>
      <c r="E16" s="700">
        <v>0.75449999999999995</v>
      </c>
      <c r="F16" s="864"/>
    </row>
    <row r="17" spans="1:6" ht="20.25" customHeight="1">
      <c r="A17" s="650" t="s">
        <v>327</v>
      </c>
      <c r="B17" s="700">
        <v>9.1700000000000004E-2</v>
      </c>
      <c r="C17" s="700">
        <v>3.1399999999999997E-2</v>
      </c>
      <c r="D17" s="700">
        <v>0.18049999999999999</v>
      </c>
      <c r="E17" s="700">
        <v>8.2600000000000007E-2</v>
      </c>
      <c r="F17" s="864"/>
    </row>
    <row r="18" spans="1:6" ht="20.25" customHeight="1">
      <c r="A18" s="651" t="s">
        <v>328</v>
      </c>
      <c r="B18" s="700">
        <v>0</v>
      </c>
      <c r="C18" s="700">
        <v>3.0200000000000001E-2</v>
      </c>
      <c r="D18" s="700">
        <v>0</v>
      </c>
      <c r="E18" s="700">
        <v>8.8999999999999999E-3</v>
      </c>
      <c r="F18" s="864"/>
    </row>
    <row r="19" spans="1:6" ht="12" customHeight="1" thickBot="1">
      <c r="A19" s="651"/>
      <c r="B19" s="700"/>
      <c r="C19" s="700"/>
      <c r="D19" s="700"/>
      <c r="E19" s="700"/>
      <c r="F19" s="864"/>
    </row>
    <row r="20" spans="1:6" ht="16.5" customHeight="1" thickTop="1" thickBot="1">
      <c r="A20" s="188" t="s">
        <v>329</v>
      </c>
      <c r="B20" s="701"/>
      <c r="C20" s="701"/>
      <c r="D20" s="701"/>
      <c r="E20" s="701"/>
      <c r="F20" s="864"/>
    </row>
    <row r="21" spans="1:6" ht="20.25" customHeight="1" thickTop="1">
      <c r="A21" s="651" t="s">
        <v>330</v>
      </c>
      <c r="B21" s="700">
        <v>0.65</v>
      </c>
      <c r="C21" s="700">
        <v>0.75129999999999997</v>
      </c>
      <c r="D21" s="700">
        <v>0.63439999999999996</v>
      </c>
      <c r="E21" s="700">
        <v>0.67959999999999998</v>
      </c>
      <c r="F21" s="864"/>
    </row>
    <row r="22" spans="1:6" ht="20.25" customHeight="1">
      <c r="A22" s="651" t="s">
        <v>331</v>
      </c>
      <c r="B22" s="700">
        <v>0.35</v>
      </c>
      <c r="C22" s="700">
        <v>0.2487</v>
      </c>
      <c r="D22" s="700">
        <v>0.36559999999999998</v>
      </c>
      <c r="E22" s="700">
        <v>0.32040000000000002</v>
      </c>
      <c r="F22" s="864"/>
    </row>
    <row r="23" spans="1:6" ht="18" customHeight="1">
      <c r="A23" s="651" t="s">
        <v>332</v>
      </c>
      <c r="B23" s="667">
        <v>423.52300000000002</v>
      </c>
      <c r="C23" s="667">
        <v>749.92229999999995</v>
      </c>
      <c r="D23" s="667">
        <v>926.11210000000005</v>
      </c>
      <c r="E23" s="667">
        <v>728.85479999999995</v>
      </c>
      <c r="F23" s="864"/>
    </row>
    <row r="24" spans="1:6" ht="12" customHeight="1" thickBot="1">
      <c r="A24" s="651"/>
      <c r="B24" s="667"/>
      <c r="C24" s="667"/>
      <c r="D24" s="667"/>
      <c r="E24" s="667"/>
      <c r="F24" s="864"/>
    </row>
    <row r="25" spans="1:6" ht="17.25" customHeight="1" thickTop="1" thickBot="1">
      <c r="A25" s="189" t="s">
        <v>333</v>
      </c>
      <c r="B25" s="702"/>
      <c r="C25" s="702"/>
      <c r="D25" s="702"/>
      <c r="E25" s="702"/>
      <c r="F25" s="864"/>
    </row>
    <row r="26" spans="1:6" ht="20.25" customHeight="1" thickTop="1">
      <c r="A26" s="650" t="s">
        <v>334</v>
      </c>
      <c r="B26" s="700">
        <v>0.98740000000000006</v>
      </c>
      <c r="C26" s="700">
        <v>0.98699999999999999</v>
      </c>
      <c r="D26" s="700">
        <v>0.98040000000000005</v>
      </c>
      <c r="E26" s="700">
        <v>0.98660000000000003</v>
      </c>
      <c r="F26" s="864"/>
    </row>
    <row r="27" spans="1:6" ht="20.25" customHeight="1">
      <c r="A27" s="650" t="s">
        <v>335</v>
      </c>
      <c r="B27" s="700">
        <v>1.3599999999999999E-2</v>
      </c>
      <c r="C27" s="700">
        <v>6.3E-3</v>
      </c>
      <c r="D27" s="700">
        <v>2.06E-2</v>
      </c>
      <c r="E27" s="700">
        <v>1.1900000000000001E-2</v>
      </c>
      <c r="F27" s="864"/>
    </row>
    <row r="28" spans="1:6" ht="20.25" customHeight="1">
      <c r="A28" s="651" t="s">
        <v>336</v>
      </c>
      <c r="B28" s="700">
        <v>1.26E-2</v>
      </c>
      <c r="C28" s="700">
        <v>1.2999999999999999E-2</v>
      </c>
      <c r="D28" s="700">
        <v>1.9599999999999999E-2</v>
      </c>
      <c r="E28" s="700">
        <v>1.34E-2</v>
      </c>
      <c r="F28" s="864"/>
    </row>
    <row r="29" spans="1:6" ht="18" customHeight="1">
      <c r="A29" s="651" t="s">
        <v>337</v>
      </c>
      <c r="B29" s="700">
        <v>1.2999999999999999E-2</v>
      </c>
      <c r="C29" s="700">
        <v>6.1000000000000004E-3</v>
      </c>
      <c r="D29" s="700">
        <v>2.0299999999999999E-2</v>
      </c>
      <c r="E29" s="700">
        <v>1.15E-2</v>
      </c>
      <c r="F29" s="864"/>
    </row>
    <row r="30" spans="1:6" ht="20.25" customHeight="1">
      <c r="A30" s="651" t="s">
        <v>338</v>
      </c>
      <c r="B30" s="700">
        <v>5.5199999999999999E-2</v>
      </c>
      <c r="C30" s="700">
        <v>3.8699999999999998E-2</v>
      </c>
      <c r="D30" s="700">
        <v>3.5999999999999997E-2</v>
      </c>
      <c r="E30" s="700">
        <v>4.9200000000000001E-2</v>
      </c>
      <c r="F30" s="864"/>
    </row>
    <row r="31" spans="1:6" ht="20.25" customHeight="1">
      <c r="A31" s="651" t="s">
        <v>339</v>
      </c>
      <c r="B31" s="700">
        <v>9.9000000000000008E-3</v>
      </c>
      <c r="C31" s="700">
        <v>1.66E-2</v>
      </c>
      <c r="D31" s="700">
        <v>1.3299999999999999E-2</v>
      </c>
      <c r="E31" s="700">
        <v>1.24E-2</v>
      </c>
      <c r="F31" s="864"/>
    </row>
    <row r="32" spans="1:6" ht="20.25" customHeight="1">
      <c r="A32" s="651" t="s">
        <v>340</v>
      </c>
      <c r="B32" s="700">
        <v>3.7199999999999997E-2</v>
      </c>
      <c r="C32" s="700">
        <v>3.8300000000000001E-2</v>
      </c>
      <c r="D32" s="700">
        <v>3.4000000000000002E-2</v>
      </c>
      <c r="E32" s="700">
        <v>3.73E-2</v>
      </c>
      <c r="F32" s="864"/>
    </row>
    <row r="33" spans="1:6" ht="20.25" customHeight="1">
      <c r="A33" s="651" t="s">
        <v>341</v>
      </c>
      <c r="B33" s="700">
        <v>0.9637</v>
      </c>
      <c r="C33" s="700">
        <v>0.98009999999999997</v>
      </c>
      <c r="D33" s="700">
        <v>0.98009999999999997</v>
      </c>
      <c r="E33" s="700">
        <v>0.97060000000000002</v>
      </c>
      <c r="F33" s="864"/>
    </row>
    <row r="34" spans="1:6" ht="20.25" customHeight="1">
      <c r="A34" s="651" t="s">
        <v>342</v>
      </c>
      <c r="B34" s="700">
        <v>1.5299999999999999E-2</v>
      </c>
      <c r="C34" s="700">
        <v>6.6E-3</v>
      </c>
      <c r="D34" s="700">
        <v>2.2000000000000001E-3</v>
      </c>
      <c r="E34" s="700">
        <v>1.12E-2</v>
      </c>
      <c r="F34" s="864"/>
    </row>
    <row r="35" spans="1:6" ht="20.25" customHeight="1">
      <c r="A35" s="651" t="s">
        <v>343</v>
      </c>
      <c r="B35" s="700">
        <v>2.8999999999999998E-3</v>
      </c>
      <c r="C35" s="700">
        <v>1.1000000000000001E-3</v>
      </c>
      <c r="D35" s="700">
        <v>2.5999999999999999E-3</v>
      </c>
      <c r="E35" s="700">
        <v>2.3E-3</v>
      </c>
      <c r="F35" s="864"/>
    </row>
    <row r="36" spans="1:6" ht="20.25" customHeight="1">
      <c r="A36" s="651" t="s">
        <v>344</v>
      </c>
      <c r="B36" s="700">
        <v>4.5999999999999999E-3</v>
      </c>
      <c r="C36" s="700">
        <v>1E-3</v>
      </c>
      <c r="D36" s="700">
        <v>1E-3</v>
      </c>
      <c r="E36" s="700">
        <v>3.0999999999999999E-3</v>
      </c>
      <c r="F36" s="864"/>
    </row>
    <row r="37" spans="1:6" ht="20.25" customHeight="1">
      <c r="A37" s="651" t="s">
        <v>345</v>
      </c>
      <c r="B37" s="700">
        <v>2.3E-3</v>
      </c>
      <c r="C37" s="700">
        <v>1.6000000000000001E-3</v>
      </c>
      <c r="D37" s="700">
        <v>2.3E-3</v>
      </c>
      <c r="E37" s="700">
        <v>2.0999999999999999E-3</v>
      </c>
      <c r="F37" s="864"/>
    </row>
    <row r="38" spans="1:6" ht="20.25" customHeight="1">
      <c r="A38" s="651" t="s">
        <v>346</v>
      </c>
      <c r="B38" s="700">
        <v>1.12E-2</v>
      </c>
      <c r="C38" s="700">
        <v>9.4999999999999998E-3</v>
      </c>
      <c r="D38" s="700">
        <v>1.1900000000000001E-2</v>
      </c>
      <c r="E38" s="700">
        <v>1.0699999999999999E-2</v>
      </c>
      <c r="F38" s="864"/>
    </row>
    <row r="39" spans="1:6" ht="12" customHeight="1" thickBot="1">
      <c r="A39" s="651"/>
      <c r="B39" s="700"/>
      <c r="C39" s="700"/>
      <c r="D39" s="700"/>
      <c r="E39" s="700"/>
      <c r="F39" s="864"/>
    </row>
    <row r="40" spans="1:6" ht="17.25" customHeight="1" thickTop="1" thickBot="1">
      <c r="A40" s="189" t="s">
        <v>347</v>
      </c>
      <c r="B40" s="701"/>
      <c r="C40" s="701"/>
      <c r="D40" s="701"/>
      <c r="E40" s="701"/>
      <c r="F40" s="864"/>
    </row>
    <row r="41" spans="1:6" ht="20.25" customHeight="1" thickTop="1">
      <c r="A41" s="651" t="s">
        <v>348</v>
      </c>
      <c r="B41" s="700">
        <v>0.34420000000000001</v>
      </c>
      <c r="C41" s="700">
        <v>0.32719999999999999</v>
      </c>
      <c r="D41" s="700">
        <v>0.88560000000000005</v>
      </c>
      <c r="E41" s="700">
        <v>0.37290000000000001</v>
      </c>
      <c r="F41" s="864"/>
    </row>
    <row r="42" spans="1:6" ht="20.25" customHeight="1">
      <c r="A42" s="651" t="s">
        <v>349</v>
      </c>
      <c r="B42" s="700">
        <v>0.96579999999999999</v>
      </c>
      <c r="C42" s="700">
        <v>0.62660000000000005</v>
      </c>
      <c r="D42" s="700">
        <v>1.9023000000000001</v>
      </c>
      <c r="E42" s="700">
        <v>0.94499999999999995</v>
      </c>
      <c r="F42" s="864"/>
    </row>
    <row r="43" spans="1:6" ht="20.25" customHeight="1">
      <c r="A43" s="651" t="s">
        <v>350</v>
      </c>
      <c r="B43" s="700">
        <v>0.2382</v>
      </c>
      <c r="C43" s="700">
        <v>9.8100000000000007E-2</v>
      </c>
      <c r="D43" s="700">
        <v>0.24030000000000001</v>
      </c>
      <c r="E43" s="700">
        <v>0.19620000000000001</v>
      </c>
      <c r="F43" s="864"/>
    </row>
    <row r="44" spans="1:6" ht="20.25" customHeight="1">
      <c r="A44" s="651" t="s">
        <v>351</v>
      </c>
      <c r="B44" s="700">
        <v>0.21229999999999999</v>
      </c>
      <c r="C44" s="700">
        <v>9.0800000000000006E-2</v>
      </c>
      <c r="D44" s="700">
        <v>0.2195</v>
      </c>
      <c r="E44" s="700">
        <v>0.17730000000000001</v>
      </c>
      <c r="F44" s="864"/>
    </row>
    <row r="45" spans="1:6" ht="12" customHeight="1" thickBot="1">
      <c r="A45" s="651"/>
      <c r="B45" s="700"/>
      <c r="C45" s="700"/>
      <c r="D45" s="700"/>
      <c r="E45" s="700"/>
      <c r="F45" s="864"/>
    </row>
    <row r="46" spans="1:6" ht="17.25" customHeight="1" thickTop="1" thickBot="1">
      <c r="A46" s="189" t="s">
        <v>352</v>
      </c>
      <c r="B46" s="701"/>
      <c r="C46" s="701"/>
      <c r="D46" s="701"/>
      <c r="E46" s="701"/>
      <c r="F46" s="864"/>
    </row>
    <row r="47" spans="1:6" ht="20.25" customHeight="1" thickTop="1">
      <c r="A47" s="650" t="s">
        <v>353</v>
      </c>
      <c r="B47" s="700">
        <v>0.10879999999999999</v>
      </c>
      <c r="C47" s="700">
        <v>7.3700000000000002E-2</v>
      </c>
      <c r="D47" s="700">
        <v>8.6499999999999994E-2</v>
      </c>
      <c r="E47" s="700">
        <v>9.6299999999999997E-2</v>
      </c>
      <c r="F47" s="864"/>
    </row>
    <row r="48" spans="1:6" ht="18" customHeight="1">
      <c r="A48" s="651" t="s">
        <v>354</v>
      </c>
      <c r="B48" s="700">
        <v>0.1084</v>
      </c>
      <c r="C48" s="700">
        <v>7.3700000000000002E-2</v>
      </c>
      <c r="D48" s="700">
        <v>8.0199999999999994E-2</v>
      </c>
      <c r="E48" s="700">
        <v>9.5399999999999999E-2</v>
      </c>
      <c r="F48" s="864"/>
    </row>
    <row r="49" spans="1:6" ht="20.25" customHeight="1">
      <c r="A49" s="651" t="s">
        <v>355</v>
      </c>
      <c r="B49" s="700">
        <v>8.9200000000000002E-2</v>
      </c>
      <c r="C49" s="700">
        <v>0.15590000000000001</v>
      </c>
      <c r="D49" s="700">
        <v>0.17560000000000001</v>
      </c>
      <c r="E49" s="700">
        <v>0.1118</v>
      </c>
      <c r="F49" s="864"/>
    </row>
    <row r="50" spans="1:6" ht="20.25" customHeight="1">
      <c r="A50" s="651" t="s">
        <v>356</v>
      </c>
      <c r="B50" s="700">
        <v>5.3E-3</v>
      </c>
      <c r="C50" s="700">
        <v>2.8999999999999998E-3</v>
      </c>
      <c r="D50" s="700">
        <v>6.7000000000000002E-3</v>
      </c>
      <c r="E50" s="700">
        <v>4.8999999999999998E-3</v>
      </c>
      <c r="F50" s="864"/>
    </row>
    <row r="51" spans="1:6" ht="18" customHeight="1">
      <c r="A51" s="651" t="s">
        <v>357</v>
      </c>
      <c r="B51" s="700">
        <v>2.47E-2</v>
      </c>
      <c r="C51" s="700">
        <v>3.3000000000000002E-2</v>
      </c>
      <c r="D51" s="700">
        <v>5.8400000000000001E-2</v>
      </c>
      <c r="E51" s="700">
        <v>2.9499999999999998E-2</v>
      </c>
      <c r="F51" s="864"/>
    </row>
    <row r="52" spans="1:6" ht="18" customHeight="1">
      <c r="A52" s="651" t="s">
        <v>358</v>
      </c>
      <c r="B52" s="700">
        <v>0.12670000000000001</v>
      </c>
      <c r="C52" s="700">
        <v>0.1145</v>
      </c>
      <c r="D52" s="700">
        <v>0.1124</v>
      </c>
      <c r="E52" s="700">
        <v>0.1216</v>
      </c>
      <c r="F52" s="864"/>
    </row>
    <row r="53" spans="1:6" ht="12" customHeight="1" thickBot="1">
      <c r="A53" s="651"/>
      <c r="B53" s="700"/>
      <c r="C53" s="700"/>
      <c r="D53" s="700"/>
      <c r="E53" s="700"/>
      <c r="F53" s="864"/>
    </row>
    <row r="54" spans="1:6" ht="17.25" customHeight="1" thickTop="1" thickBot="1">
      <c r="A54" s="189" t="s">
        <v>359</v>
      </c>
      <c r="B54" s="701"/>
      <c r="C54" s="701"/>
      <c r="D54" s="701"/>
      <c r="E54" s="701"/>
      <c r="F54" s="864"/>
    </row>
    <row r="55" spans="1:6" ht="18" customHeight="1" thickTop="1">
      <c r="A55" s="651" t="s">
        <v>360</v>
      </c>
      <c r="B55" s="700">
        <v>0.89370000000000005</v>
      </c>
      <c r="C55" s="700">
        <v>0.91139999999999999</v>
      </c>
      <c r="D55" s="700">
        <v>0.88460000000000005</v>
      </c>
      <c r="E55" s="700">
        <v>0.89790000000000003</v>
      </c>
      <c r="F55" s="864"/>
    </row>
    <row r="56" spans="1:6" ht="18" customHeight="1">
      <c r="A56" s="651" t="s">
        <v>361</v>
      </c>
      <c r="B56" s="700">
        <v>0.92149999999999999</v>
      </c>
      <c r="C56" s="700">
        <v>0.9052</v>
      </c>
      <c r="D56" s="700">
        <v>0.87770000000000004</v>
      </c>
      <c r="E56" s="700">
        <v>0.91200000000000003</v>
      </c>
      <c r="F56" s="864"/>
    </row>
    <row r="57" spans="1:6" ht="18" customHeight="1">
      <c r="A57" s="651" t="s">
        <v>362</v>
      </c>
      <c r="B57" s="700">
        <v>8.7800000000000003E-2</v>
      </c>
      <c r="C57" s="700">
        <v>8.6999999999999994E-2</v>
      </c>
      <c r="D57" s="700">
        <v>9.5699999999999993E-2</v>
      </c>
      <c r="E57" s="700">
        <v>8.8300000000000003E-2</v>
      </c>
      <c r="F57" s="864"/>
    </row>
    <row r="58" spans="1:6" ht="18" customHeight="1">
      <c r="A58" s="651" t="s">
        <v>363</v>
      </c>
      <c r="B58" s="700">
        <v>0.98060000000000003</v>
      </c>
      <c r="C58" s="700">
        <v>1.2020999999999999</v>
      </c>
      <c r="D58" s="700">
        <v>1.4398</v>
      </c>
      <c r="E58" s="700">
        <v>1.0708</v>
      </c>
      <c r="F58" s="864"/>
    </row>
    <row r="59" spans="1:6" ht="9.75" customHeight="1" thickBot="1">
      <c r="A59" s="652"/>
      <c r="B59" s="703"/>
      <c r="C59" s="703"/>
      <c r="D59" s="703"/>
      <c r="E59" s="703"/>
      <c r="F59" s="864"/>
    </row>
    <row r="60" spans="1:6" s="147" customFormat="1" ht="12" customHeight="1" thickTop="1">
      <c r="A60" s="190" t="s">
        <v>364</v>
      </c>
      <c r="B60" s="191"/>
      <c r="C60" s="192"/>
      <c r="D60" s="192"/>
      <c r="E60" s="192"/>
    </row>
    <row r="61" spans="1:6" s="147" customFormat="1" ht="45.75" customHeight="1">
      <c r="A61" s="1221" t="s">
        <v>365</v>
      </c>
      <c r="B61" s="1222"/>
      <c r="C61" s="1222"/>
      <c r="D61" s="1222"/>
      <c r="E61" s="1222"/>
    </row>
    <row r="62" spans="1:6" s="147" customFormat="1" ht="35.25" customHeight="1">
      <c r="A62" s="1221" t="s">
        <v>366</v>
      </c>
      <c r="B62" s="1222"/>
      <c r="C62" s="1222"/>
      <c r="D62" s="1222"/>
      <c r="E62" s="1222"/>
    </row>
    <row r="63" spans="1:6" s="147" customFormat="1" ht="11.25">
      <c r="A63" s="193" t="s">
        <v>887</v>
      </c>
      <c r="B63" s="194"/>
      <c r="C63" s="195"/>
      <c r="D63" s="195"/>
      <c r="E63" s="195"/>
    </row>
    <row r="64" spans="1:6" ht="15.75" thickBot="1">
      <c r="A64" s="147"/>
      <c r="B64" s="196"/>
      <c r="C64" s="170"/>
      <c r="D64" s="170"/>
      <c r="E64" s="170"/>
      <c r="F64" s="864"/>
    </row>
    <row r="65" spans="1:6" ht="27" thickTop="1" thickBot="1">
      <c r="A65" s="917"/>
      <c r="B65" s="197" t="s">
        <v>1292</v>
      </c>
      <c r="C65" s="197" t="s">
        <v>1293</v>
      </c>
      <c r="D65" s="197" t="s">
        <v>1294</v>
      </c>
      <c r="E65" s="1003" t="s">
        <v>319</v>
      </c>
      <c r="F65" s="864"/>
    </row>
    <row r="66" spans="1:6" ht="16.5" thickTop="1" thickBot="1">
      <c r="A66" s="189" t="s">
        <v>367</v>
      </c>
      <c r="B66" s="853">
        <v>0</v>
      </c>
      <c r="C66" s="853">
        <v>0</v>
      </c>
      <c r="D66" s="853">
        <v>0</v>
      </c>
      <c r="E66" s="853">
        <v>0</v>
      </c>
      <c r="F66" s="864"/>
    </row>
    <row r="67" spans="1:6" ht="18" customHeight="1" thickTop="1">
      <c r="A67" s="651" t="s">
        <v>1469</v>
      </c>
      <c r="B67" s="700">
        <v>8.5300000000000001E-2</v>
      </c>
      <c r="C67" s="700">
        <v>0.1249</v>
      </c>
      <c r="D67" s="700">
        <v>6.3100000000000003E-2</v>
      </c>
      <c r="E67" s="700">
        <v>9.1200000000000003E-2</v>
      </c>
      <c r="F67" s="864"/>
    </row>
    <row r="68" spans="1:6" ht="18" customHeight="1">
      <c r="A68" s="651" t="s">
        <v>1470</v>
      </c>
      <c r="B68" s="700">
        <v>8.9499999999999996E-2</v>
      </c>
      <c r="C68" s="700">
        <v>0.1293</v>
      </c>
      <c r="D68" s="700">
        <v>6.5500000000000003E-2</v>
      </c>
      <c r="E68" s="700">
        <v>9.5100000000000004E-2</v>
      </c>
      <c r="F68" s="864"/>
    </row>
    <row r="69" spans="1:6" ht="18" customHeight="1">
      <c r="A69" s="651" t="s">
        <v>1471</v>
      </c>
      <c r="B69" s="700">
        <v>8.3799999999999999E-2</v>
      </c>
      <c r="C69" s="700">
        <v>0.1221</v>
      </c>
      <c r="D69" s="700">
        <v>5.2900000000000003E-2</v>
      </c>
      <c r="E69" s="700">
        <v>8.8499999999999995E-2</v>
      </c>
      <c r="F69" s="864"/>
    </row>
    <row r="70" spans="1:6" ht="18" customHeight="1">
      <c r="A70" s="651" t="s">
        <v>1472</v>
      </c>
      <c r="B70" s="700">
        <v>2.0799999999999999E-2</v>
      </c>
      <c r="C70" s="700">
        <v>2.4400000000000002E-2</v>
      </c>
      <c r="D70" s="700">
        <v>3.5999999999999999E-3</v>
      </c>
      <c r="E70" s="700">
        <v>1.9400000000000001E-2</v>
      </c>
      <c r="F70" s="864"/>
    </row>
    <row r="71" spans="1:6" ht="18" customHeight="1">
      <c r="A71" s="651" t="s">
        <v>1473</v>
      </c>
      <c r="B71" s="700">
        <v>2.0799999999999999E-2</v>
      </c>
      <c r="C71" s="700">
        <v>2.46E-2</v>
      </c>
      <c r="D71" s="700">
        <v>3.0000000000000001E-3</v>
      </c>
      <c r="E71" s="700">
        <v>1.9400000000000001E-2</v>
      </c>
      <c r="F71" s="864"/>
    </row>
    <row r="72" spans="1:6" ht="18" customHeight="1">
      <c r="A72" s="651" t="s">
        <v>1474</v>
      </c>
      <c r="B72" s="700">
        <v>1.55E-2</v>
      </c>
      <c r="C72" s="700">
        <v>1.5299999999999999E-2</v>
      </c>
      <c r="D72" s="700">
        <v>3.0000000000000001E-3</v>
      </c>
      <c r="E72" s="700">
        <v>1.38E-2</v>
      </c>
      <c r="F72" s="864"/>
    </row>
    <row r="73" spans="1:6" ht="18" customHeight="1" thickBot="1">
      <c r="A73" s="651" t="s">
        <v>1475</v>
      </c>
      <c r="B73" s="700">
        <v>0.14410000000000001</v>
      </c>
      <c r="C73" s="700">
        <v>0.2041</v>
      </c>
      <c r="D73" s="700">
        <v>3.5000000000000003E-2</v>
      </c>
      <c r="E73" s="700">
        <v>0.14499999999999999</v>
      </c>
      <c r="F73" s="864"/>
    </row>
    <row r="74" spans="1:6" ht="18" customHeight="1" thickTop="1" thickBot="1">
      <c r="A74" s="189" t="s">
        <v>375</v>
      </c>
      <c r="B74" s="853">
        <v>0</v>
      </c>
      <c r="C74" s="853">
        <v>0</v>
      </c>
      <c r="D74" s="853">
        <v>0</v>
      </c>
      <c r="E74" s="853">
        <v>0</v>
      </c>
      <c r="F74" s="864"/>
    </row>
    <row r="75" spans="1:6" ht="18" customHeight="1" thickTop="1">
      <c r="A75" s="651" t="s">
        <v>1476</v>
      </c>
      <c r="B75" s="700">
        <v>0.1067</v>
      </c>
      <c r="C75" s="700">
        <v>0.15429999999999999</v>
      </c>
      <c r="D75" s="700">
        <v>9.4700000000000006E-2</v>
      </c>
      <c r="E75" s="700">
        <v>0.115</v>
      </c>
      <c r="F75" s="864"/>
    </row>
    <row r="76" spans="1:6" ht="18" customHeight="1">
      <c r="A76" s="651" t="s">
        <v>1477</v>
      </c>
      <c r="B76" s="700">
        <v>-2.1399999999999999E-2</v>
      </c>
      <c r="C76" s="700">
        <v>-2.9399999999999999E-2</v>
      </c>
      <c r="D76" s="700">
        <v>-3.1699999999999999E-2</v>
      </c>
      <c r="E76" s="700">
        <v>-2.3900000000000001E-2</v>
      </c>
      <c r="F76" s="864"/>
    </row>
    <row r="77" spans="1:6" ht="18" customHeight="1">
      <c r="A77" s="651" t="s">
        <v>1478</v>
      </c>
      <c r="B77" s="700">
        <v>2.5899999999999999E-2</v>
      </c>
      <c r="C77" s="700">
        <v>3.4799999999999998E-2</v>
      </c>
      <c r="D77" s="700">
        <v>3.9100000000000003E-2</v>
      </c>
      <c r="E77" s="700">
        <v>2.9700000000000001E-2</v>
      </c>
      <c r="F77" s="864"/>
    </row>
    <row r="78" spans="1:6" ht="18" customHeight="1">
      <c r="A78" s="651" t="s">
        <v>1479</v>
      </c>
      <c r="B78" s="700">
        <v>0</v>
      </c>
      <c r="C78" s="700">
        <v>0</v>
      </c>
      <c r="D78" s="700">
        <v>0</v>
      </c>
      <c r="E78" s="700">
        <v>0</v>
      </c>
      <c r="F78" s="864"/>
    </row>
    <row r="79" spans="1:6" ht="18" customHeight="1">
      <c r="A79" s="651" t="s">
        <v>1480</v>
      </c>
      <c r="B79" s="700">
        <v>-5.7000000000000002E-3</v>
      </c>
      <c r="C79" s="700">
        <v>-7.3000000000000001E-3</v>
      </c>
      <c r="D79" s="700">
        <v>-1.26E-2</v>
      </c>
      <c r="E79" s="700">
        <v>-6.6E-3</v>
      </c>
      <c r="F79" s="864"/>
    </row>
    <row r="80" spans="1:6" ht="18" customHeight="1">
      <c r="A80" s="651" t="s">
        <v>1481</v>
      </c>
      <c r="B80" s="700">
        <v>4.1999999999999997E-3</v>
      </c>
      <c r="C80" s="700">
        <v>4.4000000000000003E-3</v>
      </c>
      <c r="D80" s="700">
        <v>2.3999999999999998E-3</v>
      </c>
      <c r="E80" s="700">
        <v>3.8999999999999998E-3</v>
      </c>
      <c r="F80" s="864"/>
    </row>
    <row r="81" spans="1:6" ht="18" customHeight="1">
      <c r="A81" s="651" t="s">
        <v>1482</v>
      </c>
      <c r="B81" s="700">
        <v>-6.3E-2</v>
      </c>
      <c r="C81" s="700">
        <v>-9.7699999999999995E-2</v>
      </c>
      <c r="D81" s="700">
        <v>-4.9299999999999997E-2</v>
      </c>
      <c r="E81" s="700">
        <v>-6.9099999999999995E-2</v>
      </c>
      <c r="F81" s="864"/>
    </row>
    <row r="82" spans="1:6" ht="18" customHeight="1">
      <c r="A82" s="651" t="s">
        <v>1483</v>
      </c>
      <c r="B82" s="700">
        <v>0</v>
      </c>
      <c r="C82" s="700">
        <v>2.0000000000000001E-4</v>
      </c>
      <c r="D82" s="700">
        <v>-5.0000000000000001E-4</v>
      </c>
      <c r="E82" s="700">
        <v>0</v>
      </c>
      <c r="F82" s="864"/>
    </row>
    <row r="83" spans="1:6" ht="18" customHeight="1" thickBot="1">
      <c r="A83" s="651" t="s">
        <v>1484</v>
      </c>
      <c r="B83" s="700">
        <v>0.26090000000000002</v>
      </c>
      <c r="C83" s="700">
        <v>0.2172</v>
      </c>
      <c r="D83" s="700">
        <v>0.1555</v>
      </c>
      <c r="E83" s="700">
        <v>0.2475</v>
      </c>
      <c r="F83" s="864"/>
    </row>
    <row r="84" spans="1:6" ht="18" customHeight="1" thickTop="1" thickBot="1">
      <c r="A84" s="189" t="s">
        <v>385</v>
      </c>
      <c r="B84" s="853">
        <v>0</v>
      </c>
      <c r="C84" s="853">
        <v>0</v>
      </c>
      <c r="D84" s="853">
        <v>0</v>
      </c>
      <c r="E84" s="853">
        <v>0</v>
      </c>
      <c r="F84" s="864"/>
    </row>
    <row r="85" spans="1:6" ht="18" customHeight="1" thickTop="1">
      <c r="A85" s="651" t="s">
        <v>1485</v>
      </c>
      <c r="B85" s="700">
        <v>0.1371</v>
      </c>
      <c r="C85" s="700">
        <v>0.1736</v>
      </c>
      <c r="D85" s="700">
        <v>0.1234</v>
      </c>
      <c r="E85" s="700">
        <v>0.14199999999999999</v>
      </c>
      <c r="F85" s="864"/>
    </row>
    <row r="86" spans="1:6" ht="18" customHeight="1">
      <c r="A86" s="651" t="s">
        <v>1486</v>
      </c>
      <c r="B86" s="700">
        <v>0.1196</v>
      </c>
      <c r="C86" s="700">
        <v>0.18440000000000001</v>
      </c>
      <c r="D86" s="700">
        <v>0.1096</v>
      </c>
      <c r="E86" s="700">
        <v>0.1229</v>
      </c>
      <c r="F86" s="864"/>
    </row>
    <row r="87" spans="1:6" ht="18" customHeight="1">
      <c r="A87" s="651" t="s">
        <v>1487</v>
      </c>
      <c r="B87" s="700">
        <v>6.9999999999999999E-4</v>
      </c>
      <c r="C87" s="700">
        <v>0.24199999999999999</v>
      </c>
      <c r="D87" s="700">
        <v>9.2600000000000002E-2</v>
      </c>
      <c r="E87" s="700">
        <v>8.72E-2</v>
      </c>
      <c r="F87" s="864"/>
    </row>
    <row r="88" spans="1:6" ht="18" customHeight="1">
      <c r="A88" s="651" t="s">
        <v>1488</v>
      </c>
      <c r="B88" s="700">
        <v>2.9999999999999997E-4</v>
      </c>
      <c r="C88" s="700">
        <v>0.55769999999999997</v>
      </c>
      <c r="D88" s="700">
        <v>0.1658</v>
      </c>
      <c r="E88" s="700">
        <v>9.2499999999999999E-2</v>
      </c>
      <c r="F88" s="864"/>
    </row>
    <row r="89" spans="1:6" ht="18" customHeight="1">
      <c r="A89" s="651" t="s">
        <v>1489</v>
      </c>
      <c r="B89" s="700">
        <v>1</v>
      </c>
      <c r="C89" s="700">
        <v>9.1999999999999998E-3</v>
      </c>
      <c r="D89" s="700">
        <v>2.1600000000000001E-2</v>
      </c>
      <c r="E89" s="700">
        <v>1.6400000000000001E-2</v>
      </c>
      <c r="F89" s="864"/>
    </row>
    <row r="90" spans="1:6" ht="18" customHeight="1">
      <c r="A90" s="651" t="s">
        <v>1490</v>
      </c>
      <c r="B90" s="700">
        <v>0</v>
      </c>
      <c r="C90" s="700">
        <v>3.9399999999999998E-2</v>
      </c>
      <c r="D90" s="700">
        <v>0</v>
      </c>
      <c r="E90" s="700">
        <v>3.61E-2</v>
      </c>
      <c r="F90" s="864"/>
    </row>
    <row r="91" spans="1:6" ht="18" customHeight="1">
      <c r="A91" s="651" t="s">
        <v>1491</v>
      </c>
      <c r="B91" s="700">
        <v>1</v>
      </c>
      <c r="C91" s="700">
        <v>1.8599999999999998E-2</v>
      </c>
      <c r="D91" s="700">
        <v>1.72E-2</v>
      </c>
      <c r="E91" s="788">
        <v>2.2200000000000001E-2</v>
      </c>
      <c r="F91" s="864"/>
    </row>
    <row r="92" spans="1:6" ht="18" customHeight="1">
      <c r="A92" s="651" t="s">
        <v>1492</v>
      </c>
      <c r="B92" s="700">
        <v>0</v>
      </c>
      <c r="C92" s="700">
        <v>0</v>
      </c>
      <c r="D92" s="700">
        <v>0</v>
      </c>
      <c r="E92" s="700">
        <v>0</v>
      </c>
      <c r="F92" s="864"/>
    </row>
    <row r="93" spans="1:6" ht="18" customHeight="1">
      <c r="A93" s="651" t="s">
        <v>1493</v>
      </c>
      <c r="B93" s="700">
        <v>1.18E-2</v>
      </c>
      <c r="C93" s="700">
        <v>1.3599999999999999E-2</v>
      </c>
      <c r="D93" s="700">
        <v>1.29E-2</v>
      </c>
      <c r="E93" s="700">
        <v>1.2E-2</v>
      </c>
      <c r="F93" s="864"/>
    </row>
    <row r="94" spans="1:6" ht="18" customHeight="1">
      <c r="A94" s="651" t="s">
        <v>1494</v>
      </c>
      <c r="B94" s="700">
        <v>3.04E-2</v>
      </c>
      <c r="C94" s="700">
        <v>3.8100000000000002E-2</v>
      </c>
      <c r="D94" s="700">
        <v>4.0500000000000001E-2</v>
      </c>
      <c r="E94" s="700">
        <v>3.3099999999999997E-2</v>
      </c>
      <c r="F94" s="864"/>
    </row>
    <row r="95" spans="1:6" ht="18" customHeight="1">
      <c r="A95" s="651" t="s">
        <v>1495</v>
      </c>
      <c r="B95" s="700">
        <v>1.2800000000000001E-2</v>
      </c>
      <c r="C95" s="700">
        <v>0</v>
      </c>
      <c r="D95" s="700">
        <v>0</v>
      </c>
      <c r="E95" s="700">
        <v>1.2500000000000001E-2</v>
      </c>
      <c r="F95" s="864"/>
    </row>
    <row r="96" spans="1:6" ht="18" customHeight="1" thickBot="1">
      <c r="A96" s="651" t="s">
        <v>1496</v>
      </c>
      <c r="B96" s="700">
        <v>0</v>
      </c>
      <c r="C96" s="700">
        <v>0</v>
      </c>
      <c r="D96" s="700">
        <v>0</v>
      </c>
      <c r="E96" s="700">
        <v>0</v>
      </c>
      <c r="F96" s="864"/>
    </row>
    <row r="97" spans="1:6" ht="18" customHeight="1" thickTop="1" thickBot="1">
      <c r="A97" s="199" t="s">
        <v>398</v>
      </c>
      <c r="B97" s="853">
        <v>0</v>
      </c>
      <c r="C97" s="853">
        <v>0</v>
      </c>
      <c r="D97" s="853">
        <v>0</v>
      </c>
      <c r="E97" s="853">
        <v>0</v>
      </c>
      <c r="F97" s="864"/>
    </row>
    <row r="98" spans="1:6" ht="18" customHeight="1" thickTop="1" thickBot="1">
      <c r="A98" s="189" t="s">
        <v>1497</v>
      </c>
      <c r="B98" s="853">
        <v>0</v>
      </c>
      <c r="C98" s="853">
        <v>0</v>
      </c>
      <c r="D98" s="853">
        <v>0</v>
      </c>
      <c r="E98" s="853">
        <v>0</v>
      </c>
      <c r="F98" s="864"/>
    </row>
    <row r="99" spans="1:6" ht="18" customHeight="1" thickTop="1">
      <c r="A99" s="651" t="s">
        <v>1498</v>
      </c>
      <c r="B99" s="700">
        <v>6.3E-2</v>
      </c>
      <c r="C99" s="700">
        <v>9.7699999999999995E-2</v>
      </c>
      <c r="D99" s="700">
        <v>4.9299999999999997E-2</v>
      </c>
      <c r="E99" s="700">
        <v>6.9099999999999995E-2</v>
      </c>
      <c r="F99" s="864"/>
    </row>
    <row r="100" spans="1:6" ht="18" customHeight="1">
      <c r="A100" s="651" t="s">
        <v>1499</v>
      </c>
      <c r="B100" s="700">
        <v>7.0999999999999994E-2</v>
      </c>
      <c r="C100" s="700">
        <v>0.1069</v>
      </c>
      <c r="D100" s="700">
        <v>5.96E-2</v>
      </c>
      <c r="E100" s="700">
        <v>7.7799999999999994E-2</v>
      </c>
      <c r="F100" s="864"/>
    </row>
    <row r="101" spans="1:6" ht="18" customHeight="1">
      <c r="A101" s="651" t="s">
        <v>1500</v>
      </c>
      <c r="B101" s="700">
        <v>8.2000000000000003E-2</v>
      </c>
      <c r="C101" s="700">
        <v>0.11119999999999999</v>
      </c>
      <c r="D101" s="700">
        <v>6.1600000000000002E-2</v>
      </c>
      <c r="E101" s="700">
        <v>8.5699999999999998E-2</v>
      </c>
      <c r="F101" s="864"/>
    </row>
    <row r="102" spans="1:6" ht="18" customHeight="1" thickBot="1">
      <c r="A102" s="651" t="s">
        <v>1501</v>
      </c>
      <c r="B102" s="700">
        <v>9.1499999999999998E-2</v>
      </c>
      <c r="C102" s="700">
        <v>0.1321</v>
      </c>
      <c r="D102" s="700">
        <v>7.9500000000000001E-2</v>
      </c>
      <c r="E102" s="700">
        <v>0.1002</v>
      </c>
      <c r="F102" s="864"/>
    </row>
    <row r="103" spans="1:6" ht="18" customHeight="1" thickTop="1" thickBot="1">
      <c r="A103" s="189" t="s">
        <v>404</v>
      </c>
      <c r="B103" s="853">
        <v>0</v>
      </c>
      <c r="C103" s="853">
        <v>0</v>
      </c>
      <c r="D103" s="853">
        <v>0</v>
      </c>
      <c r="E103" s="853">
        <v>0</v>
      </c>
      <c r="F103" s="864"/>
    </row>
    <row r="104" spans="1:6" ht="18" customHeight="1" thickTop="1">
      <c r="A104" s="651" t="s">
        <v>1502</v>
      </c>
      <c r="B104" s="700">
        <v>0.4657</v>
      </c>
      <c r="C104" s="700">
        <v>0.58030000000000004</v>
      </c>
      <c r="D104" s="700">
        <v>0.59089999999999998</v>
      </c>
      <c r="E104" s="700">
        <v>0.51829999999999998</v>
      </c>
      <c r="F104" s="864"/>
    </row>
    <row r="105" spans="1:6" ht="18" customHeight="1">
      <c r="A105" s="651" t="s">
        <v>1503</v>
      </c>
      <c r="B105" s="700">
        <v>0.12089999999999999</v>
      </c>
      <c r="C105" s="700">
        <v>5.5800000000000002E-2</v>
      </c>
      <c r="D105" s="700">
        <v>4.24E-2</v>
      </c>
      <c r="E105" s="700">
        <v>9.0499999999999997E-2</v>
      </c>
      <c r="F105" s="864"/>
    </row>
    <row r="106" spans="1:6" ht="18" customHeight="1">
      <c r="A106" s="651" t="s">
        <v>1504</v>
      </c>
      <c r="B106" s="700">
        <v>0.4133</v>
      </c>
      <c r="C106" s="700">
        <v>0.3639</v>
      </c>
      <c r="D106" s="700">
        <v>0.36670000000000003</v>
      </c>
      <c r="E106" s="700">
        <v>0.39119999999999999</v>
      </c>
      <c r="F106" s="864"/>
    </row>
    <row r="107" spans="1:6" ht="18" customHeight="1" thickBot="1">
      <c r="A107" s="651" t="s">
        <v>1505</v>
      </c>
      <c r="B107" s="700">
        <v>0.55069999999999997</v>
      </c>
      <c r="C107" s="700">
        <v>0.55000000000000004</v>
      </c>
      <c r="D107" s="700">
        <v>0.45950000000000002</v>
      </c>
      <c r="E107" s="700">
        <v>0.54290000000000005</v>
      </c>
      <c r="F107" s="864"/>
    </row>
    <row r="108" spans="1:6" ht="18" customHeight="1" thickTop="1" thickBot="1">
      <c r="A108" s="189" t="s">
        <v>1506</v>
      </c>
      <c r="B108" s="853">
        <v>0</v>
      </c>
      <c r="C108" s="853">
        <v>0</v>
      </c>
      <c r="D108" s="853">
        <v>0</v>
      </c>
      <c r="E108" s="853">
        <v>0</v>
      </c>
      <c r="F108" s="864"/>
    </row>
    <row r="109" spans="1:6" ht="18" customHeight="1" thickTop="1">
      <c r="A109" s="651" t="s">
        <v>1507</v>
      </c>
      <c r="B109" s="700">
        <v>8.9700000000000002E-2</v>
      </c>
      <c r="C109" s="700">
        <v>0.1293</v>
      </c>
      <c r="D109" s="700">
        <v>7.0199999999999999E-2</v>
      </c>
      <c r="E109" s="700">
        <v>9.5100000000000004E-2</v>
      </c>
      <c r="F109" s="864"/>
    </row>
    <row r="110" spans="1:6" ht="18" customHeight="1">
      <c r="A110" s="651" t="s">
        <v>1508</v>
      </c>
      <c r="B110" s="700">
        <v>8.48E-2</v>
      </c>
      <c r="C110" s="700">
        <v>0.1249</v>
      </c>
      <c r="D110" s="700">
        <v>6.4199999999999993E-2</v>
      </c>
      <c r="E110" s="700">
        <v>9.1200000000000003E-2</v>
      </c>
      <c r="F110" s="864"/>
    </row>
    <row r="111" spans="1:6" ht="18" customHeight="1">
      <c r="A111" s="650" t="s">
        <v>412</v>
      </c>
      <c r="B111" s="700">
        <v>9.7799999999999998E-2</v>
      </c>
      <c r="C111" s="700">
        <v>0.13619999999999999</v>
      </c>
      <c r="D111" s="700">
        <v>7.5200000000000003E-2</v>
      </c>
      <c r="E111" s="700">
        <v>0.1036</v>
      </c>
      <c r="F111" s="864"/>
    </row>
    <row r="112" spans="1:6" ht="18" customHeight="1">
      <c r="A112" s="650" t="s">
        <v>1509</v>
      </c>
      <c r="B112" s="700">
        <v>0.1187</v>
      </c>
      <c r="C112" s="700">
        <v>0.16550000000000001</v>
      </c>
      <c r="D112" s="700">
        <v>0.1091</v>
      </c>
      <c r="E112" s="700">
        <v>0.1273</v>
      </c>
      <c r="F112" s="864"/>
    </row>
    <row r="113" spans="1:6" ht="18" customHeight="1">
      <c r="A113" s="650" t="s">
        <v>1510</v>
      </c>
      <c r="B113" s="700">
        <v>-2.0799999999999999E-2</v>
      </c>
      <c r="C113" s="700">
        <v>-2.9399999999999999E-2</v>
      </c>
      <c r="D113" s="700">
        <v>-3.39E-2</v>
      </c>
      <c r="E113" s="700">
        <v>-2.3699999999999999E-2</v>
      </c>
      <c r="F113" s="864"/>
    </row>
    <row r="114" spans="1:6" ht="18" customHeight="1">
      <c r="A114" s="650" t="s">
        <v>415</v>
      </c>
      <c r="B114" s="788">
        <v>-1.3100000000000001E-2</v>
      </c>
      <c r="C114" s="788">
        <v>-1.1299999999999999E-2</v>
      </c>
      <c r="D114" s="700">
        <v>-1.0999999999999999E-2</v>
      </c>
      <c r="E114" s="788">
        <v>-1.24E-2</v>
      </c>
      <c r="F114" s="864"/>
    </row>
    <row r="115" spans="1:6" ht="18" customHeight="1" thickBot="1">
      <c r="A115" s="650" t="s">
        <v>1511</v>
      </c>
      <c r="B115" s="700">
        <v>3.7000000000000002E-3</v>
      </c>
      <c r="C115" s="700">
        <v>4.4000000000000003E-3</v>
      </c>
      <c r="D115" s="700">
        <v>6.0000000000000001E-3</v>
      </c>
      <c r="E115" s="700">
        <v>4.0000000000000001E-3</v>
      </c>
      <c r="F115" s="864"/>
    </row>
    <row r="116" spans="1:6" ht="18" customHeight="1" thickTop="1" thickBot="1">
      <c r="A116" s="189" t="s">
        <v>417</v>
      </c>
      <c r="B116" s="853">
        <v>0</v>
      </c>
      <c r="C116" s="853">
        <v>0</v>
      </c>
      <c r="D116" s="853">
        <v>0</v>
      </c>
      <c r="E116" s="853">
        <v>0</v>
      </c>
      <c r="F116" s="864"/>
    </row>
    <row r="117" spans="1:6" ht="18" customHeight="1" thickTop="1">
      <c r="A117" s="650" t="s">
        <v>1507</v>
      </c>
      <c r="B117" s="700">
        <v>8.9700000000000002E-2</v>
      </c>
      <c r="C117" s="700">
        <v>0.1293</v>
      </c>
      <c r="D117" s="700">
        <v>7.0199999999999999E-2</v>
      </c>
      <c r="E117" s="700">
        <v>9.5100000000000004E-2</v>
      </c>
      <c r="F117" s="864"/>
    </row>
    <row r="118" spans="1:6" ht="18" customHeight="1">
      <c r="A118" s="650" t="s">
        <v>1512</v>
      </c>
      <c r="B118" s="700">
        <v>-4.4000000000000003E-3</v>
      </c>
      <c r="C118" s="700">
        <v>-7.1999999999999998E-3</v>
      </c>
      <c r="D118" s="700">
        <v>-1.35E-2</v>
      </c>
      <c r="E118" s="700">
        <v>-5.8999999999999999E-3</v>
      </c>
      <c r="F118" s="864"/>
    </row>
    <row r="119" spans="1:6" ht="18" customHeight="1">
      <c r="A119" s="650" t="s">
        <v>1513</v>
      </c>
      <c r="B119" s="700">
        <v>-6.3200000000000006E-2</v>
      </c>
      <c r="C119" s="700">
        <v>-9.7699999999999995E-2</v>
      </c>
      <c r="D119" s="700">
        <v>-5.2900000000000003E-2</v>
      </c>
      <c r="E119" s="700">
        <v>-6.9699999999999998E-2</v>
      </c>
      <c r="F119" s="864"/>
    </row>
    <row r="120" spans="1:6" ht="18" customHeight="1">
      <c r="A120" s="650" t="s">
        <v>1514</v>
      </c>
      <c r="B120" s="700">
        <v>0</v>
      </c>
      <c r="C120" s="700">
        <v>1E-4</v>
      </c>
      <c r="D120" s="700">
        <v>0</v>
      </c>
      <c r="E120" s="700">
        <v>0</v>
      </c>
      <c r="F120" s="864"/>
    </row>
    <row r="121" spans="1:6" ht="18" customHeight="1">
      <c r="A121" s="650" t="s">
        <v>1515</v>
      </c>
      <c r="B121" s="700">
        <v>0</v>
      </c>
      <c r="C121" s="700">
        <v>1E-4</v>
      </c>
      <c r="D121" s="700">
        <v>-5.9999999999999995E-4</v>
      </c>
      <c r="E121" s="700">
        <v>0</v>
      </c>
      <c r="F121" s="864"/>
    </row>
    <row r="122" spans="1:6" ht="18" customHeight="1" thickBot="1">
      <c r="A122" s="650" t="s">
        <v>1516</v>
      </c>
      <c r="B122" s="700">
        <v>0</v>
      </c>
      <c r="C122" s="700">
        <v>0</v>
      </c>
      <c r="D122" s="700">
        <v>0</v>
      </c>
      <c r="E122" s="700">
        <v>0</v>
      </c>
      <c r="F122" s="864"/>
    </row>
    <row r="123" spans="1:6" ht="18" customHeight="1" thickTop="1" thickBot="1">
      <c r="A123" s="186" t="s">
        <v>1517</v>
      </c>
      <c r="B123" s="701">
        <v>2.0799999999999999E-2</v>
      </c>
      <c r="C123" s="701">
        <v>2.46E-2</v>
      </c>
      <c r="D123" s="701">
        <v>3.3E-3</v>
      </c>
      <c r="E123" s="701">
        <v>1.9599999999999999E-2</v>
      </c>
      <c r="F123" s="864"/>
    </row>
    <row r="124" spans="1:6" ht="16.5" thickTop="1" thickBot="1">
      <c r="A124" s="653"/>
      <c r="B124" s="793"/>
      <c r="C124" s="793"/>
      <c r="D124" s="793"/>
      <c r="E124" s="793"/>
      <c r="F124" s="864"/>
    </row>
    <row r="125" spans="1:6" ht="15.75" thickTop="1">
      <c r="A125" s="203" t="s">
        <v>424</v>
      </c>
      <c r="B125" s="170"/>
      <c r="C125" s="170"/>
      <c r="D125" s="170"/>
      <c r="E125" s="170"/>
      <c r="F125" s="864"/>
    </row>
    <row r="126" spans="1:6">
      <c r="A126" s="203" t="s">
        <v>425</v>
      </c>
      <c r="B126" s="170"/>
      <c r="C126" s="170"/>
      <c r="D126" s="170"/>
      <c r="E126" s="170"/>
      <c r="F126" s="864"/>
    </row>
    <row r="127" spans="1:6">
      <c r="A127" s="203" t="s">
        <v>426</v>
      </c>
      <c r="B127" s="170"/>
      <c r="C127" s="170"/>
      <c r="D127" s="170"/>
      <c r="E127" s="170"/>
      <c r="F127" s="864"/>
    </row>
    <row r="128" spans="1:6">
      <c r="A128" s="203" t="s">
        <v>427</v>
      </c>
      <c r="B128" s="170"/>
      <c r="C128" s="170"/>
      <c r="D128" s="170"/>
      <c r="E128" s="170"/>
      <c r="F128" s="864"/>
    </row>
    <row r="129" spans="1:6">
      <c r="A129" s="203" t="s">
        <v>428</v>
      </c>
      <c r="B129" s="170"/>
      <c r="C129" s="170"/>
      <c r="D129" s="170"/>
      <c r="E129" s="170"/>
      <c r="F129" s="864"/>
    </row>
    <row r="130" spans="1:6">
      <c r="A130" s="203" t="s">
        <v>429</v>
      </c>
      <c r="B130" s="170"/>
      <c r="C130" s="170"/>
      <c r="D130" s="170"/>
      <c r="E130" s="170"/>
      <c r="F130" s="864"/>
    </row>
    <row r="131" spans="1:6">
      <c r="A131" s="203" t="s">
        <v>430</v>
      </c>
      <c r="B131" s="170"/>
      <c r="C131" s="170"/>
      <c r="D131" s="170"/>
      <c r="E131" s="170"/>
      <c r="F131" s="864"/>
    </row>
    <row r="132" spans="1:6">
      <c r="A132" s="203" t="s">
        <v>431</v>
      </c>
      <c r="B132" s="170"/>
      <c r="C132" s="170"/>
      <c r="D132" s="170"/>
      <c r="E132" s="170"/>
      <c r="F132" s="864"/>
    </row>
    <row r="133" spans="1:6">
      <c r="A133" s="203" t="s">
        <v>432</v>
      </c>
      <c r="B133" s="170"/>
      <c r="C133" s="170"/>
      <c r="D133" s="170"/>
      <c r="E133" s="170"/>
      <c r="F133" s="864"/>
    </row>
    <row r="134" spans="1:6">
      <c r="A134" s="203" t="s">
        <v>888</v>
      </c>
      <c r="B134" s="729"/>
      <c r="C134" s="729"/>
      <c r="D134" s="729"/>
      <c r="E134" s="729"/>
      <c r="F134" s="864"/>
    </row>
    <row r="135" spans="1:6">
      <c r="A135" s="729"/>
      <c r="B135" s="170"/>
      <c r="C135" s="170"/>
      <c r="D135" s="170"/>
      <c r="E135" s="170"/>
      <c r="F135" s="864"/>
    </row>
    <row r="136" spans="1:6" ht="15.75">
      <c r="A136" s="200"/>
      <c r="B136" s="268"/>
      <c r="C136" s="268"/>
      <c r="D136" s="268"/>
      <c r="E136" s="268"/>
      <c r="F136" s="864"/>
    </row>
    <row r="137" spans="1:6" ht="15.75">
      <c r="A137" s="200"/>
      <c r="B137" s="268"/>
      <c r="C137" s="268"/>
      <c r="D137" s="268"/>
      <c r="E137" s="268"/>
      <c r="F137" s="864"/>
    </row>
    <row r="138" spans="1:6" ht="15.75">
      <c r="A138" s="200"/>
      <c r="B138" s="268"/>
      <c r="C138" s="268"/>
      <c r="D138" s="268"/>
      <c r="E138" s="268"/>
      <c r="F138" s="864"/>
    </row>
    <row r="139" spans="1:6" ht="15.75">
      <c r="A139" s="200"/>
      <c r="B139" s="268"/>
      <c r="C139" s="268"/>
      <c r="D139" s="268"/>
      <c r="E139" s="268"/>
      <c r="F139" s="864"/>
    </row>
    <row r="140" spans="1:6" ht="15.75">
      <c r="A140" s="200"/>
      <c r="B140" s="268"/>
      <c r="C140" s="268"/>
      <c r="D140" s="268"/>
      <c r="E140" s="268"/>
      <c r="F140" s="864"/>
    </row>
    <row r="141" spans="1:6" ht="15.75">
      <c r="A141" s="200"/>
      <c r="B141" s="268"/>
      <c r="C141" s="268"/>
      <c r="D141" s="268"/>
      <c r="E141" s="268"/>
      <c r="F141" s="864"/>
    </row>
    <row r="142" spans="1:6" ht="15.75">
      <c r="A142" s="200"/>
      <c r="B142" s="268"/>
      <c r="C142" s="268"/>
      <c r="D142" s="268"/>
      <c r="E142" s="268"/>
      <c r="F142" s="864"/>
    </row>
    <row r="143" spans="1:6" ht="15.75">
      <c r="A143" s="200"/>
      <c r="B143" s="268"/>
      <c r="C143" s="268"/>
      <c r="D143" s="268"/>
      <c r="E143" s="268"/>
      <c r="F143" s="864"/>
    </row>
    <row r="144" spans="1:6" ht="15.75">
      <c r="A144" s="200"/>
      <c r="B144" s="268"/>
      <c r="C144" s="268"/>
      <c r="D144" s="268"/>
      <c r="E144" s="268"/>
      <c r="F144" s="864"/>
    </row>
    <row r="145" spans="1:6" ht="15.75">
      <c r="A145" s="200"/>
      <c r="B145" s="268"/>
      <c r="C145" s="268"/>
      <c r="D145" s="268"/>
      <c r="E145" s="268"/>
      <c r="F145" s="864"/>
    </row>
    <row r="146" spans="1:6" ht="15.75">
      <c r="A146" s="200"/>
      <c r="B146" s="268"/>
      <c r="C146" s="268"/>
      <c r="D146" s="268"/>
      <c r="E146" s="268"/>
      <c r="F146" s="864"/>
    </row>
    <row r="147" spans="1:6" ht="15.75">
      <c r="A147" s="171"/>
      <c r="F147" s="864"/>
    </row>
    <row r="148" spans="1:6" ht="15.75">
      <c r="A148" s="171"/>
      <c r="F148" s="864"/>
    </row>
    <row r="149" spans="1:6" ht="15.75">
      <c r="A149" s="171"/>
      <c r="F149" s="864"/>
    </row>
    <row r="150" spans="1:6" ht="15.75">
      <c r="A150" s="171"/>
      <c r="F150" s="864"/>
    </row>
    <row r="151" spans="1:6" ht="15.75">
      <c r="A151" s="171"/>
      <c r="F151" s="864"/>
    </row>
    <row r="152" spans="1:6" ht="15.75">
      <c r="A152" s="171"/>
      <c r="F152" s="864"/>
    </row>
    <row r="153" spans="1:6" ht="15.75">
      <c r="A153" s="171"/>
      <c r="F153" s="864"/>
    </row>
    <row r="154" spans="1:6" ht="15.75">
      <c r="A154" s="171"/>
      <c r="F154" s="864"/>
    </row>
    <row r="155" spans="1:6" ht="15.75">
      <c r="A155" s="171"/>
      <c r="F155" s="864"/>
    </row>
    <row r="156" spans="1:6" ht="15.75">
      <c r="A156" s="171"/>
      <c r="F156" s="864"/>
    </row>
    <row r="157" spans="1:6" ht="15.75">
      <c r="A157" s="171"/>
      <c r="F157" s="864"/>
    </row>
    <row r="158" spans="1:6" ht="15.75">
      <c r="A158" s="171"/>
      <c r="F158" s="864"/>
    </row>
    <row r="159" spans="1:6" ht="15.75">
      <c r="A159" s="171"/>
      <c r="F159" s="864"/>
    </row>
    <row r="160" spans="1:6" ht="15.75">
      <c r="A160" s="171"/>
      <c r="F160" s="864"/>
    </row>
    <row r="161" spans="1:6" ht="15.75">
      <c r="A161" s="171"/>
      <c r="F161" s="864"/>
    </row>
    <row r="162" spans="1:6" ht="15.75">
      <c r="A162" s="171"/>
      <c r="F162" s="864"/>
    </row>
    <row r="163" spans="1:6" ht="15.75">
      <c r="A163" s="171"/>
      <c r="F163" s="864"/>
    </row>
    <row r="164" spans="1:6" ht="15.75">
      <c r="A164" s="171"/>
      <c r="F164" s="864"/>
    </row>
    <row r="165" spans="1:6" ht="15.75">
      <c r="A165" s="171"/>
      <c r="F165" s="864"/>
    </row>
    <row r="166" spans="1:6" ht="15.75">
      <c r="A166" s="171"/>
      <c r="F166" s="864"/>
    </row>
    <row r="167" spans="1:6" ht="15.75">
      <c r="A167" s="171"/>
      <c r="F167" s="864"/>
    </row>
    <row r="168" spans="1:6" ht="15.75">
      <c r="A168" s="171"/>
      <c r="F168" s="864"/>
    </row>
    <row r="169" spans="1:6" ht="15.75">
      <c r="A169" s="171"/>
      <c r="F169" s="864"/>
    </row>
    <row r="170" spans="1:6" ht="15.75">
      <c r="A170" s="171"/>
      <c r="F170" s="864"/>
    </row>
    <row r="171" spans="1:6" ht="15.75">
      <c r="A171" s="171"/>
      <c r="F171" s="864"/>
    </row>
    <row r="172" spans="1:6" ht="15.75">
      <c r="A172" s="171"/>
      <c r="F172" s="864"/>
    </row>
    <row r="173" spans="1:6" ht="15.75">
      <c r="A173" s="171"/>
      <c r="F173" s="864"/>
    </row>
    <row r="174" spans="1:6" ht="15.75">
      <c r="A174" s="171"/>
      <c r="F174" s="864"/>
    </row>
    <row r="175" spans="1:6" ht="15.75">
      <c r="A175" s="171"/>
      <c r="F175" s="864"/>
    </row>
    <row r="176" spans="1:6" ht="15.75">
      <c r="A176" s="171"/>
      <c r="F176" s="864"/>
    </row>
    <row r="177" spans="1:6" ht="15.75">
      <c r="A177" s="171"/>
      <c r="F177" s="864"/>
    </row>
    <row r="178" spans="1:6" ht="15.75">
      <c r="A178" s="171"/>
      <c r="F178" s="864"/>
    </row>
    <row r="179" spans="1:6" ht="15.75">
      <c r="A179" s="171"/>
      <c r="F179" s="864"/>
    </row>
    <row r="180" spans="1:6" ht="15.75">
      <c r="A180" s="171"/>
      <c r="F180" s="864"/>
    </row>
    <row r="181" spans="1:6" ht="15.75">
      <c r="A181" s="171"/>
      <c r="F181" s="864"/>
    </row>
    <row r="182" spans="1:6" ht="15.75">
      <c r="A182" s="171"/>
      <c r="F182" s="864"/>
    </row>
    <row r="183" spans="1:6" ht="15.75">
      <c r="A183" s="171"/>
      <c r="F183" s="864"/>
    </row>
    <row r="184" spans="1:6" ht="15.75">
      <c r="A184" s="171"/>
      <c r="F184" s="864"/>
    </row>
    <row r="185" spans="1:6" ht="15.75">
      <c r="A185" s="171"/>
      <c r="F185" s="864"/>
    </row>
    <row r="186" spans="1:6" ht="15.75">
      <c r="A186" s="171"/>
      <c r="F186" s="864"/>
    </row>
    <row r="187" spans="1:6" ht="15.75">
      <c r="A187" s="171"/>
      <c r="F187" s="864"/>
    </row>
    <row r="188" spans="1:6" ht="15.75">
      <c r="A188" s="171"/>
      <c r="F188" s="864"/>
    </row>
    <row r="189" spans="1:6" ht="15.75">
      <c r="A189" s="171"/>
      <c r="F189" s="864"/>
    </row>
    <row r="190" spans="1:6" ht="15.75">
      <c r="A190" s="171"/>
      <c r="F190" s="864"/>
    </row>
    <row r="191" spans="1:6" ht="15.75">
      <c r="A191" s="171"/>
      <c r="F191" s="864"/>
    </row>
    <row r="192" spans="1:6" ht="15.75">
      <c r="A192" s="171"/>
      <c r="F192" s="864"/>
    </row>
    <row r="193" spans="1:6" ht="15.75">
      <c r="A193" s="171"/>
      <c r="F193" s="864"/>
    </row>
    <row r="194" spans="1:6" ht="15.75">
      <c r="A194" s="171"/>
      <c r="F194" s="864"/>
    </row>
    <row r="195" spans="1:6" ht="15.75">
      <c r="A195" s="171"/>
      <c r="F195" s="864"/>
    </row>
    <row r="196" spans="1:6" ht="15.75">
      <c r="A196" s="171"/>
      <c r="F196" s="864"/>
    </row>
    <row r="197" spans="1:6" ht="15.75">
      <c r="A197" s="171"/>
      <c r="F197" s="864"/>
    </row>
    <row r="198" spans="1:6" ht="15.75">
      <c r="A198" s="171"/>
      <c r="F198" s="864"/>
    </row>
    <row r="199" spans="1:6" ht="15.75">
      <c r="A199" s="171"/>
      <c r="F199" s="864"/>
    </row>
    <row r="200" spans="1:6" ht="15.75">
      <c r="A200" s="171"/>
      <c r="F200" s="864"/>
    </row>
    <row r="201" spans="1:6" ht="15.75">
      <c r="A201" s="171"/>
    </row>
    <row r="202" spans="1:6" ht="15.75">
      <c r="A202" s="171"/>
    </row>
    <row r="203" spans="1:6" ht="15.75">
      <c r="A203" s="171"/>
    </row>
    <row r="204" spans="1:6" ht="15.75">
      <c r="A204" s="171"/>
    </row>
    <row r="205" spans="1:6" ht="15.75">
      <c r="A205" s="171"/>
    </row>
    <row r="206" spans="1:6" ht="15.75">
      <c r="A206" s="171"/>
    </row>
    <row r="207" spans="1:6" ht="15.75">
      <c r="A207" s="171"/>
    </row>
    <row r="208" spans="1:6" ht="15.75">
      <c r="A208" s="171"/>
    </row>
    <row r="209" spans="1:1" ht="15.75">
      <c r="A209" s="171"/>
    </row>
    <row r="210" spans="1:1" ht="15.75">
      <c r="A210" s="171"/>
    </row>
    <row r="211" spans="1:1" ht="15.75">
      <c r="A211" s="171"/>
    </row>
    <row r="212" spans="1:1" ht="15.75">
      <c r="A212" s="171"/>
    </row>
    <row r="213" spans="1:1" ht="15.75">
      <c r="A213" s="171"/>
    </row>
    <row r="214" spans="1:1" ht="15.75">
      <c r="A214" s="171"/>
    </row>
    <row r="215" spans="1:1" ht="15.75">
      <c r="A215" s="171"/>
    </row>
    <row r="216" spans="1:1" ht="15.75">
      <c r="A216" s="171"/>
    </row>
    <row r="217" spans="1:1" ht="15.75">
      <c r="A217" s="171"/>
    </row>
    <row r="218" spans="1:1" ht="15.75">
      <c r="A218" s="171"/>
    </row>
    <row r="219" spans="1:1" ht="15.75">
      <c r="A219" s="171"/>
    </row>
    <row r="220" spans="1:1" ht="15.75">
      <c r="A220" s="171"/>
    </row>
    <row r="221" spans="1:1" ht="15.75">
      <c r="A221" s="171"/>
    </row>
    <row r="222" spans="1:1" ht="15.75">
      <c r="A222" s="171"/>
    </row>
    <row r="223" spans="1:1" ht="15.75">
      <c r="A223" s="171"/>
    </row>
    <row r="224" spans="1:1" ht="15.75">
      <c r="A224" s="171"/>
    </row>
    <row r="225" spans="1:1" ht="15.75">
      <c r="A225" s="171"/>
    </row>
    <row r="226" spans="1:1" ht="15.75">
      <c r="A226" s="171"/>
    </row>
    <row r="227" spans="1:1" ht="15.75">
      <c r="A227" s="171"/>
    </row>
    <row r="228" spans="1:1" ht="15.75">
      <c r="A228" s="171"/>
    </row>
    <row r="229" spans="1:1" ht="15.75">
      <c r="A229" s="171"/>
    </row>
    <row r="230" spans="1:1" ht="15.75">
      <c r="A230" s="171"/>
    </row>
    <row r="231" spans="1:1" ht="15.75">
      <c r="A231" s="171"/>
    </row>
    <row r="232" spans="1:1" ht="15.75">
      <c r="A232" s="171"/>
    </row>
    <row r="233" spans="1:1" ht="15.75">
      <c r="A233" s="171"/>
    </row>
    <row r="234" spans="1:1" ht="15.75">
      <c r="A234" s="171"/>
    </row>
    <row r="235" spans="1:1" ht="15.75">
      <c r="A235" s="171"/>
    </row>
    <row r="236" spans="1:1" ht="15.75">
      <c r="A236" s="171"/>
    </row>
    <row r="237" spans="1:1" ht="15.75">
      <c r="A237" s="171"/>
    </row>
    <row r="238" spans="1:1" ht="15.75">
      <c r="A238" s="171"/>
    </row>
    <row r="239" spans="1:1" ht="15.75">
      <c r="A239" s="171"/>
    </row>
    <row r="240" spans="1:1" ht="15.75">
      <c r="A240" s="171"/>
    </row>
    <row r="241" spans="1:1" ht="15.75">
      <c r="A241" s="171"/>
    </row>
    <row r="242" spans="1:1" ht="15.75">
      <c r="A242" s="171"/>
    </row>
    <row r="243" spans="1:1" ht="15.75">
      <c r="A243" s="171"/>
    </row>
    <row r="244" spans="1:1" ht="15.75">
      <c r="A244" s="171"/>
    </row>
    <row r="245" spans="1:1" ht="15.75">
      <c r="A245" s="171"/>
    </row>
    <row r="246" spans="1:1" ht="15.75">
      <c r="A246" s="171"/>
    </row>
    <row r="247" spans="1:1" ht="15.75">
      <c r="A247" s="171"/>
    </row>
    <row r="248" spans="1:1" ht="15.75">
      <c r="A248" s="171"/>
    </row>
    <row r="249" spans="1:1" ht="15.75">
      <c r="A249" s="171"/>
    </row>
    <row r="250" spans="1:1" ht="15.75">
      <c r="A250" s="171"/>
    </row>
    <row r="251" spans="1:1" ht="15.75">
      <c r="A251" s="171"/>
    </row>
    <row r="252" spans="1:1" ht="15.75">
      <c r="A252" s="171"/>
    </row>
    <row r="253" spans="1:1" ht="15.75">
      <c r="A253" s="171"/>
    </row>
    <row r="254" spans="1:1" ht="15.75">
      <c r="A254" s="171"/>
    </row>
    <row r="255" spans="1:1" ht="15.75">
      <c r="A255" s="171"/>
    </row>
    <row r="256" spans="1:1" ht="15.75">
      <c r="A256" s="171"/>
    </row>
    <row r="257" spans="1:1" ht="15.75">
      <c r="A257" s="171"/>
    </row>
    <row r="258" spans="1:1" ht="15.75">
      <c r="A258" s="171"/>
    </row>
    <row r="259" spans="1:1" ht="15.75">
      <c r="A259" s="171"/>
    </row>
    <row r="260" spans="1:1" ht="15.75">
      <c r="A260" s="171"/>
    </row>
    <row r="261" spans="1:1" ht="15.75">
      <c r="A261" s="171"/>
    </row>
    <row r="262" spans="1:1" ht="15.75">
      <c r="A262" s="171"/>
    </row>
    <row r="263" spans="1:1" ht="15.75">
      <c r="A263" s="171"/>
    </row>
    <row r="264" spans="1:1" ht="15.75">
      <c r="A264" s="171"/>
    </row>
    <row r="265" spans="1:1" ht="15.75">
      <c r="A265" s="171"/>
    </row>
    <row r="266" spans="1:1" ht="15.75">
      <c r="A266" s="171"/>
    </row>
    <row r="267" spans="1:1" ht="15.75">
      <c r="A267" s="171"/>
    </row>
    <row r="268" spans="1:1" ht="15.75">
      <c r="A268" s="171"/>
    </row>
    <row r="269" spans="1:1" ht="15.75">
      <c r="A269" s="171"/>
    </row>
    <row r="270" spans="1:1" ht="15.75">
      <c r="A270" s="171"/>
    </row>
    <row r="271" spans="1:1" ht="15.75">
      <c r="A271" s="171"/>
    </row>
    <row r="272" spans="1:1"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A16" sqref="A16"/>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1289</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1301</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ht="46.5" customHeight="1" thickTop="1" thickBot="1">
      <c r="A6" s="855"/>
      <c r="B6" s="1224" t="s">
        <v>1302</v>
      </c>
      <c r="C6" s="1224"/>
      <c r="D6" s="1224"/>
      <c r="E6" s="1224"/>
      <c r="F6" s="1224"/>
      <c r="G6" s="1224"/>
      <c r="H6" s="1224"/>
      <c r="I6" s="646" t="s">
        <v>1292</v>
      </c>
    </row>
    <row r="7" spans="1:9" s="110" customFormat="1" ht="39.75" customHeight="1" thickTop="1" thickBot="1">
      <c r="A7" s="855" t="s">
        <v>306</v>
      </c>
      <c r="B7" s="205" t="s">
        <v>1556</v>
      </c>
      <c r="C7" s="205" t="s">
        <v>436</v>
      </c>
      <c r="D7" s="205" t="s">
        <v>437</v>
      </c>
      <c r="E7" s="205" t="s">
        <v>438</v>
      </c>
      <c r="F7" s="205" t="s">
        <v>439</v>
      </c>
      <c r="G7" s="205" t="s">
        <v>440</v>
      </c>
      <c r="H7" s="205" t="s">
        <v>441</v>
      </c>
      <c r="I7" s="205" t="s">
        <v>1557</v>
      </c>
    </row>
    <row r="8" spans="1:9" ht="15" customHeight="1" thickTop="1" thickBot="1">
      <c r="A8" s="111"/>
      <c r="B8" s="112"/>
      <c r="C8" s="112"/>
      <c r="D8" s="112"/>
      <c r="E8" s="112"/>
      <c r="F8" s="112"/>
      <c r="G8" s="112"/>
      <c r="H8" s="112"/>
      <c r="I8" s="112"/>
    </row>
    <row r="9" spans="1:9" ht="24" customHeight="1" thickTop="1" thickBot="1">
      <c r="A9" s="113" t="s">
        <v>442</v>
      </c>
      <c r="B9" s="1">
        <v>327715.9606367239</v>
      </c>
      <c r="C9" s="1">
        <v>471694.32835724537</v>
      </c>
      <c r="D9" s="1">
        <v>554696.49273744621</v>
      </c>
      <c r="E9" s="1">
        <v>547710.60355907772</v>
      </c>
      <c r="F9" s="1">
        <v>592753.24086297373</v>
      </c>
      <c r="G9" s="1">
        <v>664894.41005685122</v>
      </c>
      <c r="H9" s="1">
        <v>737778.67011953355</v>
      </c>
      <c r="I9" s="1">
        <v>788433.5872725948</v>
      </c>
    </row>
    <row r="10" spans="1:9" s="214" customFormat="1" ht="21" customHeight="1" thickTop="1">
      <c r="A10" s="206" t="s">
        <v>9</v>
      </c>
      <c r="B10" s="2">
        <v>18188.879772787317</v>
      </c>
      <c r="C10" s="2">
        <v>40826.56097417503</v>
      </c>
      <c r="D10" s="2">
        <v>75234.952649928266</v>
      </c>
      <c r="E10" s="2">
        <v>33896.574092219016</v>
      </c>
      <c r="F10" s="2">
        <v>51757.204397959191</v>
      </c>
      <c r="G10" s="2">
        <v>61047.600539358595</v>
      </c>
      <c r="H10" s="2">
        <v>58127.02343294461</v>
      </c>
      <c r="I10" s="2">
        <v>59659.04660204082</v>
      </c>
    </row>
    <row r="11" spans="1:9" s="214" customFormat="1" ht="21" customHeight="1">
      <c r="A11" s="206" t="s">
        <v>18</v>
      </c>
      <c r="B11" s="2">
        <v>22125.39702642008</v>
      </c>
      <c r="C11" s="2">
        <v>60095.101337159256</v>
      </c>
      <c r="D11" s="2">
        <v>68870.110119081772</v>
      </c>
      <c r="E11" s="2">
        <v>102073.74545100864</v>
      </c>
      <c r="F11" s="2">
        <v>67243.86908309038</v>
      </c>
      <c r="G11" s="2">
        <v>71071.430586005823</v>
      </c>
      <c r="H11" s="2">
        <v>90147.614733236158</v>
      </c>
      <c r="I11" s="2">
        <v>107750.05950437319</v>
      </c>
    </row>
    <row r="12" spans="1:9" s="214" customFormat="1" ht="21" customHeight="1">
      <c r="A12" s="206" t="s">
        <v>27</v>
      </c>
      <c r="B12" s="2">
        <v>270016.30978996039</v>
      </c>
      <c r="C12" s="2">
        <v>340768.46290530846</v>
      </c>
      <c r="D12" s="2">
        <v>370699.42744476325</v>
      </c>
      <c r="E12" s="2">
        <v>384997.55360374646</v>
      </c>
      <c r="F12" s="2">
        <v>447199.81185714289</v>
      </c>
      <c r="G12" s="2">
        <v>506114.61872011662</v>
      </c>
      <c r="H12" s="2">
        <v>551683.09794897959</v>
      </c>
      <c r="I12" s="2">
        <v>593961.93033236149</v>
      </c>
    </row>
    <row r="13" spans="1:9" s="214" customFormat="1" ht="21" customHeight="1">
      <c r="A13" s="207" t="s">
        <v>443</v>
      </c>
      <c r="B13" s="2">
        <v>267780.71966710704</v>
      </c>
      <c r="C13" s="2">
        <v>339509.07209899573</v>
      </c>
      <c r="D13" s="2">
        <v>369640.9735509326</v>
      </c>
      <c r="E13" s="2">
        <v>388899.54337031697</v>
      </c>
      <c r="F13" s="2">
        <v>450792.27572594752</v>
      </c>
      <c r="G13" s="2">
        <v>511650.63245918369</v>
      </c>
      <c r="H13" s="2">
        <v>557905.69866034982</v>
      </c>
      <c r="I13" s="2">
        <v>600327.11882069975</v>
      </c>
    </row>
    <row r="14" spans="1:9" s="214" customFormat="1" ht="21" customHeight="1">
      <c r="A14" s="207" t="s">
        <v>444</v>
      </c>
      <c r="B14" s="2">
        <v>265078.80455746368</v>
      </c>
      <c r="C14" s="2">
        <v>337260.16718794836</v>
      </c>
      <c r="D14" s="2">
        <v>364668.72305164998</v>
      </c>
      <c r="E14" s="2">
        <v>383775.95669164264</v>
      </c>
      <c r="F14" s="2">
        <v>446610.10279300291</v>
      </c>
      <c r="G14" s="2">
        <v>506227.88236443151</v>
      </c>
      <c r="H14" s="2">
        <v>550471.78954664723</v>
      </c>
      <c r="I14" s="2">
        <v>592501.27720699704</v>
      </c>
    </row>
    <row r="15" spans="1:9" s="214" customFormat="1" ht="21" customHeight="1">
      <c r="A15" s="207" t="s">
        <v>445</v>
      </c>
      <c r="B15" s="2">
        <v>2701.9151096433288</v>
      </c>
      <c r="C15" s="2">
        <v>2248.9049110473456</v>
      </c>
      <c r="D15" s="2">
        <v>4972.2504992826398</v>
      </c>
      <c r="E15" s="2">
        <v>5123.5866786743509</v>
      </c>
      <c r="F15" s="2">
        <v>4182.1729329446061</v>
      </c>
      <c r="G15" s="2">
        <v>5422.7500947521858</v>
      </c>
      <c r="H15" s="2">
        <v>7433.9091137026244</v>
      </c>
      <c r="I15" s="2">
        <v>7825.8416137026243</v>
      </c>
    </row>
    <row r="16" spans="1:9" s="214" customFormat="1" ht="21" customHeight="1">
      <c r="A16" s="207" t="s">
        <v>446</v>
      </c>
      <c r="B16" s="2">
        <v>1977.4023593130778</v>
      </c>
      <c r="C16" s="2">
        <v>1797.8310200860835</v>
      </c>
      <c r="D16" s="2">
        <v>2469.0484404591102</v>
      </c>
      <c r="E16" s="2">
        <v>2258.1430129682999</v>
      </c>
      <c r="F16" s="2">
        <v>2041.9405131195335</v>
      </c>
      <c r="G16" s="2">
        <v>1915.0104839650146</v>
      </c>
      <c r="H16" s="2">
        <v>1972.5145816326531</v>
      </c>
      <c r="I16" s="2">
        <v>2399.6279825072888</v>
      </c>
    </row>
    <row r="17" spans="1:9" s="214" customFormat="1" ht="21" customHeight="1">
      <c r="A17" s="207" t="s">
        <v>447</v>
      </c>
      <c r="B17" s="2">
        <v>1917.0624147952444</v>
      </c>
      <c r="C17" s="2">
        <v>1755.0684146341462</v>
      </c>
      <c r="D17" s="2">
        <v>2308.3858651362984</v>
      </c>
      <c r="E17" s="2">
        <v>1965.3344827089336</v>
      </c>
      <c r="F17" s="2">
        <v>1766.379912536443</v>
      </c>
      <c r="G17" s="2">
        <v>1811.3533104956268</v>
      </c>
      <c r="H17" s="2">
        <v>1906.2136661807579</v>
      </c>
      <c r="I17" s="2">
        <v>2200.3864096209913</v>
      </c>
    </row>
    <row r="18" spans="1:9" s="214" customFormat="1" ht="21" customHeight="1">
      <c r="A18" s="207" t="s">
        <v>448</v>
      </c>
      <c r="B18" s="2">
        <v>60.339944517833558</v>
      </c>
      <c r="C18" s="2">
        <v>42.762605451936871</v>
      </c>
      <c r="D18" s="2">
        <v>160.66257532281202</v>
      </c>
      <c r="E18" s="2">
        <v>292.80853025936597</v>
      </c>
      <c r="F18" s="2">
        <v>275.56060058309038</v>
      </c>
      <c r="G18" s="2">
        <v>103.65717346938776</v>
      </c>
      <c r="H18" s="2">
        <v>66.300915451895051</v>
      </c>
      <c r="I18" s="2">
        <v>199.24157288629738</v>
      </c>
    </row>
    <row r="19" spans="1:9" s="214" customFormat="1" ht="21" customHeight="1">
      <c r="A19" s="207" t="s">
        <v>449</v>
      </c>
      <c r="B19" s="2">
        <v>1252.3090752972259</v>
      </c>
      <c r="C19" s="2">
        <v>1626.2473299856529</v>
      </c>
      <c r="D19" s="2">
        <v>693.72419799139175</v>
      </c>
      <c r="E19" s="2">
        <v>1122.9750432276658</v>
      </c>
      <c r="F19" s="2">
        <v>1343.4819620991252</v>
      </c>
      <c r="G19" s="2">
        <v>1843.6221384839648</v>
      </c>
      <c r="H19" s="2">
        <v>3035.9854635568513</v>
      </c>
      <c r="I19" s="2">
        <v>5245.8106953352772</v>
      </c>
    </row>
    <row r="20" spans="1:9" s="214" customFormat="1" ht="21" customHeight="1">
      <c r="A20" s="207" t="s">
        <v>450</v>
      </c>
      <c r="B20" s="2">
        <v>1137.174896961691</v>
      </c>
      <c r="C20" s="2">
        <v>1545.58925107604</v>
      </c>
      <c r="D20" s="2">
        <v>589.61427833572463</v>
      </c>
      <c r="E20" s="2">
        <v>907.36898991354474</v>
      </c>
      <c r="F20" s="2">
        <v>1095.0771632653061</v>
      </c>
      <c r="G20" s="2">
        <v>1639.5436326530612</v>
      </c>
      <c r="H20" s="2">
        <v>2908.153839650146</v>
      </c>
      <c r="I20" s="2">
        <v>4988.0427740524783</v>
      </c>
    </row>
    <row r="21" spans="1:9" s="214" customFormat="1" ht="21" customHeight="1">
      <c r="A21" s="207" t="s">
        <v>451</v>
      </c>
      <c r="B21" s="2">
        <v>115.13417833553501</v>
      </c>
      <c r="C21" s="2">
        <v>80.658078909612627</v>
      </c>
      <c r="D21" s="2">
        <v>104.10991965566716</v>
      </c>
      <c r="E21" s="2">
        <v>215.60605331412103</v>
      </c>
      <c r="F21" s="2">
        <v>248.40479883381923</v>
      </c>
      <c r="G21" s="2">
        <v>204.07850583090379</v>
      </c>
      <c r="H21" s="2">
        <v>127.83162390670554</v>
      </c>
      <c r="I21" s="2">
        <v>257.76792128279885</v>
      </c>
    </row>
    <row r="22" spans="1:9" s="214" customFormat="1" ht="21" customHeight="1">
      <c r="A22" s="207" t="s">
        <v>40</v>
      </c>
      <c r="B22" s="2">
        <v>3541.4182840158524</v>
      </c>
      <c r="C22" s="2">
        <v>4789.6440932568148</v>
      </c>
      <c r="D22" s="2">
        <v>5079.3715437589663</v>
      </c>
      <c r="E22" s="2">
        <v>4496.171368876081</v>
      </c>
      <c r="F22" s="2">
        <v>4784.6689139941691</v>
      </c>
      <c r="G22" s="2">
        <v>5435.9823221574334</v>
      </c>
      <c r="H22" s="2">
        <v>5821.505709912537</v>
      </c>
      <c r="I22" s="2">
        <v>6040.2340903790082</v>
      </c>
    </row>
    <row r="23" spans="1:9" s="214" customFormat="1" ht="21" customHeight="1">
      <c r="A23" s="207" t="s">
        <v>452</v>
      </c>
      <c r="B23" s="2">
        <v>-4535.5395957727878</v>
      </c>
      <c r="C23" s="2">
        <v>-6954.3316370157818</v>
      </c>
      <c r="D23" s="2">
        <v>-7183.6902883787661</v>
      </c>
      <c r="E23" s="2">
        <v>-11779.279191642652</v>
      </c>
      <c r="F23" s="2">
        <v>-11762.555258017492</v>
      </c>
      <c r="G23" s="2">
        <v>-14730.628683673469</v>
      </c>
      <c r="H23" s="2">
        <v>-17052.606466472302</v>
      </c>
      <c r="I23" s="2">
        <v>-20050.861256559769</v>
      </c>
    </row>
    <row r="24" spans="1:9" s="214" customFormat="1" ht="21" customHeight="1">
      <c r="A24" s="206" t="s">
        <v>58</v>
      </c>
      <c r="B24" s="2">
        <v>2753.8887622192865</v>
      </c>
      <c r="C24" s="2">
        <v>3558.4491463414633</v>
      </c>
      <c r="D24" s="2">
        <v>3909.5212654232423</v>
      </c>
      <c r="E24" s="2">
        <v>4613.3402406340056</v>
      </c>
      <c r="F24" s="2">
        <v>5084.5230481049566</v>
      </c>
      <c r="G24" s="2">
        <v>3717.2147084548105</v>
      </c>
      <c r="H24" s="2">
        <v>4906.4624256559773</v>
      </c>
      <c r="I24" s="2">
        <v>4823.8485568513115</v>
      </c>
    </row>
    <row r="25" spans="1:9" s="214" customFormat="1" ht="21" customHeight="1">
      <c r="A25" s="206" t="s">
        <v>64</v>
      </c>
      <c r="B25" s="2">
        <v>102.22353632760898</v>
      </c>
      <c r="C25" s="2">
        <v>441.13429555236729</v>
      </c>
      <c r="D25" s="2">
        <v>286.42888952654232</v>
      </c>
      <c r="E25" s="2">
        <v>3.0850187319884723</v>
      </c>
      <c r="F25" s="2">
        <v>2.9154518950437319E-6</v>
      </c>
      <c r="G25" s="2">
        <v>0.88104664723032067</v>
      </c>
      <c r="H25" s="2">
        <v>-1.4577259475218659E-6</v>
      </c>
      <c r="I25" s="2">
        <v>135.69913848396502</v>
      </c>
    </row>
    <row r="26" spans="1:9" s="214" customFormat="1" ht="21" customHeight="1">
      <c r="A26" s="206" t="s">
        <v>453</v>
      </c>
      <c r="B26" s="2">
        <v>4737.0420066050201</v>
      </c>
      <c r="C26" s="2">
        <v>12208.073078909614</v>
      </c>
      <c r="D26" s="2">
        <v>21628.771609756099</v>
      </c>
      <c r="E26" s="2">
        <v>6502.9490259365994</v>
      </c>
      <c r="F26" s="2">
        <v>2459.926188046647</v>
      </c>
      <c r="G26" s="2">
        <v>1572.6647172011662</v>
      </c>
      <c r="H26" s="2">
        <v>10678.390166180758</v>
      </c>
      <c r="I26" s="2">
        <v>652.24812682215747</v>
      </c>
    </row>
    <row r="27" spans="1:9" s="214" customFormat="1" ht="21" customHeight="1">
      <c r="A27" s="206" t="s">
        <v>75</v>
      </c>
      <c r="B27" s="2">
        <v>8837.4606922060757</v>
      </c>
      <c r="C27" s="2">
        <v>11537.303783357247</v>
      </c>
      <c r="D27" s="2">
        <v>11738.34974175036</v>
      </c>
      <c r="E27" s="2">
        <v>12544.078693083571</v>
      </c>
      <c r="F27" s="2">
        <v>16000.922102040817</v>
      </c>
      <c r="G27" s="2">
        <v>17682.144737609331</v>
      </c>
      <c r="H27" s="2">
        <v>18294.405674927115</v>
      </c>
      <c r="I27" s="2">
        <v>17521.545311953356</v>
      </c>
    </row>
    <row r="28" spans="1:9" s="215" customFormat="1" ht="43.5" customHeight="1" thickBot="1">
      <c r="A28" s="208" t="s">
        <v>454</v>
      </c>
      <c r="B28" s="3">
        <v>954.75905019815059</v>
      </c>
      <c r="C28" s="3">
        <v>2259.2428364418938</v>
      </c>
      <c r="D28" s="3">
        <v>2328.9310172166429</v>
      </c>
      <c r="E28" s="3">
        <v>3079.2774337175797</v>
      </c>
      <c r="F28" s="3">
        <v>3006.984183673469</v>
      </c>
      <c r="G28" s="3">
        <v>3687.8550014577254</v>
      </c>
      <c r="H28" s="3">
        <v>3941.6757390670555</v>
      </c>
      <c r="I28" s="3">
        <v>3929.2096997084545</v>
      </c>
    </row>
    <row r="29" spans="1:9" ht="24" customHeight="1" thickTop="1" thickBot="1">
      <c r="A29" s="113" t="s">
        <v>455</v>
      </c>
      <c r="B29" s="1">
        <v>294929.74222324969</v>
      </c>
      <c r="C29" s="1">
        <v>420779.92738307029</v>
      </c>
      <c r="D29" s="1">
        <v>496117.07406599709</v>
      </c>
      <c r="E29" s="1">
        <v>487835.73950000003</v>
      </c>
      <c r="F29" s="1">
        <v>524324.53906413994</v>
      </c>
      <c r="G29" s="1">
        <v>593971.56443294464</v>
      </c>
      <c r="H29" s="1">
        <v>658715.35275801749</v>
      </c>
      <c r="I29" s="1">
        <v>702674.71136443154</v>
      </c>
    </row>
    <row r="30" spans="1:9" s="214" customFormat="1" ht="21" customHeight="1" thickTop="1">
      <c r="A30" s="206" t="s">
        <v>456</v>
      </c>
      <c r="B30" s="2">
        <v>212815.29075429327</v>
      </c>
      <c r="C30" s="2">
        <v>306417.70370875177</v>
      </c>
      <c r="D30" s="2">
        <v>403122.15211621235</v>
      </c>
      <c r="E30" s="2">
        <v>391372.99568443809</v>
      </c>
      <c r="F30" s="2">
        <v>418639.83081778424</v>
      </c>
      <c r="G30" s="2">
        <v>484267.78988338192</v>
      </c>
      <c r="H30" s="2">
        <v>534702.00323177839</v>
      </c>
      <c r="I30" s="2">
        <v>567892.05451749265</v>
      </c>
    </row>
    <row r="31" spans="1:9" s="214" customFormat="1" ht="21" customHeight="1">
      <c r="A31" s="207" t="s">
        <v>457</v>
      </c>
      <c r="B31" s="2">
        <v>155.65125231175693</v>
      </c>
      <c r="C31" s="2">
        <v>903.93628550932567</v>
      </c>
      <c r="D31" s="2">
        <v>4670.7676040172164</v>
      </c>
      <c r="E31" s="2">
        <v>6911.1860172910665</v>
      </c>
      <c r="F31" s="2">
        <v>14019.205575801749</v>
      </c>
      <c r="G31" s="2">
        <v>10959.39831341108</v>
      </c>
      <c r="H31" s="2">
        <v>11296.662581632652</v>
      </c>
      <c r="I31" s="2">
        <v>11200.492266763849</v>
      </c>
    </row>
    <row r="32" spans="1:9" s="214" customFormat="1" ht="21" customHeight="1">
      <c r="A32" s="207" t="s">
        <v>458</v>
      </c>
      <c r="B32" s="2">
        <v>42527.083085865255</v>
      </c>
      <c r="C32" s="2">
        <v>86405.254863701572</v>
      </c>
      <c r="D32" s="2">
        <v>120971.35280200861</v>
      </c>
      <c r="E32" s="2">
        <v>120990.67965994235</v>
      </c>
      <c r="F32" s="2">
        <v>136181.78818221574</v>
      </c>
      <c r="G32" s="2">
        <v>143666.10132215742</v>
      </c>
      <c r="H32" s="2">
        <v>149292.12761953354</v>
      </c>
      <c r="I32" s="2">
        <v>153621.4611355685</v>
      </c>
    </row>
    <row r="33" spans="1:9" s="214" customFormat="1" ht="21" customHeight="1">
      <c r="A33" s="207" t="s">
        <v>459</v>
      </c>
      <c r="B33" s="2">
        <v>106351.59263804491</v>
      </c>
      <c r="C33" s="2">
        <v>135591.7087173601</v>
      </c>
      <c r="D33" s="2">
        <v>162739.72032711623</v>
      </c>
      <c r="E33" s="2">
        <v>143372.85227665707</v>
      </c>
      <c r="F33" s="2">
        <v>122310.99610495627</v>
      </c>
      <c r="G33" s="2">
        <v>114628.28379737609</v>
      </c>
      <c r="H33" s="2">
        <v>100817.73675947521</v>
      </c>
      <c r="I33" s="2">
        <v>17101.78216180758</v>
      </c>
    </row>
    <row r="34" spans="1:9" s="214" customFormat="1" ht="21" customHeight="1">
      <c r="A34" s="207" t="s">
        <v>460</v>
      </c>
      <c r="B34" s="2">
        <v>8573.1756538969621</v>
      </c>
      <c r="C34" s="2">
        <v>13353.864997130559</v>
      </c>
      <c r="D34" s="2">
        <v>16326.89973888092</v>
      </c>
      <c r="E34" s="2">
        <v>11385.09561239193</v>
      </c>
      <c r="F34" s="2">
        <v>8757.6567055393589</v>
      </c>
      <c r="G34" s="2">
        <v>8952.3893615160359</v>
      </c>
      <c r="H34" s="2">
        <v>8805.7243046647218</v>
      </c>
      <c r="I34" s="2">
        <v>5434.5809883381926</v>
      </c>
    </row>
    <row r="35" spans="1:9" s="214" customFormat="1" ht="21" customHeight="1">
      <c r="A35" s="207" t="s">
        <v>461</v>
      </c>
      <c r="B35" s="2">
        <v>48868.745783355342</v>
      </c>
      <c r="C35" s="2">
        <v>58363.793030129134</v>
      </c>
      <c r="D35" s="2">
        <v>82033.54822525107</v>
      </c>
      <c r="E35" s="2">
        <v>93278.762551873195</v>
      </c>
      <c r="F35" s="2">
        <v>128661.62868658891</v>
      </c>
      <c r="G35" s="2">
        <v>194219.64908746353</v>
      </c>
      <c r="H35" s="2">
        <v>250785.12439212826</v>
      </c>
      <c r="I35" s="2">
        <v>360933.14123469387</v>
      </c>
    </row>
    <row r="36" spans="1:9" s="214" customFormat="1" ht="21" customHeight="1">
      <c r="A36" s="207" t="s">
        <v>462</v>
      </c>
      <c r="B36" s="2">
        <v>6339.0423408190227</v>
      </c>
      <c r="C36" s="2">
        <v>11799.14581492109</v>
      </c>
      <c r="D36" s="2">
        <v>16379.863418938306</v>
      </c>
      <c r="E36" s="2">
        <v>15434.419566282422</v>
      </c>
      <c r="F36" s="2">
        <v>8708.5555626822152</v>
      </c>
      <c r="G36" s="2">
        <v>11841.968001457726</v>
      </c>
      <c r="H36" s="2">
        <v>13704.627574344022</v>
      </c>
      <c r="I36" s="2">
        <v>19600.5967303207</v>
      </c>
    </row>
    <row r="37" spans="1:9" s="214" customFormat="1" ht="21" customHeight="1">
      <c r="A37" s="206" t="s">
        <v>463</v>
      </c>
      <c r="B37" s="2">
        <v>172.51015587846763</v>
      </c>
      <c r="C37" s="2">
        <v>794.30522525107608</v>
      </c>
      <c r="D37" s="2">
        <v>805.85391391678638</v>
      </c>
      <c r="E37" s="2">
        <v>1356.6001195965418</v>
      </c>
      <c r="F37" s="2">
        <v>1661.186193877551</v>
      </c>
      <c r="G37" s="2">
        <v>376.87795918367345</v>
      </c>
      <c r="H37" s="2">
        <v>67.515648688046639</v>
      </c>
      <c r="I37" s="2">
        <v>116.72369387755103</v>
      </c>
    </row>
    <row r="38" spans="1:9" s="214" customFormat="1" ht="21" customHeight="1">
      <c r="A38" s="206" t="s">
        <v>464</v>
      </c>
      <c r="B38" s="2">
        <v>72142.427352708051</v>
      </c>
      <c r="C38" s="2">
        <v>104187.58245337159</v>
      </c>
      <c r="D38" s="2">
        <v>65300.761552367287</v>
      </c>
      <c r="E38" s="2">
        <v>43460.188876080691</v>
      </c>
      <c r="F38" s="2">
        <v>29687.419613702623</v>
      </c>
      <c r="G38" s="2">
        <v>28036.720370262392</v>
      </c>
      <c r="H38" s="2">
        <v>42961.12333527697</v>
      </c>
      <c r="I38" s="2">
        <v>72296.029491253648</v>
      </c>
    </row>
    <row r="39" spans="1:9" s="214" customFormat="1" ht="21" customHeight="1">
      <c r="A39" s="206" t="s">
        <v>465</v>
      </c>
      <c r="B39" s="2">
        <v>5693.2305138705415</v>
      </c>
      <c r="C39" s="2">
        <v>7288.4740301291249</v>
      </c>
      <c r="D39" s="2">
        <v>8230.6067044476313</v>
      </c>
      <c r="E39" s="2">
        <v>11051.230874639768</v>
      </c>
      <c r="F39" s="2">
        <v>10223.292924198251</v>
      </c>
      <c r="G39" s="2">
        <v>10773.233148688047</v>
      </c>
      <c r="H39" s="2">
        <v>14781.279549562681</v>
      </c>
      <c r="I39" s="2">
        <v>12961.659018950437</v>
      </c>
    </row>
    <row r="40" spans="1:9" s="214" customFormat="1" ht="21" customHeight="1">
      <c r="A40" s="206" t="s">
        <v>129</v>
      </c>
      <c r="B40" s="2">
        <v>4106.2834464993402</v>
      </c>
      <c r="C40" s="2">
        <v>2091.8619655667148</v>
      </c>
      <c r="D40" s="2">
        <v>3513.8379827833569</v>
      </c>
      <c r="E40" s="2">
        <v>4138.5565576368872</v>
      </c>
      <c r="F40" s="2">
        <v>4761.5994154518949</v>
      </c>
      <c r="G40" s="2">
        <v>5203.6199606413993</v>
      </c>
      <c r="H40" s="2">
        <v>5194.6096734693883</v>
      </c>
      <c r="I40" s="2">
        <v>5194.2227419825067</v>
      </c>
    </row>
    <row r="41" spans="1:9" s="214" customFormat="1" ht="21" customHeight="1">
      <c r="A41" s="206" t="s">
        <v>135</v>
      </c>
      <c r="B41" s="2">
        <v>0</v>
      </c>
      <c r="C41" s="2">
        <v>0</v>
      </c>
      <c r="D41" s="2">
        <v>0</v>
      </c>
      <c r="E41" s="2">
        <v>20111.111109510082</v>
      </c>
      <c r="F41" s="2">
        <v>35191.763890670554</v>
      </c>
      <c r="G41" s="2">
        <v>35207.347220116615</v>
      </c>
      <c r="H41" s="2">
        <v>35220.333329446061</v>
      </c>
      <c r="I41" s="2">
        <v>27688.402779883378</v>
      </c>
    </row>
    <row r="42" spans="1:9" s="214" customFormat="1" ht="21" customHeight="1">
      <c r="A42" s="206" t="s">
        <v>466</v>
      </c>
      <c r="B42" s="2">
        <v>0</v>
      </c>
      <c r="C42" s="2">
        <v>0</v>
      </c>
      <c r="D42" s="2">
        <v>0</v>
      </c>
      <c r="E42" s="2">
        <v>0</v>
      </c>
      <c r="F42" s="2">
        <v>0</v>
      </c>
      <c r="G42" s="2">
        <v>0</v>
      </c>
      <c r="H42" s="2">
        <v>0</v>
      </c>
      <c r="I42" s="2">
        <v>0</v>
      </c>
    </row>
    <row r="43" spans="1:9" s="215" customFormat="1" ht="43.5" customHeight="1" thickBot="1">
      <c r="A43" s="208" t="s">
        <v>110</v>
      </c>
      <c r="B43" s="3"/>
      <c r="C43" s="3"/>
      <c r="D43" s="3">
        <v>15143.861796269726</v>
      </c>
      <c r="E43" s="3">
        <v>16345.056278097982</v>
      </c>
      <c r="F43" s="3">
        <v>24159.446208454814</v>
      </c>
      <c r="G43" s="3">
        <v>30105.975890670557</v>
      </c>
      <c r="H43" s="3">
        <v>25788.487989795922</v>
      </c>
      <c r="I43" s="3">
        <v>16525.619120991254</v>
      </c>
    </row>
    <row r="44" spans="1:9" ht="24" customHeight="1" thickTop="1" thickBot="1">
      <c r="A44" s="113" t="s">
        <v>467</v>
      </c>
      <c r="B44" s="1">
        <v>32786.218413474235</v>
      </c>
      <c r="C44" s="1">
        <v>50914.40094835007</v>
      </c>
      <c r="D44" s="1">
        <v>58579.418642754667</v>
      </c>
      <c r="E44" s="1">
        <v>59874.864041786743</v>
      </c>
      <c r="F44" s="1">
        <v>68428.70182215744</v>
      </c>
      <c r="G44" s="1">
        <v>70922.845597667634</v>
      </c>
      <c r="H44" s="1">
        <v>79063.31740379009</v>
      </c>
      <c r="I44" s="1">
        <v>85758.875886297377</v>
      </c>
    </row>
    <row r="45" spans="1:9" s="214" customFormat="1" ht="21" customHeight="1" thickTop="1">
      <c r="A45" s="206" t="s">
        <v>150</v>
      </c>
      <c r="B45" s="2">
        <v>28600.409511228536</v>
      </c>
      <c r="C45" s="2">
        <v>41808.479196556669</v>
      </c>
      <c r="D45" s="2">
        <v>45309.196556671443</v>
      </c>
      <c r="E45" s="2">
        <v>45505.057636887606</v>
      </c>
      <c r="F45" s="2">
        <v>50088.49854227405</v>
      </c>
      <c r="G45" s="2">
        <v>55082.434402332365</v>
      </c>
      <c r="H45" s="2">
        <v>58452.055393586001</v>
      </c>
      <c r="I45" s="2">
        <v>63631.618075801751</v>
      </c>
    </row>
    <row r="46" spans="1:9" s="214" customFormat="1" ht="21" customHeight="1">
      <c r="A46" s="206" t="s">
        <v>154</v>
      </c>
      <c r="B46" s="2">
        <v>438.65863672391015</v>
      </c>
      <c r="C46" s="2">
        <v>528.45708464849349</v>
      </c>
      <c r="D46" s="2">
        <v>528.45708464849349</v>
      </c>
      <c r="E46" s="2">
        <v>530.74148126801151</v>
      </c>
      <c r="F46" s="2">
        <v>536.93088629737611</v>
      </c>
      <c r="G46" s="2">
        <v>536.91817930029151</v>
      </c>
      <c r="H46" s="2">
        <v>536.91817930029151</v>
      </c>
      <c r="I46" s="2">
        <v>536.91817930029151</v>
      </c>
    </row>
    <row r="47" spans="1:9" s="214" customFormat="1" ht="21" customHeight="1">
      <c r="A47" s="206" t="s">
        <v>158</v>
      </c>
      <c r="B47" s="2">
        <v>0</v>
      </c>
      <c r="C47" s="2">
        <v>0</v>
      </c>
      <c r="D47" s="2">
        <v>0</v>
      </c>
      <c r="E47" s="2">
        <v>0</v>
      </c>
      <c r="F47" s="2">
        <v>0</v>
      </c>
      <c r="G47" s="2">
        <v>0</v>
      </c>
      <c r="H47" s="2">
        <v>0</v>
      </c>
      <c r="I47" s="2">
        <v>-2.9154518950437319E-6</v>
      </c>
    </row>
    <row r="48" spans="1:9" s="214" customFormat="1" ht="21" customHeight="1">
      <c r="A48" s="206" t="s">
        <v>468</v>
      </c>
      <c r="B48" s="2">
        <v>287.69920475561423</v>
      </c>
      <c r="C48" s="2">
        <v>4636.9673959827833</v>
      </c>
      <c r="D48" s="2">
        <v>5031.01469010043</v>
      </c>
      <c r="E48" s="2">
        <v>5827.1683559077819</v>
      </c>
      <c r="F48" s="2">
        <v>6705.654167638485</v>
      </c>
      <c r="G48" s="2">
        <v>7815.4287011661809</v>
      </c>
      <c r="H48" s="2">
        <v>8564.2351326530606</v>
      </c>
      <c r="I48" s="2">
        <v>9715.2460058309043</v>
      </c>
    </row>
    <row r="49" spans="1:9" s="214" customFormat="1" ht="21" customHeight="1">
      <c r="A49" s="206" t="s">
        <v>166</v>
      </c>
      <c r="B49" s="2">
        <v>3459.4510607661828</v>
      </c>
      <c r="C49" s="2">
        <v>3940.4972711621235</v>
      </c>
      <c r="D49" s="2">
        <v>7710.7503113342909</v>
      </c>
      <c r="E49" s="2">
        <v>8011.8965677233427</v>
      </c>
      <c r="F49" s="2">
        <v>11097.618225947523</v>
      </c>
      <c r="G49" s="2">
        <v>7488.064314868805</v>
      </c>
      <c r="H49" s="2">
        <v>11510.108698250728</v>
      </c>
      <c r="I49" s="2">
        <v>11875.093628279883</v>
      </c>
    </row>
    <row r="50" spans="1:9" s="214" customFormat="1" ht="21" customHeight="1">
      <c r="A50" s="207" t="s">
        <v>469</v>
      </c>
      <c r="B50" s="2">
        <v>2.2397622192866579E-2</v>
      </c>
      <c r="C50" s="2">
        <v>2.4325681492109039E-2</v>
      </c>
      <c r="D50" s="2">
        <v>2.4325681492109039E-2</v>
      </c>
      <c r="E50" s="2">
        <v>2.4430835734870319E-2</v>
      </c>
      <c r="F50" s="2">
        <v>0</v>
      </c>
      <c r="G50" s="2">
        <v>0</v>
      </c>
      <c r="H50" s="2">
        <v>0</v>
      </c>
      <c r="I50" s="2">
        <v>0</v>
      </c>
    </row>
    <row r="51" spans="1:9" s="215" customFormat="1" ht="40.5" customHeight="1" thickBot="1">
      <c r="A51" s="209" t="s">
        <v>470</v>
      </c>
      <c r="B51" s="3">
        <v>3459.4286631439895</v>
      </c>
      <c r="C51" s="3">
        <v>3940.4729454806316</v>
      </c>
      <c r="D51" s="3">
        <v>7710.7259856527971</v>
      </c>
      <c r="E51" s="3">
        <v>8011.8721368876086</v>
      </c>
      <c r="F51" s="3">
        <v>11097.618225947523</v>
      </c>
      <c r="G51" s="3">
        <v>7488.064314868805</v>
      </c>
      <c r="H51" s="3">
        <v>11510.108698250728</v>
      </c>
      <c r="I51" s="3">
        <v>11875.093628279883</v>
      </c>
    </row>
    <row r="52" spans="1:9" ht="24" customHeight="1" thickTop="1" thickBot="1">
      <c r="A52" s="113" t="s">
        <v>471</v>
      </c>
      <c r="B52" s="1">
        <v>327715.9606367239</v>
      </c>
      <c r="C52" s="1">
        <v>471694.32833142031</v>
      </c>
      <c r="D52" s="1">
        <v>554696.49270875182</v>
      </c>
      <c r="E52" s="1">
        <v>547710.60354178667</v>
      </c>
      <c r="F52" s="1">
        <v>592753.24088629743</v>
      </c>
      <c r="G52" s="1">
        <v>664894.41003061237</v>
      </c>
      <c r="H52" s="1">
        <v>737778.67016180756</v>
      </c>
      <c r="I52" s="1">
        <v>788433.58725072886</v>
      </c>
    </row>
    <row r="53" spans="1:9" s="214" customFormat="1" ht="24" customHeight="1" thickTop="1">
      <c r="A53" s="210" t="s">
        <v>472</v>
      </c>
      <c r="B53" s="2">
        <v>1720.3486169088508</v>
      </c>
      <c r="C53" s="2">
        <v>2766.4594304160687</v>
      </c>
      <c r="D53" s="2">
        <v>3275.9805767575326</v>
      </c>
      <c r="E53" s="2">
        <v>3276.3258386167149</v>
      </c>
      <c r="F53" s="2">
        <v>3414.7478309037906</v>
      </c>
      <c r="G53" s="2">
        <v>2960.9765306122449</v>
      </c>
      <c r="H53" s="2">
        <v>2906.322922740525</v>
      </c>
      <c r="I53" s="2">
        <v>2447.8553892128275</v>
      </c>
    </row>
    <row r="54" spans="1:9" s="215" customFormat="1" ht="21" customHeight="1">
      <c r="A54" s="209" t="s">
        <v>473</v>
      </c>
      <c r="B54" s="3">
        <v>0</v>
      </c>
      <c r="C54" s="3">
        <v>0</v>
      </c>
      <c r="D54" s="3">
        <v>0</v>
      </c>
      <c r="E54" s="3">
        <v>0</v>
      </c>
      <c r="F54" s="3">
        <v>47.999999999999993</v>
      </c>
      <c r="G54" s="3">
        <v>0</v>
      </c>
      <c r="H54" s="3">
        <v>0</v>
      </c>
      <c r="I54" s="3">
        <v>0</v>
      </c>
    </row>
    <row r="55" spans="1:9" s="215" customFormat="1" ht="21" customHeight="1">
      <c r="A55" s="209" t="s">
        <v>474</v>
      </c>
      <c r="B55" s="3">
        <v>1720.3486169088508</v>
      </c>
      <c r="C55" s="3">
        <v>2766.4594304160687</v>
      </c>
      <c r="D55" s="3">
        <v>3275.9805767575326</v>
      </c>
      <c r="E55" s="3">
        <v>3276.3258386167149</v>
      </c>
      <c r="F55" s="3">
        <v>3366.7478309037901</v>
      </c>
      <c r="G55" s="3">
        <v>2960.9765306122449</v>
      </c>
      <c r="H55" s="3">
        <v>2906.322922740525</v>
      </c>
      <c r="I55" s="3">
        <v>2447.8553892128275</v>
      </c>
    </row>
    <row r="56" spans="1:9" s="215" customFormat="1" ht="21" customHeight="1">
      <c r="A56" s="209" t="s">
        <v>475</v>
      </c>
      <c r="B56" s="3">
        <v>0</v>
      </c>
      <c r="C56" s="3">
        <v>0</v>
      </c>
      <c r="D56" s="3">
        <v>0</v>
      </c>
      <c r="E56" s="3">
        <v>0</v>
      </c>
      <c r="F56" s="3">
        <v>0</v>
      </c>
      <c r="G56" s="3">
        <v>0</v>
      </c>
      <c r="H56" s="3">
        <v>0</v>
      </c>
      <c r="I56" s="3">
        <v>0</v>
      </c>
    </row>
    <row r="57" spans="1:9" s="215" customFormat="1" ht="21" customHeight="1">
      <c r="A57" s="209" t="s">
        <v>476</v>
      </c>
      <c r="B57" s="3">
        <v>0</v>
      </c>
      <c r="C57" s="3">
        <v>0</v>
      </c>
      <c r="D57" s="3">
        <v>0</v>
      </c>
      <c r="E57" s="3">
        <v>0</v>
      </c>
      <c r="F57" s="3">
        <v>0</v>
      </c>
      <c r="G57" s="3">
        <v>0</v>
      </c>
      <c r="H57" s="3">
        <v>0</v>
      </c>
      <c r="I57" s="3">
        <v>0</v>
      </c>
    </row>
    <row r="58" spans="1:9" s="215" customFormat="1" ht="21" customHeight="1">
      <c r="A58" s="209" t="s">
        <v>477</v>
      </c>
      <c r="B58" s="3">
        <v>0</v>
      </c>
      <c r="C58" s="3">
        <v>0</v>
      </c>
      <c r="D58" s="3">
        <v>0</v>
      </c>
      <c r="E58" s="3">
        <v>0</v>
      </c>
      <c r="F58" s="3">
        <v>0</v>
      </c>
      <c r="G58" s="3">
        <v>0</v>
      </c>
      <c r="H58" s="3">
        <v>0</v>
      </c>
      <c r="I58" s="3">
        <v>0</v>
      </c>
    </row>
    <row r="59" spans="1:9" s="215" customFormat="1" ht="61.5" customHeight="1" thickBot="1">
      <c r="A59" s="208" t="s">
        <v>478</v>
      </c>
      <c r="B59" s="3">
        <v>447759.43573315721</v>
      </c>
      <c r="C59" s="3">
        <v>471874.64466714486</v>
      </c>
      <c r="D59" s="3">
        <v>558371.39860975614</v>
      </c>
      <c r="E59" s="3">
        <v>668901.78640201734</v>
      </c>
      <c r="F59" s="3">
        <v>789795.38569241983</v>
      </c>
      <c r="G59" s="3">
        <v>912310.61256997078</v>
      </c>
      <c r="H59" s="3">
        <v>1138762.2656268221</v>
      </c>
      <c r="I59" s="3">
        <v>1128737.6263119532</v>
      </c>
    </row>
    <row r="60" spans="1:9" ht="31.5" customHeight="1" thickTop="1" thickBot="1">
      <c r="A60" s="211" t="s">
        <v>479</v>
      </c>
      <c r="B60" s="1"/>
      <c r="C60" s="1"/>
      <c r="D60" s="1"/>
      <c r="E60" s="1"/>
      <c r="F60" s="1"/>
      <c r="G60" s="1"/>
      <c r="H60" s="1"/>
      <c r="I60" s="1"/>
    </row>
    <row r="61" spans="1:9" ht="30" customHeight="1" thickTop="1">
      <c r="A61" s="121" t="s">
        <v>480</v>
      </c>
      <c r="B61" s="4">
        <v>42400.852318361955</v>
      </c>
      <c r="C61" s="4">
        <v>63540.114880918227</v>
      </c>
      <c r="D61" s="4">
        <v>69241.850065997132</v>
      </c>
      <c r="E61" s="4">
        <v>64290.065227665713</v>
      </c>
      <c r="F61" s="4">
        <v>61825.80839795919</v>
      </c>
      <c r="G61" s="4">
        <v>68863.442478134108</v>
      </c>
      <c r="H61" s="4">
        <v>76446.4151574344</v>
      </c>
      <c r="I61" s="4">
        <v>81683.170183673472</v>
      </c>
    </row>
    <row r="62" spans="1:9" ht="21" customHeight="1">
      <c r="A62" s="118" t="s">
        <v>481</v>
      </c>
      <c r="B62" s="4">
        <v>-13356.369655217966</v>
      </c>
      <c r="C62" s="4">
        <v>-19949.799929698707</v>
      </c>
      <c r="D62" s="4">
        <v>-24742.209902439026</v>
      </c>
      <c r="E62" s="4">
        <v>-14877.094367435158</v>
      </c>
      <c r="F62" s="4">
        <v>-10891.128037900875</v>
      </c>
      <c r="G62" s="4">
        <v>-11958.440422740525</v>
      </c>
      <c r="H62" s="4">
        <v>-12802.323651603498</v>
      </c>
      <c r="I62" s="4">
        <v>-16360.926067055392</v>
      </c>
    </row>
    <row r="63" spans="1:9" ht="21.75" customHeight="1">
      <c r="A63" s="116" t="s">
        <v>482</v>
      </c>
      <c r="B63" s="4">
        <v>29044.48266314399</v>
      </c>
      <c r="C63" s="4">
        <v>43590.314951219509</v>
      </c>
      <c r="D63" s="4">
        <v>44499.640163558106</v>
      </c>
      <c r="E63" s="4">
        <v>49412.970860230547</v>
      </c>
      <c r="F63" s="4">
        <v>50934.680360058301</v>
      </c>
      <c r="G63" s="4">
        <v>56905.00205539359</v>
      </c>
      <c r="H63" s="4">
        <v>63644.091505830911</v>
      </c>
      <c r="I63" s="4">
        <v>65322.244116618072</v>
      </c>
    </row>
    <row r="64" spans="1:9">
      <c r="A64" s="121" t="s">
        <v>483</v>
      </c>
      <c r="B64" s="4">
        <v>4753.2001585204753</v>
      </c>
      <c r="C64" s="4">
        <v>6715.0334548063129</v>
      </c>
      <c r="D64" s="4">
        <v>6446.2978464849357</v>
      </c>
      <c r="E64" s="4">
        <v>8392.2978357348693</v>
      </c>
      <c r="F64" s="4">
        <v>6321.7170437317782</v>
      </c>
      <c r="G64" s="4">
        <v>6209.418450437317</v>
      </c>
      <c r="H64" s="4">
        <v>6700.0460655976667</v>
      </c>
      <c r="I64" s="4">
        <v>5819.86160058309</v>
      </c>
    </row>
    <row r="65" spans="1:9">
      <c r="A65" s="118" t="s">
        <v>484</v>
      </c>
      <c r="B65" s="4">
        <v>-1303.8738441215326</v>
      </c>
      <c r="C65" s="4">
        <v>-1972.2355753228121</v>
      </c>
      <c r="D65" s="4">
        <v>-2037.0745222381636</v>
      </c>
      <c r="E65" s="4">
        <v>-4136.9985374639773</v>
      </c>
      <c r="F65" s="4">
        <v>-1391.9670364431486</v>
      </c>
      <c r="G65" s="4">
        <v>-2030.0366078717204</v>
      </c>
      <c r="H65" s="4">
        <v>-2951.573475218659</v>
      </c>
      <c r="I65" s="4">
        <v>-2634.4413148688045</v>
      </c>
    </row>
    <row r="66" spans="1:9">
      <c r="A66" s="122" t="s">
        <v>485</v>
      </c>
      <c r="B66" s="4">
        <v>32493.808977542933</v>
      </c>
      <c r="C66" s="4">
        <v>48333.112830703009</v>
      </c>
      <c r="D66" s="4">
        <v>48908.863487804876</v>
      </c>
      <c r="E66" s="4">
        <v>53668.270158501437</v>
      </c>
      <c r="F66" s="4">
        <v>55864.43036734694</v>
      </c>
      <c r="G66" s="4">
        <v>61084.383897959182</v>
      </c>
      <c r="H66" s="4">
        <v>67392.564096209913</v>
      </c>
      <c r="I66" s="4">
        <v>68507.664402332361</v>
      </c>
    </row>
    <row r="67" spans="1:9">
      <c r="A67" s="121" t="s">
        <v>486</v>
      </c>
      <c r="B67" s="4">
        <v>2432.9</v>
      </c>
      <c r="C67" s="4">
        <v>7844.1550243902448</v>
      </c>
      <c r="D67" s="4">
        <v>11125.561109038739</v>
      </c>
      <c r="E67" s="4">
        <v>8136.428092219021</v>
      </c>
      <c r="F67" s="4">
        <v>8098.9846282798826</v>
      </c>
      <c r="G67" s="4">
        <v>13013.4567696793</v>
      </c>
      <c r="H67" s="4">
        <v>13749.262959183676</v>
      </c>
      <c r="I67" s="4">
        <v>12002.541214285715</v>
      </c>
    </row>
    <row r="68" spans="1:9">
      <c r="A68" s="121" t="s">
        <v>487</v>
      </c>
      <c r="B68" s="4">
        <v>-4590.1874649933943</v>
      </c>
      <c r="C68" s="4">
        <v>-8869.8454017216645</v>
      </c>
      <c r="D68" s="4">
        <v>-15621.729688665711</v>
      </c>
      <c r="E68" s="4">
        <v>-15664.319089337176</v>
      </c>
      <c r="F68" s="4">
        <v>-9592.0998017492711</v>
      </c>
      <c r="G68" s="4">
        <v>-17760.466440233235</v>
      </c>
      <c r="H68" s="4">
        <v>-16969.596205539357</v>
      </c>
      <c r="I68" s="4">
        <v>-16333.268604956267</v>
      </c>
    </row>
    <row r="69" spans="1:9">
      <c r="A69" s="116" t="s">
        <v>488</v>
      </c>
      <c r="B69" s="4">
        <v>30336.521512549534</v>
      </c>
      <c r="C69" s="4">
        <v>47307.422453371597</v>
      </c>
      <c r="D69" s="4">
        <v>44412.694908177902</v>
      </c>
      <c r="E69" s="4">
        <v>46140.379161383287</v>
      </c>
      <c r="F69" s="4">
        <v>54371.315193877555</v>
      </c>
      <c r="G69" s="4">
        <v>56337.374227405249</v>
      </c>
      <c r="H69" s="4">
        <v>64172.230849854226</v>
      </c>
      <c r="I69" s="4">
        <v>64176.937011661808</v>
      </c>
    </row>
    <row r="70" spans="1:9">
      <c r="A70" s="118" t="s">
        <v>489</v>
      </c>
      <c r="B70" s="4">
        <v>-23625.634311756934</v>
      </c>
      <c r="C70" s="4">
        <v>-34572.984513629846</v>
      </c>
      <c r="D70" s="4">
        <v>-36710.447307030125</v>
      </c>
      <c r="E70" s="4">
        <v>-38120.567090778102</v>
      </c>
      <c r="F70" s="4">
        <v>-43104.563501457727</v>
      </c>
      <c r="G70" s="4">
        <v>-47394.609743440233</v>
      </c>
      <c r="H70" s="4">
        <v>-47400.188741982507</v>
      </c>
      <c r="I70" s="4">
        <v>-48242.195766763842</v>
      </c>
    </row>
    <row r="71" spans="1:9">
      <c r="A71" s="122" t="s">
        <v>490</v>
      </c>
      <c r="B71" s="4">
        <v>6710.887200792602</v>
      </c>
      <c r="C71" s="4">
        <v>12734.437939741751</v>
      </c>
      <c r="D71" s="4">
        <v>7702.2476011477765</v>
      </c>
      <c r="E71" s="4">
        <v>8019.8120706051877</v>
      </c>
      <c r="F71" s="4">
        <v>11266.751692419824</v>
      </c>
      <c r="G71" s="4">
        <v>8942.7644839650147</v>
      </c>
      <c r="H71" s="4">
        <v>16772.042107871719</v>
      </c>
      <c r="I71" s="4">
        <v>15934.741244897958</v>
      </c>
    </row>
    <row r="72" spans="1:9">
      <c r="A72" s="122" t="s">
        <v>491</v>
      </c>
      <c r="B72" s="4">
        <v>-10804.569458388374</v>
      </c>
      <c r="C72" s="4">
        <v>-15905.147408895265</v>
      </c>
      <c r="D72" s="4">
        <v>1616.1474519368724</v>
      </c>
      <c r="E72" s="4">
        <v>-736.67935014409238</v>
      </c>
      <c r="F72" s="4">
        <v>-4193.0371749271135</v>
      </c>
      <c r="G72" s="4">
        <v>486.03532069970845</v>
      </c>
      <c r="H72" s="4">
        <v>888.97700145772592</v>
      </c>
      <c r="I72" s="4">
        <v>647.39400437317784</v>
      </c>
    </row>
    <row r="73" spans="1:9">
      <c r="A73" s="123" t="s">
        <v>492</v>
      </c>
      <c r="B73" s="4" t="s">
        <v>803</v>
      </c>
      <c r="C73" s="4">
        <v>-16666.635482065998</v>
      </c>
      <c r="D73" s="4">
        <v>0.1793629842180775</v>
      </c>
      <c r="E73" s="4">
        <v>-1023.718893371758</v>
      </c>
      <c r="F73" s="4">
        <v>-5193.134902332361</v>
      </c>
      <c r="G73" s="4">
        <v>3.2567055393586009E-2</v>
      </c>
      <c r="H73" s="4">
        <v>328.80072740524781</v>
      </c>
      <c r="I73" s="4">
        <v>8.7709970845481049</v>
      </c>
    </row>
    <row r="74" spans="1:9">
      <c r="A74" s="123" t="s">
        <v>493</v>
      </c>
      <c r="B74" s="4" t="s">
        <v>803</v>
      </c>
      <c r="C74" s="4">
        <v>761.4880731707317</v>
      </c>
      <c r="D74" s="4">
        <v>1615.9680889526544</v>
      </c>
      <c r="E74" s="4">
        <v>287.03954322766572</v>
      </c>
      <c r="F74" s="4">
        <v>1000.0977274052477</v>
      </c>
      <c r="G74" s="4">
        <v>486.00275364431491</v>
      </c>
      <c r="H74" s="4">
        <v>560.17627405247811</v>
      </c>
      <c r="I74" s="4">
        <v>638.62300728862976</v>
      </c>
    </row>
    <row r="75" spans="1:9">
      <c r="A75" s="116" t="s">
        <v>494</v>
      </c>
      <c r="B75" s="4">
        <v>8571.438612945838</v>
      </c>
      <c r="C75" s="4">
        <v>9844.3059971305593</v>
      </c>
      <c r="D75" s="4">
        <v>-1607.6690674318509</v>
      </c>
      <c r="E75" s="4">
        <v>728.73941354466865</v>
      </c>
      <c r="F75" s="4">
        <v>4129.873533527697</v>
      </c>
      <c r="G75" s="4">
        <v>-474.39132069970844</v>
      </c>
      <c r="H75" s="4">
        <v>-891.41184839650145</v>
      </c>
      <c r="I75" s="4">
        <v>-672.26461661807571</v>
      </c>
    </row>
    <row r="76" spans="1:9">
      <c r="A76" s="116" t="s">
        <v>495</v>
      </c>
      <c r="B76" s="4" t="s">
        <v>803</v>
      </c>
      <c r="C76" s="4">
        <v>13567.507526542324</v>
      </c>
      <c r="D76" s="4">
        <v>0.18861979913916788</v>
      </c>
      <c r="E76" s="4">
        <v>1016.2595259365995</v>
      </c>
      <c r="F76" s="4">
        <v>5199.0235379008745</v>
      </c>
      <c r="G76" s="4">
        <v>-1.1448979591836737E-2</v>
      </c>
      <c r="H76" s="4">
        <v>-328.78476384839649</v>
      </c>
      <c r="I76" s="4">
        <v>-31.533712827988339</v>
      </c>
    </row>
    <row r="77" spans="1:9">
      <c r="A77" s="118" t="s">
        <v>496</v>
      </c>
      <c r="B77" s="4" t="s">
        <v>803</v>
      </c>
      <c r="C77" s="4">
        <v>-3723.201529411765</v>
      </c>
      <c r="D77" s="4">
        <v>-1607.85768723099</v>
      </c>
      <c r="E77" s="4">
        <v>-287.52011239193087</v>
      </c>
      <c r="F77" s="4">
        <v>-1069.1500043731778</v>
      </c>
      <c r="G77" s="4">
        <v>-474.37987172011657</v>
      </c>
      <c r="H77" s="4">
        <v>-562.6270845481049</v>
      </c>
      <c r="I77" s="4">
        <v>-640.73090379008738</v>
      </c>
    </row>
    <row r="78" spans="1:9">
      <c r="A78" s="116" t="s">
        <v>497</v>
      </c>
      <c r="B78" s="4">
        <v>4477.7563553500659</v>
      </c>
      <c r="C78" s="4">
        <v>6673.5965279770444</v>
      </c>
      <c r="D78" s="4">
        <v>7710.7259856527971</v>
      </c>
      <c r="E78" s="4">
        <v>8011.8721340057637</v>
      </c>
      <c r="F78" s="4">
        <v>11203.588051020408</v>
      </c>
      <c r="G78" s="4">
        <v>8954.408483965015</v>
      </c>
      <c r="H78" s="4">
        <v>16769.607260932946</v>
      </c>
      <c r="I78" s="4">
        <v>15909.870632653063</v>
      </c>
    </row>
    <row r="79" spans="1:9">
      <c r="A79" s="124" t="s">
        <v>498</v>
      </c>
      <c r="B79" s="4">
        <v>134.81519947159842</v>
      </c>
      <c r="C79" s="4">
        <v>61.101787661406028</v>
      </c>
      <c r="D79" s="4">
        <v>0</v>
      </c>
      <c r="E79" s="4">
        <v>0</v>
      </c>
      <c r="F79" s="4">
        <v>0</v>
      </c>
      <c r="G79" s="4">
        <v>50.75655976676385</v>
      </c>
      <c r="H79" s="4">
        <v>0</v>
      </c>
      <c r="I79" s="4">
        <v>0</v>
      </c>
    </row>
    <row r="80" spans="1:9">
      <c r="A80" s="122" t="s">
        <v>499</v>
      </c>
      <c r="B80" s="4">
        <v>4612.571554821664</v>
      </c>
      <c r="C80" s="4">
        <v>6734.6983156384495</v>
      </c>
      <c r="D80" s="4">
        <v>7710.7259856527971</v>
      </c>
      <c r="E80" s="4">
        <v>8011.8721340057637</v>
      </c>
      <c r="F80" s="4">
        <v>11203.588051020408</v>
      </c>
      <c r="G80" s="4">
        <v>9005.1650437317785</v>
      </c>
      <c r="H80" s="4">
        <v>16769.607260932946</v>
      </c>
      <c r="I80" s="4">
        <v>15909.870632653063</v>
      </c>
    </row>
    <row r="81" spans="1:9">
      <c r="A81" s="121" t="s">
        <v>500</v>
      </c>
      <c r="B81" s="4">
        <v>0</v>
      </c>
      <c r="C81" s="4">
        <v>0</v>
      </c>
      <c r="D81" s="4">
        <v>0</v>
      </c>
      <c r="E81" s="4">
        <v>0</v>
      </c>
      <c r="F81" s="4">
        <v>0</v>
      </c>
      <c r="G81" s="4">
        <v>0</v>
      </c>
      <c r="H81" s="4">
        <v>0</v>
      </c>
      <c r="I81" s="4">
        <v>0</v>
      </c>
    </row>
    <row r="82" spans="1:9" ht="21" customHeight="1">
      <c r="A82" s="116" t="s">
        <v>501</v>
      </c>
      <c r="B82" s="4">
        <v>4612.571554821664</v>
      </c>
      <c r="C82" s="4">
        <v>6734.6983156384495</v>
      </c>
      <c r="D82" s="4">
        <v>7710.7259856527971</v>
      </c>
      <c r="E82" s="4">
        <v>8011.8721340057637</v>
      </c>
      <c r="F82" s="4">
        <v>11203.588051020408</v>
      </c>
      <c r="G82" s="4">
        <v>9005.1650437317785</v>
      </c>
      <c r="H82" s="4">
        <v>16769.607260932946</v>
      </c>
      <c r="I82" s="4">
        <v>15909.870632653063</v>
      </c>
    </row>
    <row r="83" spans="1:9" ht="21" customHeight="1">
      <c r="A83" s="121" t="s">
        <v>502</v>
      </c>
      <c r="B83" s="4" t="s">
        <v>803</v>
      </c>
      <c r="C83" s="4">
        <v>-2794.2253701578188</v>
      </c>
      <c r="D83" s="4">
        <v>0</v>
      </c>
      <c r="E83" s="4">
        <v>0</v>
      </c>
      <c r="F83" s="4">
        <v>0</v>
      </c>
      <c r="G83" s="4">
        <v>0</v>
      </c>
      <c r="H83" s="4">
        <v>0</v>
      </c>
      <c r="I83" s="4">
        <v>0</v>
      </c>
    </row>
    <row r="84" spans="1:9" ht="21" customHeight="1">
      <c r="A84" s="116" t="s">
        <v>503</v>
      </c>
      <c r="B84" s="4">
        <v>4612.571554821664</v>
      </c>
      <c r="C84" s="4">
        <v>3940.4729454806316</v>
      </c>
      <c r="D84" s="4">
        <v>7710.7259856527971</v>
      </c>
      <c r="E84" s="4">
        <v>8011.8721340057637</v>
      </c>
      <c r="F84" s="4">
        <v>11203.588051020408</v>
      </c>
      <c r="G84" s="4">
        <v>9005.1650437317785</v>
      </c>
      <c r="H84" s="4">
        <v>16769.607260932946</v>
      </c>
      <c r="I84" s="4">
        <v>15909.870632653063</v>
      </c>
    </row>
    <row r="85" spans="1:9" ht="18" customHeight="1" thickBot="1">
      <c r="A85" s="121" t="s">
        <v>504</v>
      </c>
      <c r="B85" s="4">
        <v>-1153.1429326287978</v>
      </c>
      <c r="C85" s="4">
        <v>0</v>
      </c>
      <c r="D85" s="4">
        <v>0</v>
      </c>
      <c r="E85" s="4">
        <v>0</v>
      </c>
      <c r="F85" s="4">
        <v>-105.96982507288629</v>
      </c>
      <c r="G85" s="4">
        <v>-1517.1007288629737</v>
      </c>
      <c r="H85" s="4">
        <v>-5259.4985626822154</v>
      </c>
      <c r="I85" s="4">
        <v>-4034.777004373178</v>
      </c>
    </row>
    <row r="86" spans="1:9" ht="24" customHeight="1" thickTop="1" thickBot="1">
      <c r="A86" s="113" t="s">
        <v>505</v>
      </c>
      <c r="B86" s="1">
        <v>3459.4286221928669</v>
      </c>
      <c r="C86" s="1">
        <v>3940.4729454806316</v>
      </c>
      <c r="D86" s="1">
        <v>7710.7259856527971</v>
      </c>
      <c r="E86" s="1">
        <v>8011.8721340057637</v>
      </c>
      <c r="F86" s="1">
        <v>11097.618225947523</v>
      </c>
      <c r="G86" s="1">
        <v>7488.064314868805</v>
      </c>
      <c r="H86" s="1">
        <v>11510.108698250728</v>
      </c>
      <c r="I86" s="1">
        <v>11875.093628279883</v>
      </c>
    </row>
    <row r="87" spans="1:9" ht="15" customHeight="1" thickTop="1" thickBot="1">
      <c r="A87" s="212"/>
      <c r="B87" s="5"/>
      <c r="C87" s="5"/>
      <c r="D87" s="5"/>
      <c r="E87" s="5"/>
      <c r="F87" s="5"/>
      <c r="G87" s="5"/>
      <c r="H87" s="5"/>
      <c r="I87" s="5"/>
    </row>
    <row r="88" spans="1:9" ht="28.5" customHeight="1" thickTop="1">
      <c r="A88" s="213"/>
      <c r="B88" s="125"/>
      <c r="C88" s="125"/>
      <c r="D88" s="125"/>
      <c r="E88" s="125"/>
      <c r="F88" s="125"/>
      <c r="G88" s="125"/>
      <c r="H88" s="125"/>
    </row>
    <row r="89" spans="1:9">
      <c r="A89" s="213"/>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6"/>
      <c r="B92" s="125"/>
      <c r="C92" s="125"/>
      <c r="D92" s="125"/>
      <c r="E92" s="125"/>
      <c r="F92" s="125"/>
      <c r="G92" s="125"/>
      <c r="H92" s="125"/>
    </row>
    <row r="93" spans="1:9" ht="19.5">
      <c r="A93" s="217"/>
      <c r="B93" s="125"/>
      <c r="C93" s="125"/>
      <c r="D93" s="125"/>
      <c r="E93" s="125"/>
      <c r="F93" s="125"/>
      <c r="G93" s="125"/>
      <c r="H93" s="125"/>
    </row>
    <row r="94" spans="1:9" ht="19.5">
      <c r="A94" s="217"/>
      <c r="B94" s="125"/>
      <c r="C94" s="125"/>
      <c r="D94" s="125"/>
      <c r="E94" s="125"/>
      <c r="F94" s="125"/>
      <c r="G94" s="125"/>
      <c r="H94" s="125"/>
    </row>
    <row r="95" spans="1:9" ht="19.5">
      <c r="A95" s="218"/>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6"/>
      <c r="B100" s="125"/>
      <c r="C100" s="125"/>
      <c r="D100" s="125"/>
      <c r="E100" s="125"/>
      <c r="F100" s="125"/>
      <c r="G100" s="125"/>
      <c r="H100" s="125"/>
    </row>
    <row r="101" spans="1:8" ht="19.5">
      <c r="A101" s="219"/>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0"/>
      <c r="B107" s="125"/>
      <c r="C107" s="125"/>
      <c r="D107" s="125"/>
      <c r="E107" s="125"/>
      <c r="F107" s="125"/>
      <c r="G107" s="125"/>
      <c r="H107" s="125"/>
    </row>
    <row r="108" spans="1:8">
      <c r="A108" s="221"/>
      <c r="B108" s="125"/>
      <c r="C108" s="125"/>
      <c r="D108" s="125"/>
      <c r="E108" s="125"/>
      <c r="F108" s="125"/>
      <c r="G108" s="125"/>
      <c r="H108" s="125"/>
    </row>
    <row r="109" spans="1:8">
      <c r="A109" s="221"/>
      <c r="B109" s="125"/>
      <c r="C109" s="125"/>
      <c r="D109" s="125"/>
      <c r="E109" s="125"/>
      <c r="F109" s="125"/>
      <c r="G109" s="125"/>
      <c r="H109" s="125"/>
    </row>
    <row r="110" spans="1:8" ht="19.5">
      <c r="A110" s="216"/>
      <c r="B110" s="125"/>
      <c r="C110" s="125"/>
      <c r="D110" s="125"/>
      <c r="E110" s="125"/>
      <c r="F110" s="125"/>
      <c r="G110" s="125"/>
      <c r="H110" s="125"/>
    </row>
    <row r="111" spans="1:8" ht="19.5">
      <c r="A111" s="216"/>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8"/>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6"/>
      <c r="B121" s="125"/>
      <c r="C121" s="125"/>
      <c r="D121" s="125"/>
      <c r="E121" s="125"/>
      <c r="F121" s="125"/>
      <c r="G121" s="125"/>
      <c r="H121" s="125"/>
    </row>
    <row r="122" spans="1:8" ht="19.5">
      <c r="A122" s="218"/>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6"/>
      <c r="B127" s="125"/>
      <c r="C127" s="125"/>
      <c r="D127" s="125"/>
      <c r="E127" s="125"/>
      <c r="F127" s="125"/>
      <c r="G127" s="125"/>
      <c r="H127" s="125"/>
    </row>
    <row r="128" spans="1:8" ht="19.5">
      <c r="A128" s="218"/>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6"/>
      <c r="B131" s="125"/>
      <c r="C131" s="125"/>
      <c r="D131" s="125"/>
      <c r="E131" s="125"/>
      <c r="F131" s="125"/>
      <c r="G131" s="125"/>
      <c r="H131" s="125"/>
    </row>
    <row r="132" spans="1:8" ht="19.5">
      <c r="A132" s="218"/>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6"/>
      <c r="B136" s="125"/>
      <c r="C136" s="125"/>
      <c r="D136" s="125"/>
      <c r="E136" s="125"/>
      <c r="F136" s="125"/>
      <c r="G136" s="125"/>
      <c r="H136" s="125"/>
    </row>
    <row r="137" spans="1:8" ht="19.5">
      <c r="A137" s="218"/>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6"/>
      <c r="B141" s="125"/>
      <c r="C141" s="125"/>
      <c r="D141" s="125"/>
      <c r="E141" s="125"/>
      <c r="F141" s="125"/>
      <c r="G141" s="125"/>
      <c r="H141" s="125"/>
    </row>
    <row r="142" spans="1:8" ht="19.5">
      <c r="A142" s="217"/>
      <c r="B142" s="125"/>
      <c r="C142" s="125"/>
      <c r="D142" s="125"/>
      <c r="E142" s="125"/>
      <c r="F142" s="125"/>
      <c r="G142" s="125"/>
      <c r="H142" s="125"/>
    </row>
    <row r="143" spans="1:8" ht="19.5">
      <c r="A143" s="217"/>
      <c r="B143" s="125"/>
      <c r="C143" s="125"/>
      <c r="D143" s="125"/>
      <c r="E143" s="125"/>
      <c r="F143" s="125"/>
      <c r="G143" s="125"/>
      <c r="H143" s="125"/>
    </row>
    <row r="144" spans="1:8" ht="19.5">
      <c r="A144" s="218"/>
      <c r="B144" s="125"/>
      <c r="C144" s="125"/>
      <c r="D144" s="125"/>
      <c r="E144" s="125"/>
      <c r="F144" s="125"/>
      <c r="G144" s="125"/>
      <c r="H144" s="125"/>
    </row>
    <row r="145" spans="1:8" ht="19.5">
      <c r="A145" s="216"/>
      <c r="B145" s="125"/>
      <c r="C145" s="125"/>
      <c r="D145" s="125"/>
      <c r="E145" s="125"/>
      <c r="F145" s="125"/>
      <c r="G145" s="125"/>
      <c r="H145" s="125"/>
    </row>
    <row r="146" spans="1:8" ht="19.5">
      <c r="A146" s="216"/>
      <c r="B146" s="125"/>
      <c r="C146" s="125"/>
      <c r="D146" s="125"/>
      <c r="E146" s="125"/>
      <c r="F146" s="125"/>
      <c r="G146" s="125"/>
      <c r="H146" s="125"/>
    </row>
    <row r="147" spans="1:8" ht="19.5">
      <c r="A147" s="222"/>
      <c r="B147" s="125"/>
      <c r="C147" s="125"/>
      <c r="D147" s="125"/>
      <c r="E147" s="125"/>
      <c r="F147" s="125"/>
      <c r="G147" s="125"/>
      <c r="H147" s="125"/>
    </row>
    <row r="148" spans="1:8" ht="19.5">
      <c r="A148" s="218"/>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6"/>
      <c r="B151" s="125"/>
      <c r="C151" s="125"/>
      <c r="D151" s="125"/>
      <c r="E151" s="125"/>
      <c r="F151" s="125"/>
      <c r="G151" s="125"/>
      <c r="H151" s="125"/>
    </row>
    <row r="152" spans="1:8" ht="19.5">
      <c r="A152" s="218"/>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6"/>
      <c r="B155" s="125"/>
      <c r="C155" s="125"/>
      <c r="D155" s="125"/>
      <c r="E155" s="125"/>
      <c r="F155" s="125"/>
      <c r="G155" s="125"/>
      <c r="H155" s="125"/>
    </row>
    <row r="156" spans="1:8" ht="19.5">
      <c r="A156" s="218"/>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6"/>
      <c r="B159" s="125"/>
      <c r="C159" s="125"/>
      <c r="D159" s="125"/>
      <c r="E159" s="125"/>
      <c r="F159" s="125"/>
      <c r="G159" s="125"/>
      <c r="H159" s="125"/>
    </row>
    <row r="160" spans="1:8" ht="19.5">
      <c r="A160" s="218"/>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16"/>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23"/>
      <c r="B166" s="125"/>
      <c r="C166" s="125"/>
      <c r="D166" s="125"/>
      <c r="E166" s="125"/>
      <c r="F166" s="125"/>
      <c r="G166" s="125"/>
      <c r="H166" s="125"/>
    </row>
    <row r="167" spans="1:8" ht="19.5">
      <c r="A167" s="219"/>
      <c r="B167" s="125"/>
      <c r="C167" s="125"/>
      <c r="D167" s="125"/>
      <c r="E167" s="125"/>
      <c r="F167" s="125"/>
      <c r="G167" s="125"/>
      <c r="H167" s="125"/>
    </row>
    <row r="168" spans="1:8" ht="19.5">
      <c r="A168" s="219"/>
      <c r="B168" s="125"/>
      <c r="C168" s="125"/>
      <c r="D168" s="125"/>
      <c r="E168" s="125"/>
      <c r="F168" s="125"/>
      <c r="G168" s="125"/>
      <c r="H168" s="125"/>
    </row>
    <row r="169" spans="1:8" ht="19.5">
      <c r="A169" s="218"/>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6"/>
      <c r="B174" s="125"/>
      <c r="C174" s="125"/>
      <c r="D174" s="125"/>
      <c r="E174" s="125"/>
      <c r="F174" s="125"/>
      <c r="G174" s="125"/>
      <c r="H174" s="125"/>
    </row>
    <row r="175" spans="1:8" ht="19.5">
      <c r="A175" s="218"/>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6"/>
      <c r="B179" s="125"/>
      <c r="C179" s="125"/>
      <c r="D179" s="125"/>
      <c r="E179" s="125"/>
      <c r="F179" s="125"/>
      <c r="G179" s="125"/>
      <c r="H179" s="125"/>
    </row>
    <row r="180" spans="1:8" ht="19.5">
      <c r="A180" s="218"/>
      <c r="B180" s="125"/>
      <c r="C180" s="125"/>
      <c r="D180" s="125"/>
      <c r="E180" s="125"/>
      <c r="F180" s="125"/>
      <c r="G180" s="125"/>
      <c r="H180" s="125"/>
    </row>
    <row r="181" spans="1:8" ht="19.5">
      <c r="A181" s="218"/>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6"/>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8"/>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6"/>
      <c r="B193" s="125"/>
      <c r="C193" s="125"/>
      <c r="D193" s="125"/>
      <c r="E193" s="125"/>
      <c r="F193" s="125"/>
      <c r="G193" s="125"/>
      <c r="H193" s="125"/>
    </row>
    <row r="194" spans="1:8" ht="19.5">
      <c r="A194" s="218"/>
      <c r="B194" s="125"/>
      <c r="C194" s="125"/>
      <c r="D194" s="125"/>
      <c r="E194" s="125"/>
      <c r="F194" s="125"/>
      <c r="G194" s="125"/>
      <c r="H194" s="125"/>
    </row>
    <row r="195" spans="1:8" ht="19.5">
      <c r="A195" s="216"/>
      <c r="B195" s="125"/>
      <c r="C195" s="125"/>
      <c r="D195" s="125"/>
      <c r="E195" s="125"/>
      <c r="F195" s="125"/>
      <c r="G195" s="125"/>
      <c r="H195" s="125"/>
    </row>
    <row r="196" spans="1:8" ht="19.5">
      <c r="A196" s="216"/>
      <c r="B196" s="125"/>
      <c r="C196" s="125"/>
      <c r="D196" s="125"/>
      <c r="E196" s="125"/>
      <c r="F196" s="125"/>
      <c r="G196" s="125"/>
      <c r="H196" s="125"/>
    </row>
    <row r="197" spans="1:8" ht="19.5">
      <c r="A197" s="224"/>
      <c r="B197" s="125"/>
      <c r="C197" s="125"/>
      <c r="D197" s="125"/>
      <c r="E197" s="125"/>
      <c r="F197" s="125"/>
      <c r="G197" s="125"/>
      <c r="H197" s="125"/>
    </row>
    <row r="198" spans="1:8" ht="19.5">
      <c r="A198" s="216"/>
      <c r="B198" s="125"/>
      <c r="C198" s="125"/>
      <c r="D198" s="125"/>
      <c r="E198" s="125"/>
      <c r="F198" s="125"/>
      <c r="G198" s="125"/>
      <c r="H198" s="125"/>
    </row>
    <row r="199" spans="1:8" ht="19.5">
      <c r="A199" s="218"/>
      <c r="B199" s="125"/>
      <c r="C199" s="125"/>
      <c r="D199" s="125"/>
      <c r="E199" s="125"/>
      <c r="F199" s="125"/>
      <c r="G199" s="125"/>
      <c r="H199" s="125"/>
    </row>
    <row r="200" spans="1:8" ht="19.5">
      <c r="A200" s="216"/>
      <c r="B200" s="125"/>
      <c r="C200" s="125"/>
      <c r="D200" s="125"/>
      <c r="E200" s="125"/>
      <c r="F200" s="125"/>
      <c r="G200" s="125"/>
      <c r="H200" s="125"/>
    </row>
    <row r="201" spans="1:8" ht="19.5">
      <c r="A201" s="216"/>
      <c r="B201" s="125"/>
      <c r="C201" s="125"/>
      <c r="D201" s="125"/>
      <c r="E201" s="125"/>
      <c r="F201" s="125"/>
      <c r="G201" s="125"/>
      <c r="H201" s="125"/>
    </row>
    <row r="202" spans="1:8" ht="19.5">
      <c r="A202" s="218"/>
      <c r="B202" s="125"/>
      <c r="C202" s="125"/>
      <c r="D202" s="125"/>
      <c r="E202" s="125"/>
      <c r="F202" s="125"/>
      <c r="G202" s="125"/>
      <c r="H202" s="125"/>
    </row>
    <row r="203" spans="1:8" ht="19.5">
      <c r="A203" s="216"/>
      <c r="B203" s="125"/>
      <c r="C203" s="125"/>
      <c r="D203" s="125"/>
      <c r="E203" s="125"/>
      <c r="F203" s="125"/>
      <c r="G203" s="125"/>
      <c r="H203" s="125"/>
    </row>
    <row r="204" spans="1:8" ht="19.5">
      <c r="A204" s="216"/>
      <c r="B204" s="125"/>
      <c r="C204" s="125"/>
      <c r="D204" s="125"/>
      <c r="E204" s="125"/>
      <c r="F204" s="125"/>
      <c r="G204" s="125"/>
      <c r="H204" s="125"/>
    </row>
    <row r="205" spans="1:8" ht="19.5">
      <c r="A205" s="218"/>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6"/>
      <c r="B213" s="125"/>
      <c r="C213" s="125"/>
      <c r="D213" s="125"/>
      <c r="E213" s="125"/>
      <c r="F213" s="125"/>
      <c r="G213" s="125"/>
      <c r="H213" s="125"/>
    </row>
    <row r="214" spans="1:8" ht="19.5">
      <c r="A214" s="218"/>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6"/>
      <c r="B219" s="125"/>
      <c r="C219" s="125"/>
      <c r="D219" s="125"/>
      <c r="E219" s="125"/>
      <c r="F219" s="125"/>
      <c r="G219" s="125"/>
      <c r="H219" s="125"/>
    </row>
    <row r="220" spans="1:8" ht="19.5">
      <c r="A220" s="218"/>
      <c r="B220" s="125"/>
      <c r="C220" s="125"/>
      <c r="D220" s="125"/>
      <c r="E220" s="125"/>
      <c r="F220" s="125"/>
      <c r="G220" s="125"/>
      <c r="H220" s="125"/>
    </row>
    <row r="221" spans="1:8" ht="19.5">
      <c r="A221" s="216"/>
      <c r="B221" s="125"/>
      <c r="C221" s="125"/>
      <c r="D221" s="125"/>
      <c r="E221" s="125"/>
      <c r="F221" s="125"/>
      <c r="G221" s="125"/>
      <c r="H221" s="125"/>
    </row>
    <row r="222" spans="1:8" ht="19.5">
      <c r="A222" s="216"/>
      <c r="B222" s="125"/>
      <c r="C222" s="125"/>
      <c r="D222" s="125"/>
      <c r="E222" s="125"/>
      <c r="F222" s="125"/>
      <c r="G222" s="125"/>
      <c r="H222" s="125"/>
    </row>
    <row r="223" spans="1:8" ht="19.5">
      <c r="A223" s="218"/>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16"/>
      <c r="B226" s="125"/>
      <c r="C226" s="125"/>
      <c r="D226" s="125"/>
      <c r="E226" s="125"/>
      <c r="F226" s="125"/>
      <c r="G226" s="125"/>
      <c r="H226" s="125"/>
    </row>
    <row r="227" spans="1:8" ht="19.5">
      <c r="A227" s="225"/>
      <c r="B227" s="125"/>
      <c r="C227" s="125"/>
      <c r="D227" s="125"/>
      <c r="E227" s="125"/>
      <c r="F227" s="125"/>
      <c r="G227" s="125"/>
      <c r="H227" s="125"/>
    </row>
  </sheetData>
  <mergeCells count="6">
    <mergeCell ref="B6:H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K5" sqref="K5"/>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1289</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1305</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ht="48" customHeight="1" thickTop="1" thickBot="1">
      <c r="A6" s="855"/>
      <c r="B6" s="1224" t="s">
        <v>1560</v>
      </c>
      <c r="C6" s="1224"/>
      <c r="D6" s="1224"/>
      <c r="E6" s="1224"/>
      <c r="F6" s="1224"/>
      <c r="G6" s="1224"/>
      <c r="H6" s="1224"/>
      <c r="I6" s="646" t="s">
        <v>1294</v>
      </c>
    </row>
    <row r="7" spans="1:9" s="110" customFormat="1" ht="36.75" customHeight="1" thickTop="1" thickBot="1">
      <c r="A7" s="855" t="s">
        <v>306</v>
      </c>
      <c r="B7" s="205" t="s">
        <v>1556</v>
      </c>
      <c r="C7" s="205" t="s">
        <v>436</v>
      </c>
      <c r="D7" s="205" t="s">
        <v>437</v>
      </c>
      <c r="E7" s="205" t="s">
        <v>438</v>
      </c>
      <c r="F7" s="205" t="s">
        <v>439</v>
      </c>
      <c r="G7" s="205" t="s">
        <v>440</v>
      </c>
      <c r="H7" s="205" t="s">
        <v>441</v>
      </c>
      <c r="I7" s="205" t="s">
        <v>1557</v>
      </c>
    </row>
    <row r="8" spans="1:9" ht="15" customHeight="1" thickTop="1" thickBot="1">
      <c r="A8" s="111"/>
      <c r="B8" s="112"/>
      <c r="C8" s="112"/>
      <c r="D8" s="112"/>
      <c r="E8" s="112"/>
      <c r="F8" s="112"/>
      <c r="G8" s="112"/>
      <c r="H8" s="112"/>
      <c r="I8" s="112"/>
    </row>
    <row r="9" spans="1:9" ht="24" customHeight="1" thickTop="1" thickBot="1">
      <c r="A9" s="113" t="s">
        <v>442</v>
      </c>
      <c r="B9" s="1">
        <v>29597.554989431967</v>
      </c>
      <c r="C9" s="1">
        <v>34204.588196556673</v>
      </c>
      <c r="D9" s="1">
        <v>42220.256121951221</v>
      </c>
      <c r="E9" s="1">
        <v>47816.054865994229</v>
      </c>
      <c r="F9" s="1">
        <v>60315.192940233232</v>
      </c>
      <c r="G9" s="1">
        <v>83572.093107871711</v>
      </c>
      <c r="H9" s="1">
        <v>104583.90806851312</v>
      </c>
      <c r="I9" s="1">
        <v>126820.24500874635</v>
      </c>
    </row>
    <row r="10" spans="1:9" s="214" customFormat="1" ht="21" customHeight="1" thickTop="1">
      <c r="A10" s="206" t="s">
        <v>9</v>
      </c>
      <c r="B10" s="2">
        <v>1266.5954200792601</v>
      </c>
      <c r="C10" s="2">
        <v>1799.2237087517935</v>
      </c>
      <c r="D10" s="2">
        <v>2100.9183802008606</v>
      </c>
      <c r="E10" s="2">
        <v>1350.6670331412106</v>
      </c>
      <c r="F10" s="2">
        <v>6599.1275029154522</v>
      </c>
      <c r="G10" s="2">
        <v>7713.7956938775515</v>
      </c>
      <c r="H10" s="2">
        <v>7638.4406326530616</v>
      </c>
      <c r="I10" s="2">
        <v>12959.220246355684</v>
      </c>
    </row>
    <row r="11" spans="1:9" s="214" customFormat="1" ht="21" customHeight="1">
      <c r="A11" s="206" t="s">
        <v>18</v>
      </c>
      <c r="B11" s="2">
        <v>2555.2296169088504</v>
      </c>
      <c r="C11" s="2">
        <v>4189.8493199426111</v>
      </c>
      <c r="D11" s="2">
        <v>5242.9432223816357</v>
      </c>
      <c r="E11" s="2">
        <v>4738.2450288184436</v>
      </c>
      <c r="F11" s="2">
        <v>4624.0840262390675</v>
      </c>
      <c r="G11" s="2">
        <v>12282.569670553936</v>
      </c>
      <c r="H11" s="2">
        <v>12208.357896501459</v>
      </c>
      <c r="I11" s="2">
        <v>14877.516144314868</v>
      </c>
    </row>
    <row r="12" spans="1:9" s="214" customFormat="1" ht="21" customHeight="1">
      <c r="A12" s="206" t="s">
        <v>27</v>
      </c>
      <c r="B12" s="2">
        <v>23476.183100396298</v>
      </c>
      <c r="C12" s="2">
        <v>26739.294000000002</v>
      </c>
      <c r="D12" s="2">
        <v>33440.019746054517</v>
      </c>
      <c r="E12" s="2">
        <v>40265.357036023051</v>
      </c>
      <c r="F12" s="2">
        <v>47258.258100583087</v>
      </c>
      <c r="G12" s="2">
        <v>61678.60578134111</v>
      </c>
      <c r="H12" s="2">
        <v>82495.055403790087</v>
      </c>
      <c r="I12" s="2">
        <v>96252.592061224495</v>
      </c>
    </row>
    <row r="13" spans="1:9" s="214" customFormat="1" ht="21" customHeight="1">
      <c r="A13" s="207" t="s">
        <v>443</v>
      </c>
      <c r="B13" s="2">
        <v>24001.073200792602</v>
      </c>
      <c r="C13" s="2">
        <v>27130.173770444766</v>
      </c>
      <c r="D13" s="2">
        <v>33954.485929698712</v>
      </c>
      <c r="E13" s="2">
        <v>40943.690723342937</v>
      </c>
      <c r="F13" s="2">
        <v>48054.365973760934</v>
      </c>
      <c r="G13" s="2">
        <v>62167.481922740524</v>
      </c>
      <c r="H13" s="2">
        <v>82641.623832361511</v>
      </c>
      <c r="I13" s="2">
        <v>96359.434520408162</v>
      </c>
    </row>
    <row r="14" spans="1:9" s="214" customFormat="1" ht="21" customHeight="1">
      <c r="A14" s="207" t="s">
        <v>444</v>
      </c>
      <c r="B14" s="2">
        <v>23534.428630118888</v>
      </c>
      <c r="C14" s="2">
        <v>26729.221271162121</v>
      </c>
      <c r="D14" s="2">
        <v>33651.108334289813</v>
      </c>
      <c r="E14" s="2">
        <v>40455.74001585014</v>
      </c>
      <c r="F14" s="2">
        <v>47667.91549125364</v>
      </c>
      <c r="G14" s="2">
        <v>60942.397172011661</v>
      </c>
      <c r="H14" s="2">
        <v>81592.850574344033</v>
      </c>
      <c r="I14" s="2">
        <v>94404.633320699722</v>
      </c>
    </row>
    <row r="15" spans="1:9" s="214" customFormat="1" ht="21" customHeight="1">
      <c r="A15" s="207" t="s">
        <v>445</v>
      </c>
      <c r="B15" s="2">
        <v>466.644570673712</v>
      </c>
      <c r="C15" s="2">
        <v>400.95249928263985</v>
      </c>
      <c r="D15" s="2">
        <v>303.37759540889527</v>
      </c>
      <c r="E15" s="2">
        <v>487.9507074927954</v>
      </c>
      <c r="F15" s="2">
        <v>386.45048250728865</v>
      </c>
      <c r="G15" s="2">
        <v>1225.0847507288631</v>
      </c>
      <c r="H15" s="2">
        <v>1048.7732580174927</v>
      </c>
      <c r="I15" s="2">
        <v>1954.801199708455</v>
      </c>
    </row>
    <row r="16" spans="1:9" s="214" customFormat="1" ht="21" customHeight="1">
      <c r="A16" s="207" t="s">
        <v>446</v>
      </c>
      <c r="B16" s="2">
        <v>0</v>
      </c>
      <c r="C16" s="2">
        <v>0</v>
      </c>
      <c r="D16" s="2">
        <v>0</v>
      </c>
      <c r="E16" s="2">
        <v>0</v>
      </c>
      <c r="F16" s="2">
        <v>17.387973760932944</v>
      </c>
      <c r="G16" s="2">
        <v>461.48795189504375</v>
      </c>
      <c r="H16" s="2">
        <v>312.47679446064143</v>
      </c>
      <c r="I16" s="2">
        <v>566.75416472303198</v>
      </c>
    </row>
    <row r="17" spans="1:9" s="214" customFormat="1" ht="21" customHeight="1">
      <c r="A17" s="207" t="s">
        <v>447</v>
      </c>
      <c r="B17" s="2">
        <v>0</v>
      </c>
      <c r="C17" s="2">
        <v>0</v>
      </c>
      <c r="D17" s="2">
        <v>0</v>
      </c>
      <c r="E17" s="2">
        <v>0</v>
      </c>
      <c r="F17" s="2">
        <v>17.387973760932944</v>
      </c>
      <c r="G17" s="2">
        <v>401.10118367346945</v>
      </c>
      <c r="H17" s="2">
        <v>280.69262827988337</v>
      </c>
      <c r="I17" s="2">
        <v>541.00552186588925</v>
      </c>
    </row>
    <row r="18" spans="1:9" s="214" customFormat="1" ht="21" customHeight="1">
      <c r="A18" s="207" t="s">
        <v>448</v>
      </c>
      <c r="B18" s="2">
        <v>0</v>
      </c>
      <c r="C18" s="2">
        <v>0</v>
      </c>
      <c r="D18" s="2">
        <v>0</v>
      </c>
      <c r="E18" s="2">
        <v>0</v>
      </c>
      <c r="F18" s="2">
        <v>0</v>
      </c>
      <c r="G18" s="2">
        <v>60.386768221574343</v>
      </c>
      <c r="H18" s="2">
        <v>31.784166180758017</v>
      </c>
      <c r="I18" s="2">
        <v>25.748642857142858</v>
      </c>
    </row>
    <row r="19" spans="1:9" s="214" customFormat="1" ht="21" customHeight="1">
      <c r="A19" s="207" t="s">
        <v>449</v>
      </c>
      <c r="B19" s="2">
        <v>36.606690885072659</v>
      </c>
      <c r="C19" s="2">
        <v>0</v>
      </c>
      <c r="D19" s="2">
        <v>0</v>
      </c>
      <c r="E19" s="2">
        <v>0</v>
      </c>
      <c r="F19" s="2">
        <v>62.112540816326536</v>
      </c>
      <c r="G19" s="2">
        <v>197.11477405247814</v>
      </c>
      <c r="H19" s="2">
        <v>792.03601311953355</v>
      </c>
      <c r="I19" s="2">
        <v>1359.0995014577261</v>
      </c>
    </row>
    <row r="20" spans="1:9" s="214" customFormat="1" ht="21" customHeight="1">
      <c r="A20" s="207" t="s">
        <v>450</v>
      </c>
      <c r="B20" s="2">
        <v>16</v>
      </c>
      <c r="C20" s="2">
        <v>0</v>
      </c>
      <c r="D20" s="2">
        <v>0</v>
      </c>
      <c r="E20" s="2">
        <v>0</v>
      </c>
      <c r="F20" s="2">
        <v>0</v>
      </c>
      <c r="G20" s="2">
        <v>135.0022332361516</v>
      </c>
      <c r="H20" s="2">
        <v>769.19665160349859</v>
      </c>
      <c r="I20" s="2">
        <v>1311.7645495626823</v>
      </c>
    </row>
    <row r="21" spans="1:9" s="214" customFormat="1" ht="21" customHeight="1">
      <c r="A21" s="207" t="s">
        <v>451</v>
      </c>
      <c r="B21" s="2">
        <v>20.606690885072656</v>
      </c>
      <c r="C21" s="2">
        <v>0</v>
      </c>
      <c r="D21" s="2">
        <v>0</v>
      </c>
      <c r="E21" s="2">
        <v>0</v>
      </c>
      <c r="F21" s="2">
        <v>62.112540816326536</v>
      </c>
      <c r="G21" s="2">
        <v>62.112540816326536</v>
      </c>
      <c r="H21" s="2">
        <v>22.839361516034987</v>
      </c>
      <c r="I21" s="2">
        <v>47.334951895043737</v>
      </c>
    </row>
    <row r="22" spans="1:9" s="214" customFormat="1" ht="21" customHeight="1">
      <c r="A22" s="207" t="s">
        <v>40</v>
      </c>
      <c r="B22" s="2">
        <v>270.67577807133421</v>
      </c>
      <c r="C22" s="2">
        <v>414.82755810616931</v>
      </c>
      <c r="D22" s="2">
        <v>375.82703586800574</v>
      </c>
      <c r="E22" s="2">
        <v>453.09551440922195</v>
      </c>
      <c r="F22" s="2">
        <v>537.02570262390668</v>
      </c>
      <c r="G22" s="2">
        <v>768.8607842565599</v>
      </c>
      <c r="H22" s="2">
        <v>1136.5646034985423</v>
      </c>
      <c r="I22" s="2">
        <v>1311.8877142857143</v>
      </c>
    </row>
    <row r="23" spans="1:9" s="214" customFormat="1" ht="21" customHeight="1">
      <c r="A23" s="207" t="s">
        <v>452</v>
      </c>
      <c r="B23" s="2">
        <v>-832.17256935270802</v>
      </c>
      <c r="C23" s="2">
        <v>-805.70732855093263</v>
      </c>
      <c r="D23" s="2">
        <v>-890.29321951219515</v>
      </c>
      <c r="E23" s="2">
        <v>-1131.4292017291066</v>
      </c>
      <c r="F23" s="2">
        <v>-1412.6340903790087</v>
      </c>
      <c r="G23" s="2">
        <v>-1916.3396516034986</v>
      </c>
      <c r="H23" s="2">
        <v>-2387.6458396501457</v>
      </c>
      <c r="I23" s="2">
        <v>-3344.5838396501458</v>
      </c>
    </row>
    <row r="24" spans="1:9" s="214" customFormat="1" ht="21" customHeight="1">
      <c r="A24" s="206" t="s">
        <v>58</v>
      </c>
      <c r="B24" s="2">
        <v>65.864380449141336</v>
      </c>
      <c r="C24" s="2">
        <v>41.284182209469151</v>
      </c>
      <c r="D24" s="2">
        <v>46.564317073170734</v>
      </c>
      <c r="E24" s="2">
        <v>35.029410662824205</v>
      </c>
      <c r="F24" s="2">
        <v>177.46114723032071</v>
      </c>
      <c r="G24" s="2">
        <v>331.85253061224489</v>
      </c>
      <c r="H24" s="2">
        <v>433.15132215743438</v>
      </c>
      <c r="I24" s="2">
        <v>266.06466909620991</v>
      </c>
    </row>
    <row r="25" spans="1:9" s="214" customFormat="1" ht="21" customHeight="1">
      <c r="A25" s="206" t="s">
        <v>64</v>
      </c>
      <c r="B25" s="2">
        <v>71.674364597093785</v>
      </c>
      <c r="C25" s="2">
        <v>15.738163558106168</v>
      </c>
      <c r="D25" s="2">
        <v>8.6083213773314202E-4</v>
      </c>
      <c r="E25" s="2">
        <v>8.6455331412103745E-4</v>
      </c>
      <c r="F25" s="2">
        <v>4.3731778425655976E-4</v>
      </c>
      <c r="G25" s="2">
        <v>7.2886297376093293E-4</v>
      </c>
      <c r="H25" s="2">
        <v>4.3731778425655976E-4</v>
      </c>
      <c r="I25" s="2">
        <v>1.4577259475218659E-4</v>
      </c>
    </row>
    <row r="26" spans="1:9" s="214" customFormat="1" ht="21" customHeight="1">
      <c r="A26" s="206" t="s">
        <v>453</v>
      </c>
      <c r="B26" s="2">
        <v>1154.8532668428006</v>
      </c>
      <c r="C26" s="2">
        <v>225.12482065997128</v>
      </c>
      <c r="D26" s="2">
        <v>22.5</v>
      </c>
      <c r="E26" s="2">
        <v>22.5</v>
      </c>
      <c r="F26" s="2">
        <v>229.54907725947521</v>
      </c>
      <c r="G26" s="2">
        <v>27.03206997084548</v>
      </c>
      <c r="H26" s="2">
        <v>29.482069970845483</v>
      </c>
      <c r="I26" s="2">
        <v>322.31005830903791</v>
      </c>
    </row>
    <row r="27" spans="1:9" s="214" customFormat="1" ht="21" customHeight="1">
      <c r="A27" s="206" t="s">
        <v>75</v>
      </c>
      <c r="B27" s="2">
        <v>998.13216908850723</v>
      </c>
      <c r="C27" s="2">
        <v>1185.0419999999999</v>
      </c>
      <c r="D27" s="2">
        <v>1110.1671362984218</v>
      </c>
      <c r="E27" s="2">
        <v>1209.5120100864551</v>
      </c>
      <c r="F27" s="2">
        <v>1277.8135335276968</v>
      </c>
      <c r="G27" s="2">
        <v>1443.3146151603498</v>
      </c>
      <c r="H27" s="2">
        <v>1722.3165991253643</v>
      </c>
      <c r="I27" s="2">
        <v>1988.4455641399418</v>
      </c>
    </row>
    <row r="28" spans="1:9" s="215" customFormat="1" ht="43.5" customHeight="1" thickBot="1">
      <c r="A28" s="208" t="s">
        <v>454</v>
      </c>
      <c r="B28" s="3">
        <v>9.0226710700132102</v>
      </c>
      <c r="C28" s="3">
        <v>9.0320014347202306</v>
      </c>
      <c r="D28" s="3">
        <v>257.14245911047345</v>
      </c>
      <c r="E28" s="3">
        <v>194.74348270893373</v>
      </c>
      <c r="F28" s="3">
        <v>148.89911516034985</v>
      </c>
      <c r="G28" s="3">
        <v>94.92201749271139</v>
      </c>
      <c r="H28" s="3">
        <v>57.103706997084544</v>
      </c>
      <c r="I28" s="3">
        <v>154.09611953352768</v>
      </c>
    </row>
    <row r="29" spans="1:9" ht="24" customHeight="1" thickTop="1" thickBot="1">
      <c r="A29" s="113" t="s">
        <v>455</v>
      </c>
      <c r="B29" s="1">
        <v>25175.939833553497</v>
      </c>
      <c r="C29" s="1">
        <v>28943.28218220947</v>
      </c>
      <c r="D29" s="1">
        <v>37131.431420373025</v>
      </c>
      <c r="E29" s="1">
        <v>42562.57958357349</v>
      </c>
      <c r="F29" s="1">
        <v>52876.032099125361</v>
      </c>
      <c r="G29" s="1">
        <v>73852.304685131196</v>
      </c>
      <c r="H29" s="1">
        <v>93996.031164723026</v>
      </c>
      <c r="I29" s="1">
        <v>115855.47061661807</v>
      </c>
    </row>
    <row r="30" spans="1:9" s="214" customFormat="1" ht="21" customHeight="1" thickTop="1">
      <c r="A30" s="206" t="s">
        <v>456</v>
      </c>
      <c r="B30" s="2">
        <v>22733.465031704094</v>
      </c>
      <c r="C30" s="2">
        <v>27429.427398852225</v>
      </c>
      <c r="D30" s="2">
        <v>33082.027081779052</v>
      </c>
      <c r="E30" s="2">
        <v>36041.460706051876</v>
      </c>
      <c r="F30" s="2">
        <v>42814.283214285715</v>
      </c>
      <c r="G30" s="2">
        <v>60034.614845481046</v>
      </c>
      <c r="H30" s="2">
        <v>74061.200660349845</v>
      </c>
      <c r="I30" s="2">
        <v>90922.087247813397</v>
      </c>
    </row>
    <row r="31" spans="1:9" s="214" customFormat="1" ht="21" customHeight="1">
      <c r="A31" s="207" t="s">
        <v>457</v>
      </c>
      <c r="B31" s="2">
        <v>0</v>
      </c>
      <c r="C31" s="2">
        <v>0</v>
      </c>
      <c r="D31" s="2">
        <v>0</v>
      </c>
      <c r="E31" s="2">
        <v>0</v>
      </c>
      <c r="F31" s="2">
        <v>0</v>
      </c>
      <c r="G31" s="2">
        <v>0</v>
      </c>
      <c r="H31" s="2">
        <v>4.0102040816326534</v>
      </c>
      <c r="I31" s="2">
        <v>15.875655976676384</v>
      </c>
    </row>
    <row r="32" spans="1:9" s="214" customFormat="1" ht="21" customHeight="1">
      <c r="A32" s="207" t="s">
        <v>458</v>
      </c>
      <c r="B32" s="2">
        <v>2346.6381822985468</v>
      </c>
      <c r="C32" s="2">
        <v>2922.6262395982785</v>
      </c>
      <c r="D32" s="2">
        <v>4304.0555093256817</v>
      </c>
      <c r="E32" s="2">
        <v>3584.6748011527379</v>
      </c>
      <c r="F32" s="2">
        <v>6850.2707988338198</v>
      </c>
      <c r="G32" s="2">
        <v>8396.2319795918374</v>
      </c>
      <c r="H32" s="2">
        <v>11003.787798833819</v>
      </c>
      <c r="I32" s="2">
        <v>13280.957211370262</v>
      </c>
    </row>
    <row r="33" spans="1:9" s="214" customFormat="1" ht="21" customHeight="1">
      <c r="A33" s="207" t="s">
        <v>459</v>
      </c>
      <c r="B33" s="2">
        <v>17530.416756935272</v>
      </c>
      <c r="C33" s="2">
        <v>20950.04876470588</v>
      </c>
      <c r="D33" s="2">
        <v>24983.680642754665</v>
      </c>
      <c r="E33" s="2">
        <v>28408.968363112392</v>
      </c>
      <c r="F33" s="2">
        <v>32362.037806122447</v>
      </c>
      <c r="G33" s="2">
        <v>48221.292574344028</v>
      </c>
      <c r="H33" s="2">
        <v>51172.149760932945</v>
      </c>
      <c r="I33" s="2">
        <v>25494.017284256559</v>
      </c>
    </row>
    <row r="34" spans="1:9" s="214" customFormat="1" ht="21" customHeight="1">
      <c r="A34" s="207" t="s">
        <v>460</v>
      </c>
      <c r="B34" s="2">
        <v>2660.4794953764863</v>
      </c>
      <c r="C34" s="2">
        <v>3266.8455882352941</v>
      </c>
      <c r="D34" s="2">
        <v>3474.2652955523672</v>
      </c>
      <c r="E34" s="2">
        <v>3854.1401181556198</v>
      </c>
      <c r="F34" s="2">
        <v>3312.7052084548104</v>
      </c>
      <c r="G34" s="2">
        <v>2682.4912784256562</v>
      </c>
      <c r="H34" s="2">
        <v>3187.1791166180756</v>
      </c>
      <c r="I34" s="2">
        <v>3238.1582930029158</v>
      </c>
    </row>
    <row r="35" spans="1:9" s="214" customFormat="1" ht="21" customHeight="1">
      <c r="A35" s="207" t="s">
        <v>461</v>
      </c>
      <c r="B35" s="2">
        <v>0</v>
      </c>
      <c r="C35" s="2">
        <v>0</v>
      </c>
      <c r="D35" s="2">
        <v>0</v>
      </c>
      <c r="E35" s="2">
        <v>0</v>
      </c>
      <c r="F35" s="2">
        <v>0</v>
      </c>
      <c r="G35" s="2">
        <v>0</v>
      </c>
      <c r="H35" s="2">
        <v>6963.8922084548103</v>
      </c>
      <c r="I35" s="2">
        <v>45982.783618075802</v>
      </c>
    </row>
    <row r="36" spans="1:9" s="214" customFormat="1" ht="21" customHeight="1">
      <c r="A36" s="207" t="s">
        <v>462</v>
      </c>
      <c r="B36" s="2">
        <v>195.93059709379131</v>
      </c>
      <c r="C36" s="2">
        <v>289.90680631276899</v>
      </c>
      <c r="D36" s="2">
        <v>320.02563414634142</v>
      </c>
      <c r="E36" s="2">
        <v>193.6774236311239</v>
      </c>
      <c r="F36" s="2">
        <v>289.26940087463561</v>
      </c>
      <c r="G36" s="2">
        <v>734.59901311953365</v>
      </c>
      <c r="H36" s="2">
        <v>1730.1815714285715</v>
      </c>
      <c r="I36" s="2">
        <v>2910.295185131195</v>
      </c>
    </row>
    <row r="37" spans="1:9" s="214" customFormat="1" ht="21" customHeight="1">
      <c r="A37" s="206" t="s">
        <v>463</v>
      </c>
      <c r="B37" s="2">
        <v>0</v>
      </c>
      <c r="C37" s="2">
        <v>0</v>
      </c>
      <c r="D37" s="2">
        <v>0.27848063127690098</v>
      </c>
      <c r="E37" s="2">
        <v>0.11078818443804035</v>
      </c>
      <c r="F37" s="2">
        <v>0</v>
      </c>
      <c r="G37" s="2">
        <v>0</v>
      </c>
      <c r="H37" s="2">
        <v>0</v>
      </c>
      <c r="I37" s="2">
        <v>0</v>
      </c>
    </row>
    <row r="38" spans="1:9" s="214" customFormat="1" ht="21" customHeight="1">
      <c r="A38" s="206" t="s">
        <v>464</v>
      </c>
      <c r="B38" s="2">
        <v>1857.3034068692205</v>
      </c>
      <c r="C38" s="2">
        <v>824.94263558106161</v>
      </c>
      <c r="D38" s="2">
        <v>3500.3945595408891</v>
      </c>
      <c r="E38" s="2">
        <v>5898.1127031700289</v>
      </c>
      <c r="F38" s="2">
        <v>9116.7076545189502</v>
      </c>
      <c r="G38" s="2">
        <v>12524.18167638484</v>
      </c>
      <c r="H38" s="2">
        <v>18138.739612244899</v>
      </c>
      <c r="I38" s="2">
        <v>22888.58612682216</v>
      </c>
    </row>
    <row r="39" spans="1:9" s="214" customFormat="1" ht="21" customHeight="1">
      <c r="A39" s="206" t="s">
        <v>465</v>
      </c>
      <c r="B39" s="2">
        <v>544.96944782034359</v>
      </c>
      <c r="C39" s="2">
        <v>615.31250789096123</v>
      </c>
      <c r="D39" s="2">
        <v>366.88696556671448</v>
      </c>
      <c r="E39" s="2">
        <v>317.77971757925076</v>
      </c>
      <c r="F39" s="2">
        <v>546.7081268221574</v>
      </c>
      <c r="G39" s="2">
        <v>746.0083134110788</v>
      </c>
      <c r="H39" s="2">
        <v>1016.2125408163265</v>
      </c>
      <c r="I39" s="2">
        <v>1130.9074125364432</v>
      </c>
    </row>
    <row r="40" spans="1:9" s="214" customFormat="1" ht="21" customHeight="1">
      <c r="A40" s="206" t="s">
        <v>129</v>
      </c>
      <c r="B40" s="2">
        <v>40.201947159841474</v>
      </c>
      <c r="C40" s="2">
        <v>73.599639885222388</v>
      </c>
      <c r="D40" s="2">
        <v>181.84433285509326</v>
      </c>
      <c r="E40" s="2">
        <v>305.11566858789632</v>
      </c>
      <c r="F40" s="2">
        <v>398.3331034985423</v>
      </c>
      <c r="G40" s="2">
        <v>547.49984985422736</v>
      </c>
      <c r="H40" s="2">
        <v>779.87835131195345</v>
      </c>
      <c r="I40" s="2">
        <v>913.88982944606414</v>
      </c>
    </row>
    <row r="41" spans="1:9" s="214" customFormat="1" ht="21" customHeight="1">
      <c r="A41" s="206" t="s">
        <v>135</v>
      </c>
      <c r="B41" s="2">
        <v>0</v>
      </c>
      <c r="C41" s="2">
        <v>0</v>
      </c>
      <c r="D41" s="2">
        <v>0</v>
      </c>
      <c r="E41" s="2">
        <v>0</v>
      </c>
      <c r="F41" s="2">
        <v>0</v>
      </c>
      <c r="G41" s="2">
        <v>0</v>
      </c>
      <c r="H41" s="2">
        <v>0</v>
      </c>
      <c r="I41" s="2">
        <v>0</v>
      </c>
    </row>
    <row r="42" spans="1:9" s="214" customFormat="1" ht="21" customHeight="1">
      <c r="A42" s="206" t="s">
        <v>466</v>
      </c>
      <c r="B42" s="2">
        <v>0</v>
      </c>
      <c r="C42" s="2">
        <v>0</v>
      </c>
      <c r="D42" s="2">
        <v>0</v>
      </c>
      <c r="E42" s="2">
        <v>0</v>
      </c>
      <c r="F42" s="2">
        <v>0</v>
      </c>
      <c r="G42" s="2">
        <v>0</v>
      </c>
      <c r="H42" s="2">
        <v>0</v>
      </c>
      <c r="I42" s="2">
        <v>0</v>
      </c>
    </row>
    <row r="43" spans="1:9" s="215" customFormat="1" ht="43.5" customHeight="1" thickBot="1">
      <c r="A43" s="208" t="s">
        <v>110</v>
      </c>
      <c r="B43" s="3"/>
      <c r="C43" s="3"/>
      <c r="D43" s="3">
        <v>0</v>
      </c>
      <c r="E43" s="3">
        <v>0</v>
      </c>
      <c r="F43" s="3">
        <v>0</v>
      </c>
      <c r="G43" s="3">
        <v>0</v>
      </c>
      <c r="H43" s="3">
        <v>0</v>
      </c>
      <c r="I43" s="3">
        <v>0</v>
      </c>
    </row>
    <row r="44" spans="1:9" ht="24" customHeight="1" thickTop="1" thickBot="1">
      <c r="A44" s="113" t="s">
        <v>467</v>
      </c>
      <c r="B44" s="1">
        <v>4421.6151558784677</v>
      </c>
      <c r="C44" s="1">
        <v>5261.306014347203</v>
      </c>
      <c r="D44" s="1">
        <v>5088.8247015781926</v>
      </c>
      <c r="E44" s="1">
        <v>5253.475282420749</v>
      </c>
      <c r="F44" s="1">
        <v>7439.1608411078714</v>
      </c>
      <c r="G44" s="1">
        <v>9719.7884227405248</v>
      </c>
      <c r="H44" s="1">
        <v>10587.876903790089</v>
      </c>
      <c r="I44" s="1">
        <v>10964.77439212828</v>
      </c>
    </row>
    <row r="45" spans="1:9" s="214" customFormat="1" ht="21" customHeight="1" thickTop="1">
      <c r="A45" s="206" t="s">
        <v>150</v>
      </c>
      <c r="B45" s="2">
        <v>2912.1532364597092</v>
      </c>
      <c r="C45" s="2">
        <v>3162.8407460545195</v>
      </c>
      <c r="D45" s="2">
        <v>3162.8407460545195</v>
      </c>
      <c r="E45" s="2">
        <v>3176.5129682997117</v>
      </c>
      <c r="F45" s="2">
        <v>3213.5568513119533</v>
      </c>
      <c r="G45" s="2">
        <v>3213.5568513119533</v>
      </c>
      <c r="H45" s="2">
        <v>5830.9037900874637</v>
      </c>
      <c r="I45" s="2">
        <v>8294.6997084548111</v>
      </c>
    </row>
    <row r="46" spans="1:9" s="214" customFormat="1" ht="21" customHeight="1">
      <c r="A46" s="206" t="s">
        <v>154</v>
      </c>
      <c r="B46" s="2">
        <v>0</v>
      </c>
      <c r="C46" s="2">
        <v>0</v>
      </c>
      <c r="D46" s="2">
        <v>0</v>
      </c>
      <c r="E46" s="2">
        <v>139.86913832853025</v>
      </c>
      <c r="F46" s="2">
        <v>1603.5129387755101</v>
      </c>
      <c r="G46" s="2">
        <v>3061.2388862973762</v>
      </c>
      <c r="H46" s="2">
        <v>2463.7971166180755</v>
      </c>
      <c r="I46" s="2">
        <v>781.28083090379016</v>
      </c>
    </row>
    <row r="47" spans="1:9" s="214" customFormat="1" ht="21" customHeight="1">
      <c r="A47" s="206" t="s">
        <v>158</v>
      </c>
      <c r="B47" s="2">
        <v>0</v>
      </c>
      <c r="C47" s="2">
        <v>0</v>
      </c>
      <c r="D47" s="2">
        <v>0</v>
      </c>
      <c r="E47" s="2">
        <v>0</v>
      </c>
      <c r="F47" s="2">
        <v>0</v>
      </c>
      <c r="G47" s="2">
        <v>0</v>
      </c>
      <c r="H47" s="2">
        <v>0</v>
      </c>
      <c r="I47" s="2">
        <v>0</v>
      </c>
    </row>
    <row r="48" spans="1:9" s="214" customFormat="1" ht="21" customHeight="1">
      <c r="A48" s="206" t="s">
        <v>468</v>
      </c>
      <c r="B48" s="2">
        <v>1074.9638863936593</v>
      </c>
      <c r="C48" s="2">
        <v>1700.7487431850789</v>
      </c>
      <c r="D48" s="2">
        <v>1737.1068048780487</v>
      </c>
      <c r="E48" s="2">
        <v>1760.1569279538903</v>
      </c>
      <c r="F48" s="2">
        <v>2101.183448979592</v>
      </c>
      <c r="G48" s="2">
        <v>2622.0910510204085</v>
      </c>
      <c r="H48" s="2">
        <v>1425.0875160349851</v>
      </c>
      <c r="I48" s="2">
        <v>1511.896364431487</v>
      </c>
    </row>
    <row r="49" spans="1:9" s="214" customFormat="1" ht="21" customHeight="1">
      <c r="A49" s="206" t="s">
        <v>166</v>
      </c>
      <c r="B49" s="2">
        <v>434.49803302509906</v>
      </c>
      <c r="C49" s="2">
        <v>397.71652510760407</v>
      </c>
      <c r="D49" s="2">
        <v>188.87715064562408</v>
      </c>
      <c r="E49" s="2">
        <v>176.93624783861674</v>
      </c>
      <c r="F49" s="2">
        <v>520.9076020408163</v>
      </c>
      <c r="G49" s="2">
        <v>822.90163411078709</v>
      </c>
      <c r="H49" s="2">
        <v>868.08848104956269</v>
      </c>
      <c r="I49" s="2">
        <v>376.89748833819243</v>
      </c>
    </row>
    <row r="50" spans="1:9" s="214" customFormat="1" ht="21" customHeight="1">
      <c r="A50" s="207" t="s">
        <v>469</v>
      </c>
      <c r="B50" s="2">
        <v>31.430286657859973</v>
      </c>
      <c r="C50" s="2">
        <v>34.135906743185075</v>
      </c>
      <c r="D50" s="2">
        <v>34.135906743185075</v>
      </c>
      <c r="E50" s="2">
        <v>34.283468299711814</v>
      </c>
      <c r="F50" s="2">
        <v>0</v>
      </c>
      <c r="G50" s="2">
        <v>0</v>
      </c>
      <c r="H50" s="2">
        <v>0</v>
      </c>
      <c r="I50" s="2">
        <v>0</v>
      </c>
    </row>
    <row r="51" spans="1:9" s="215" customFormat="1" ht="40.5" customHeight="1" thickBot="1">
      <c r="A51" s="209" t="s">
        <v>470</v>
      </c>
      <c r="B51" s="3">
        <v>403.06774636723907</v>
      </c>
      <c r="C51" s="3">
        <v>363.58061836441897</v>
      </c>
      <c r="D51" s="3">
        <v>154.74124390243904</v>
      </c>
      <c r="E51" s="3">
        <v>142.65277953890489</v>
      </c>
      <c r="F51" s="3">
        <v>520.9076020408163</v>
      </c>
      <c r="G51" s="3">
        <v>822.90163411078709</v>
      </c>
      <c r="H51" s="3">
        <v>868.08848104956269</v>
      </c>
      <c r="I51" s="3">
        <v>376.89748833819243</v>
      </c>
    </row>
    <row r="52" spans="1:9" ht="24" customHeight="1" thickTop="1" thickBot="1">
      <c r="A52" s="113" t="s">
        <v>471</v>
      </c>
      <c r="B52" s="1">
        <v>29597.554989431967</v>
      </c>
      <c r="C52" s="1">
        <v>34204.588196556673</v>
      </c>
      <c r="D52" s="1">
        <v>42220.256121951221</v>
      </c>
      <c r="E52" s="1">
        <v>47816.054865994229</v>
      </c>
      <c r="F52" s="1">
        <v>60315.192940233232</v>
      </c>
      <c r="G52" s="1">
        <v>83572.093107871711</v>
      </c>
      <c r="H52" s="1">
        <v>104583.90806851312</v>
      </c>
      <c r="I52" s="1">
        <v>126820.24500874635</v>
      </c>
    </row>
    <row r="53" spans="1:9" s="214" customFormat="1" ht="24" customHeight="1" thickTop="1">
      <c r="A53" s="210" t="s">
        <v>472</v>
      </c>
      <c r="B53" s="2">
        <v>1095.8239669749007</v>
      </c>
      <c r="C53" s="2">
        <v>669.85429842180781</v>
      </c>
      <c r="D53" s="2">
        <v>798.76364849354377</v>
      </c>
      <c r="E53" s="2">
        <v>840.14420893371755</v>
      </c>
      <c r="F53" s="2">
        <v>2379.5541924198251</v>
      </c>
      <c r="G53" s="2">
        <v>3582.7718192419825</v>
      </c>
      <c r="H53" s="2">
        <v>6680.6144897959175</v>
      </c>
      <c r="I53" s="2">
        <v>9924.2837623906707</v>
      </c>
    </row>
    <row r="54" spans="1:9" s="215" customFormat="1" ht="21" customHeight="1">
      <c r="A54" s="209" t="s">
        <v>473</v>
      </c>
      <c r="B54" s="3">
        <v>0</v>
      </c>
      <c r="C54" s="3">
        <v>0</v>
      </c>
      <c r="D54" s="3">
        <v>0</v>
      </c>
      <c r="E54" s="3">
        <v>0</v>
      </c>
      <c r="F54" s="3">
        <v>0</v>
      </c>
      <c r="G54" s="3">
        <v>0</v>
      </c>
      <c r="H54" s="3">
        <v>0</v>
      </c>
      <c r="I54" s="3">
        <v>0</v>
      </c>
    </row>
    <row r="55" spans="1:9" s="215" customFormat="1" ht="21" customHeight="1">
      <c r="A55" s="209" t="s">
        <v>474</v>
      </c>
      <c r="B55" s="3">
        <v>1095.8239669749007</v>
      </c>
      <c r="C55" s="3">
        <v>669.85429842180781</v>
      </c>
      <c r="D55" s="3">
        <v>798.76364849354377</v>
      </c>
      <c r="E55" s="3">
        <v>840.14420893371755</v>
      </c>
      <c r="F55" s="3">
        <v>2379.5541924198251</v>
      </c>
      <c r="G55" s="3">
        <v>3567.4817682215744</v>
      </c>
      <c r="H55" s="3">
        <v>6660.400625364432</v>
      </c>
      <c r="I55" s="3">
        <v>9879.3449897959181</v>
      </c>
    </row>
    <row r="56" spans="1:9" s="215" customFormat="1" ht="21" customHeight="1">
      <c r="A56" s="209" t="s">
        <v>475</v>
      </c>
      <c r="B56" s="3">
        <v>0</v>
      </c>
      <c r="C56" s="3">
        <v>0</v>
      </c>
      <c r="D56" s="3">
        <v>0</v>
      </c>
      <c r="E56" s="3">
        <v>0</v>
      </c>
      <c r="F56" s="3">
        <v>0</v>
      </c>
      <c r="G56" s="3">
        <v>0</v>
      </c>
      <c r="H56" s="3">
        <v>0</v>
      </c>
      <c r="I56" s="3">
        <v>0</v>
      </c>
    </row>
    <row r="57" spans="1:9" s="215" customFormat="1" ht="21" customHeight="1">
      <c r="A57" s="209" t="s">
        <v>476</v>
      </c>
      <c r="B57" s="3">
        <v>0</v>
      </c>
      <c r="C57" s="3">
        <v>0</v>
      </c>
      <c r="D57" s="3">
        <v>0</v>
      </c>
      <c r="E57" s="3">
        <v>0</v>
      </c>
      <c r="F57" s="3">
        <v>0</v>
      </c>
      <c r="G57" s="3">
        <v>15.290051020408164</v>
      </c>
      <c r="H57" s="3">
        <v>20.213864431486879</v>
      </c>
      <c r="I57" s="3">
        <v>44.93877259475218</v>
      </c>
    </row>
    <row r="58" spans="1:9" s="215" customFormat="1" ht="21" customHeight="1">
      <c r="A58" s="209" t="s">
        <v>477</v>
      </c>
      <c r="B58" s="3">
        <v>0</v>
      </c>
      <c r="C58" s="3">
        <v>0</v>
      </c>
      <c r="D58" s="3">
        <v>0</v>
      </c>
      <c r="E58" s="3">
        <v>0</v>
      </c>
      <c r="F58" s="3">
        <v>0</v>
      </c>
      <c r="G58" s="3">
        <v>0</v>
      </c>
      <c r="H58" s="3">
        <v>0</v>
      </c>
      <c r="I58" s="3">
        <v>0</v>
      </c>
    </row>
    <row r="59" spans="1:9" s="215" customFormat="1" ht="61.5" customHeight="1" thickBot="1">
      <c r="A59" s="208" t="s">
        <v>478</v>
      </c>
      <c r="B59" s="3">
        <v>65781.11908586527</v>
      </c>
      <c r="C59" s="3">
        <v>76676.315977044476</v>
      </c>
      <c r="D59" s="3">
        <v>89659.628675753236</v>
      </c>
      <c r="E59" s="3">
        <v>106146.32260518731</v>
      </c>
      <c r="F59" s="3">
        <v>115778.23865889214</v>
      </c>
      <c r="G59" s="3">
        <v>153109.52717492709</v>
      </c>
      <c r="H59" s="3">
        <v>194147.18400728863</v>
      </c>
      <c r="I59" s="3">
        <v>241701.41308017491</v>
      </c>
    </row>
    <row r="60" spans="1:9" ht="31.5" customHeight="1" thickTop="1" thickBot="1">
      <c r="A60" s="211" t="s">
        <v>479</v>
      </c>
      <c r="B60" s="1"/>
      <c r="C60" s="1"/>
      <c r="D60" s="1"/>
      <c r="E60" s="1"/>
      <c r="F60" s="1"/>
      <c r="G60" s="1"/>
      <c r="H60" s="1"/>
      <c r="I60" s="1"/>
    </row>
    <row r="61" spans="1:9" ht="30" customHeight="1" thickTop="1">
      <c r="A61" s="121" t="s">
        <v>480</v>
      </c>
      <c r="B61" s="4">
        <v>2579.5907067371199</v>
      </c>
      <c r="C61" s="4">
        <v>3451.7701305595406</v>
      </c>
      <c r="D61" s="4">
        <v>3545.3934949784793</v>
      </c>
      <c r="E61" s="4">
        <v>3488.2117608069166</v>
      </c>
      <c r="F61" s="4">
        <v>4573.2728090379005</v>
      </c>
      <c r="G61" s="4">
        <v>6741.6713134110796</v>
      </c>
      <c r="H61" s="4">
        <v>9164.8088309037903</v>
      </c>
      <c r="I61" s="4">
        <v>11747.916991253645</v>
      </c>
    </row>
    <row r="62" spans="1:9" ht="21" customHeight="1">
      <c r="A62" s="118" t="s">
        <v>481</v>
      </c>
      <c r="B62" s="4">
        <v>-1201.3905931307793</v>
      </c>
      <c r="C62" s="4">
        <v>-1573.9670573888093</v>
      </c>
      <c r="D62" s="4">
        <v>-2105.0872352941178</v>
      </c>
      <c r="E62" s="4">
        <v>-1520.1833155619597</v>
      </c>
      <c r="F62" s="4">
        <v>-1579.6612711370262</v>
      </c>
      <c r="G62" s="4">
        <v>-2009.0655816326532</v>
      </c>
      <c r="H62" s="4">
        <v>-2868.0812361516037</v>
      </c>
      <c r="I62" s="4">
        <v>-3926.0459927113702</v>
      </c>
    </row>
    <row r="63" spans="1:9" ht="21.75" customHeight="1">
      <c r="A63" s="116" t="s">
        <v>482</v>
      </c>
      <c r="B63" s="4">
        <v>1378.2001136063409</v>
      </c>
      <c r="C63" s="4">
        <v>1877.8030731707317</v>
      </c>
      <c r="D63" s="4">
        <v>1440.3062596843617</v>
      </c>
      <c r="E63" s="4">
        <v>1968.0284452449569</v>
      </c>
      <c r="F63" s="4">
        <v>2993.6115379008743</v>
      </c>
      <c r="G63" s="4">
        <v>4732.6057317784262</v>
      </c>
      <c r="H63" s="4">
        <v>6296.7275947521866</v>
      </c>
      <c r="I63" s="4">
        <v>7821.8709985422738</v>
      </c>
    </row>
    <row r="64" spans="1:9">
      <c r="A64" s="121" t="s">
        <v>483</v>
      </c>
      <c r="B64" s="4">
        <v>531.1576327608982</v>
      </c>
      <c r="C64" s="4">
        <v>435.12449210903873</v>
      </c>
      <c r="D64" s="4">
        <v>943.5179210903874</v>
      </c>
      <c r="E64" s="4">
        <v>470.8350576368876</v>
      </c>
      <c r="F64" s="4">
        <v>312.38601166180763</v>
      </c>
      <c r="G64" s="4">
        <v>452.56946938775513</v>
      </c>
      <c r="H64" s="4">
        <v>375.68479300291546</v>
      </c>
      <c r="I64" s="4">
        <v>542.61385422740523</v>
      </c>
    </row>
    <row r="65" spans="1:9">
      <c r="A65" s="118" t="s">
        <v>484</v>
      </c>
      <c r="B65" s="4">
        <v>-124.78835799207398</v>
      </c>
      <c r="C65" s="4">
        <v>-135.84345337159255</v>
      </c>
      <c r="D65" s="4">
        <v>-170.36808321377333</v>
      </c>
      <c r="E65" s="4">
        <v>-55.14858069164265</v>
      </c>
      <c r="F65" s="4">
        <v>-38.699723032069969</v>
      </c>
      <c r="G65" s="4">
        <v>-210.39486588921284</v>
      </c>
      <c r="H65" s="4">
        <v>-142.43485131195334</v>
      </c>
      <c r="I65" s="4">
        <v>-243.27753352769676</v>
      </c>
    </row>
    <row r="66" spans="1:9">
      <c r="A66" s="122" t="s">
        <v>485</v>
      </c>
      <c r="B66" s="4">
        <v>1784.5693883751651</v>
      </c>
      <c r="C66" s="4">
        <v>2177.0841119081779</v>
      </c>
      <c r="D66" s="4">
        <v>2213.4560975609756</v>
      </c>
      <c r="E66" s="4">
        <v>2383.7149221902018</v>
      </c>
      <c r="F66" s="4">
        <v>3267.2978265306119</v>
      </c>
      <c r="G66" s="4">
        <v>4974.7803352769679</v>
      </c>
      <c r="H66" s="4">
        <v>6529.977536443148</v>
      </c>
      <c r="I66" s="4">
        <v>8121.207319241983</v>
      </c>
    </row>
    <row r="67" spans="1:9">
      <c r="A67" s="121" t="s">
        <v>486</v>
      </c>
      <c r="B67" s="4">
        <v>78.514636723910172</v>
      </c>
      <c r="C67" s="4">
        <v>371.80591104734577</v>
      </c>
      <c r="D67" s="4">
        <v>269.47212769010042</v>
      </c>
      <c r="E67" s="4">
        <v>251.01714553314122</v>
      </c>
      <c r="F67" s="4">
        <v>304.01740524781343</v>
      </c>
      <c r="G67" s="4">
        <v>356.21363411078715</v>
      </c>
      <c r="H67" s="4">
        <v>317.62901895043734</v>
      </c>
      <c r="I67" s="4">
        <v>1373.4383644314869</v>
      </c>
    </row>
    <row r="68" spans="1:9">
      <c r="A68" s="121" t="s">
        <v>487</v>
      </c>
      <c r="B68" s="4">
        <v>-241.35103434610306</v>
      </c>
      <c r="C68" s="4">
        <v>-384.77909469153519</v>
      </c>
      <c r="D68" s="4">
        <v>-456.82997704447638</v>
      </c>
      <c r="E68" s="4">
        <v>-579.19258213256489</v>
      </c>
      <c r="F68" s="4">
        <v>-575.62792419825075</v>
      </c>
      <c r="G68" s="4">
        <v>-898.76363411078717</v>
      </c>
      <c r="H68" s="4">
        <v>-1097.0459810495627</v>
      </c>
      <c r="I68" s="4">
        <v>-2937.7244868804669</v>
      </c>
    </row>
    <row r="69" spans="1:9">
      <c r="A69" s="116" t="s">
        <v>488</v>
      </c>
      <c r="B69" s="4">
        <v>1621.7329907529722</v>
      </c>
      <c r="C69" s="4">
        <v>2164.1109282639886</v>
      </c>
      <c r="D69" s="4">
        <v>2026.0982482065995</v>
      </c>
      <c r="E69" s="4">
        <v>2055.539485590778</v>
      </c>
      <c r="F69" s="4">
        <v>2995.687307580175</v>
      </c>
      <c r="G69" s="4">
        <v>4432.2303352769686</v>
      </c>
      <c r="H69" s="4">
        <v>5750.5605743440237</v>
      </c>
      <c r="I69" s="4">
        <v>6556.9211967930032</v>
      </c>
    </row>
    <row r="70" spans="1:9">
      <c r="A70" s="118" t="s">
        <v>489</v>
      </c>
      <c r="B70" s="4">
        <v>-1301.0739445178335</v>
      </c>
      <c r="C70" s="4">
        <v>-1602.939219512195</v>
      </c>
      <c r="D70" s="4">
        <v>-1949.3963242467719</v>
      </c>
      <c r="E70" s="4">
        <v>-1963.1487636887609</v>
      </c>
      <c r="F70" s="4">
        <v>-2475.2784518950434</v>
      </c>
      <c r="G70" s="4">
        <v>-3609.4141093294461</v>
      </c>
      <c r="H70" s="4">
        <v>-4903.2949577259469</v>
      </c>
      <c r="I70" s="4">
        <v>-6116.617173469388</v>
      </c>
    </row>
    <row r="71" spans="1:9">
      <c r="A71" s="122" t="s">
        <v>490</v>
      </c>
      <c r="B71" s="4">
        <v>320.6590462351387</v>
      </c>
      <c r="C71" s="4">
        <v>561.1717087517934</v>
      </c>
      <c r="D71" s="4">
        <v>76.701923959827838</v>
      </c>
      <c r="E71" s="4">
        <v>92.39072190201729</v>
      </c>
      <c r="F71" s="4">
        <v>520.40885568513124</v>
      </c>
      <c r="G71" s="4">
        <v>822.81622594752184</v>
      </c>
      <c r="H71" s="4">
        <v>847.2656166180758</v>
      </c>
      <c r="I71" s="4">
        <v>440.30402332361518</v>
      </c>
    </row>
    <row r="72" spans="1:9">
      <c r="A72" s="122" t="s">
        <v>491</v>
      </c>
      <c r="B72" s="4">
        <v>-1261.2715601056805</v>
      </c>
      <c r="C72" s="4">
        <v>-1929.8141406025825</v>
      </c>
      <c r="D72" s="4">
        <v>38.300827833572455</v>
      </c>
      <c r="E72" s="4">
        <v>-161.89396253602305</v>
      </c>
      <c r="F72" s="4">
        <v>-420.24183236151606</v>
      </c>
      <c r="G72" s="4">
        <v>1.7201166180758016E-4</v>
      </c>
      <c r="H72" s="4">
        <v>1.2973760932944608E-4</v>
      </c>
      <c r="I72" s="4">
        <v>-2.8571428571428568E-4</v>
      </c>
    </row>
    <row r="73" spans="1:9">
      <c r="A73" s="123" t="s">
        <v>492</v>
      </c>
      <c r="B73" s="4" t="s">
        <v>803</v>
      </c>
      <c r="C73" s="4">
        <v>-2033.980593974175</v>
      </c>
      <c r="D73" s="4">
        <v>8.6083213773314191E-5</v>
      </c>
      <c r="E73" s="4">
        <v>-163.42593804034581</v>
      </c>
      <c r="F73" s="4">
        <v>-420.75104227405245</v>
      </c>
      <c r="G73" s="4">
        <v>1.7201166180758016E-4</v>
      </c>
      <c r="H73" s="4">
        <v>1.2973760932944608E-4</v>
      </c>
      <c r="I73" s="4">
        <v>-2.8571428571428568E-4</v>
      </c>
    </row>
    <row r="74" spans="1:9">
      <c r="A74" s="123" t="s">
        <v>493</v>
      </c>
      <c r="B74" s="4" t="s">
        <v>803</v>
      </c>
      <c r="C74" s="4">
        <v>104.16645337159255</v>
      </c>
      <c r="D74" s="4">
        <v>38.300741750358675</v>
      </c>
      <c r="E74" s="4">
        <v>1.5319755043227665</v>
      </c>
      <c r="F74" s="4">
        <v>0.5092099125364431</v>
      </c>
      <c r="G74" s="4">
        <v>0</v>
      </c>
      <c r="H74" s="4">
        <v>0</v>
      </c>
      <c r="I74" s="4">
        <v>0</v>
      </c>
    </row>
    <row r="75" spans="1:9">
      <c r="A75" s="116" t="s">
        <v>494</v>
      </c>
      <c r="B75" s="4">
        <v>1311.2640845442536</v>
      </c>
      <c r="C75" s="4">
        <v>2023.5598464849356</v>
      </c>
      <c r="D75" s="4">
        <v>-4.5807747489239589E-2</v>
      </c>
      <c r="E75" s="4">
        <v>163.36067723342941</v>
      </c>
      <c r="F75" s="4">
        <v>425.94176967930031</v>
      </c>
      <c r="G75" s="4">
        <v>-5.8294460641399428E-3</v>
      </c>
      <c r="H75" s="4">
        <v>-1.4762390670553936E-2</v>
      </c>
      <c r="I75" s="4">
        <v>-2.5166180758017492E-2</v>
      </c>
    </row>
    <row r="76" spans="1:9">
      <c r="A76" s="116" t="s">
        <v>495</v>
      </c>
      <c r="B76" s="4" t="s">
        <v>803</v>
      </c>
      <c r="C76" s="4">
        <v>2024.6547130559541</v>
      </c>
      <c r="D76" s="4">
        <v>-2.2668579626972742E-4</v>
      </c>
      <c r="E76" s="4">
        <v>163.36100144092222</v>
      </c>
      <c r="F76" s="4">
        <v>425.94200583090378</v>
      </c>
      <c r="G76" s="4">
        <v>1.5495626822157435E-3</v>
      </c>
      <c r="H76" s="4">
        <v>1.5932944606413995E-3</v>
      </c>
      <c r="I76" s="4">
        <v>1.0174927113702624E-3</v>
      </c>
    </row>
    <row r="77" spans="1:9">
      <c r="A77" s="118" t="s">
        <v>496</v>
      </c>
      <c r="B77" s="4" t="s">
        <v>803</v>
      </c>
      <c r="C77" s="4">
        <v>-1.0948665710186514</v>
      </c>
      <c r="D77" s="4">
        <v>-4.5581061692969868E-2</v>
      </c>
      <c r="E77" s="4">
        <v>-3.2420749279538904E-4</v>
      </c>
      <c r="F77" s="4">
        <v>-2.361516034985423E-4</v>
      </c>
      <c r="G77" s="4">
        <v>-7.379008746355685E-3</v>
      </c>
      <c r="H77" s="4">
        <v>-1.6355685131195338E-2</v>
      </c>
      <c r="I77" s="4">
        <v>-2.6183673469387755E-2</v>
      </c>
    </row>
    <row r="78" spans="1:9">
      <c r="A78" s="116" t="s">
        <v>497</v>
      </c>
      <c r="B78" s="4">
        <v>370.651570673712</v>
      </c>
      <c r="C78" s="4">
        <v>654.91741463414633</v>
      </c>
      <c r="D78" s="4">
        <v>114.95694404591104</v>
      </c>
      <c r="E78" s="4">
        <v>93.857436599423622</v>
      </c>
      <c r="F78" s="4">
        <v>526.10879300291538</v>
      </c>
      <c r="G78" s="4">
        <v>822.81056851311951</v>
      </c>
      <c r="H78" s="4">
        <v>847.2509839650146</v>
      </c>
      <c r="I78" s="4">
        <v>440.27857142857147</v>
      </c>
    </row>
    <row r="79" spans="1:9">
      <c r="A79" s="124" t="s">
        <v>498</v>
      </c>
      <c r="B79" s="4">
        <v>0.25536723910171732</v>
      </c>
      <c r="C79" s="4">
        <v>0</v>
      </c>
      <c r="D79" s="4">
        <v>1.5</v>
      </c>
      <c r="E79" s="4">
        <v>50.011256484149861</v>
      </c>
      <c r="F79" s="4">
        <v>0</v>
      </c>
      <c r="G79" s="4">
        <v>0.39030612244897961</v>
      </c>
      <c r="H79" s="4">
        <v>0.22157434402332363</v>
      </c>
      <c r="I79" s="4">
        <v>0.44387755102040816</v>
      </c>
    </row>
    <row r="80" spans="1:9">
      <c r="A80" s="122" t="s">
        <v>499</v>
      </c>
      <c r="B80" s="4">
        <v>370.9069379128137</v>
      </c>
      <c r="C80" s="4">
        <v>654.91741463414633</v>
      </c>
      <c r="D80" s="4">
        <v>116.45694404591106</v>
      </c>
      <c r="E80" s="4">
        <v>143.86869308357348</v>
      </c>
      <c r="F80" s="4">
        <v>526.10879300291538</v>
      </c>
      <c r="G80" s="4">
        <v>823.20087463556854</v>
      </c>
      <c r="H80" s="4">
        <v>847.47255830903794</v>
      </c>
      <c r="I80" s="4">
        <v>440.72244897959189</v>
      </c>
    </row>
    <row r="81" spans="1:9">
      <c r="A81" s="121" t="s">
        <v>500</v>
      </c>
      <c r="B81" s="4">
        <v>32.160808454425364</v>
      </c>
      <c r="C81" s="4">
        <v>36.277685796269729</v>
      </c>
      <c r="D81" s="4">
        <v>38.284299856527973</v>
      </c>
      <c r="E81" s="4">
        <v>-1.2159135446685878</v>
      </c>
      <c r="F81" s="4">
        <v>-5.2011909620991252</v>
      </c>
      <c r="G81" s="4">
        <v>-0.29924052478134111</v>
      </c>
      <c r="H81" s="4">
        <v>20.61592274052478</v>
      </c>
      <c r="I81" s="4">
        <v>-63.824960641399414</v>
      </c>
    </row>
    <row r="82" spans="1:9" ht="21" customHeight="1">
      <c r="A82" s="116" t="s">
        <v>501</v>
      </c>
      <c r="B82" s="4">
        <v>403.06774636723907</v>
      </c>
      <c r="C82" s="4">
        <v>691.19510043041601</v>
      </c>
      <c r="D82" s="4">
        <v>154.74124390243904</v>
      </c>
      <c r="E82" s="4">
        <v>142.65277953890489</v>
      </c>
      <c r="F82" s="4">
        <v>520.9076020408163</v>
      </c>
      <c r="G82" s="4">
        <v>822.90163411078709</v>
      </c>
      <c r="H82" s="4">
        <v>868.08848104956269</v>
      </c>
      <c r="I82" s="4">
        <v>376.89748833819243</v>
      </c>
    </row>
    <row r="83" spans="1:9" ht="21" customHeight="1">
      <c r="A83" s="121" t="s">
        <v>502</v>
      </c>
      <c r="B83" s="4" t="s">
        <v>803</v>
      </c>
      <c r="C83" s="4">
        <v>-327.61448206599715</v>
      </c>
      <c r="D83" s="4">
        <v>0</v>
      </c>
      <c r="E83" s="4">
        <v>0</v>
      </c>
      <c r="F83" s="4">
        <v>0</v>
      </c>
      <c r="G83" s="4">
        <v>0</v>
      </c>
      <c r="H83" s="4">
        <v>0</v>
      </c>
      <c r="I83" s="4">
        <v>0</v>
      </c>
    </row>
    <row r="84" spans="1:9" ht="21" customHeight="1">
      <c r="A84" s="116" t="s">
        <v>503</v>
      </c>
      <c r="B84" s="4">
        <v>403.06774636723907</v>
      </c>
      <c r="C84" s="4">
        <v>363.58061836441897</v>
      </c>
      <c r="D84" s="4">
        <v>154.74124390243904</v>
      </c>
      <c r="E84" s="4">
        <v>142.65277953890489</v>
      </c>
      <c r="F84" s="4">
        <v>520.9076020408163</v>
      </c>
      <c r="G84" s="4">
        <v>822.90163411078709</v>
      </c>
      <c r="H84" s="4">
        <v>868.08848104956269</v>
      </c>
      <c r="I84" s="4">
        <v>376.89748833819243</v>
      </c>
    </row>
    <row r="85" spans="1:9" ht="18" customHeight="1" thickBot="1">
      <c r="A85" s="121" t="s">
        <v>504</v>
      </c>
      <c r="B85" s="4">
        <v>0</v>
      </c>
      <c r="C85" s="4">
        <v>0</v>
      </c>
      <c r="D85" s="4">
        <v>0</v>
      </c>
      <c r="E85" s="4">
        <v>0</v>
      </c>
      <c r="F85" s="4">
        <v>0</v>
      </c>
      <c r="G85" s="4">
        <v>0</v>
      </c>
      <c r="H85" s="4">
        <v>0</v>
      </c>
      <c r="I85" s="4">
        <v>0</v>
      </c>
    </row>
    <row r="86" spans="1:9" ht="24" customHeight="1" thickTop="1" thickBot="1">
      <c r="A86" s="113" t="s">
        <v>505</v>
      </c>
      <c r="B86" s="1">
        <v>403.06774636723907</v>
      </c>
      <c r="C86" s="1">
        <v>363.58061836441897</v>
      </c>
      <c r="D86" s="1">
        <v>154.74124390243904</v>
      </c>
      <c r="E86" s="1">
        <v>142.65277953890489</v>
      </c>
      <c r="F86" s="1">
        <v>520.9076020408163</v>
      </c>
      <c r="G86" s="1">
        <v>822.90163411078709</v>
      </c>
      <c r="H86" s="1">
        <v>868.08848104956269</v>
      </c>
      <c r="I86" s="1">
        <v>376.89748833819243</v>
      </c>
    </row>
    <row r="87" spans="1:9" ht="15" customHeight="1" thickTop="1" thickBot="1">
      <c r="A87" s="212"/>
      <c r="B87" s="5"/>
      <c r="C87" s="5"/>
      <c r="D87" s="5"/>
      <c r="E87" s="5"/>
      <c r="F87" s="5"/>
      <c r="G87" s="5"/>
      <c r="H87" s="5"/>
      <c r="I87" s="5"/>
    </row>
    <row r="88" spans="1:9" ht="28.5" customHeight="1" thickTop="1">
      <c r="A88" s="213"/>
      <c r="B88" s="125"/>
      <c r="C88" s="125"/>
      <c r="D88" s="125"/>
      <c r="E88" s="125"/>
      <c r="F88" s="125"/>
      <c r="G88" s="125"/>
      <c r="H88" s="125"/>
    </row>
    <row r="89" spans="1:9">
      <c r="A89" s="213"/>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6"/>
      <c r="B92" s="125"/>
      <c r="C92" s="125"/>
      <c r="D92" s="125"/>
      <c r="E92" s="125"/>
      <c r="F92" s="125"/>
      <c r="G92" s="125"/>
      <c r="H92" s="125"/>
    </row>
    <row r="93" spans="1:9" ht="19.5">
      <c r="A93" s="217"/>
      <c r="B93" s="125"/>
      <c r="C93" s="125"/>
      <c r="D93" s="125"/>
      <c r="E93" s="125"/>
      <c r="F93" s="125"/>
      <c r="G93" s="125"/>
      <c r="H93" s="125"/>
    </row>
    <row r="94" spans="1:9" ht="19.5">
      <c r="A94" s="217"/>
      <c r="B94" s="125"/>
      <c r="C94" s="125"/>
      <c r="D94" s="125"/>
      <c r="E94" s="125"/>
      <c r="F94" s="125"/>
      <c r="G94" s="125"/>
      <c r="H94" s="125"/>
    </row>
    <row r="95" spans="1:9" ht="19.5">
      <c r="A95" s="218"/>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6"/>
      <c r="B100" s="125"/>
      <c r="C100" s="125"/>
      <c r="D100" s="125"/>
      <c r="E100" s="125"/>
      <c r="F100" s="125"/>
      <c r="G100" s="125"/>
      <c r="H100" s="125"/>
    </row>
    <row r="101" spans="1:8" ht="19.5">
      <c r="A101" s="219"/>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0"/>
      <c r="B107" s="125"/>
      <c r="C107" s="125"/>
      <c r="D107" s="125"/>
      <c r="E107" s="125"/>
      <c r="F107" s="125"/>
      <c r="G107" s="125"/>
      <c r="H107" s="125"/>
    </row>
    <row r="108" spans="1:8">
      <c r="A108" s="221"/>
      <c r="B108" s="125"/>
      <c r="C108" s="125"/>
      <c r="D108" s="125"/>
      <c r="E108" s="125"/>
      <c r="F108" s="125"/>
      <c r="G108" s="125"/>
      <c r="H108" s="125"/>
    </row>
    <row r="109" spans="1:8">
      <c r="A109" s="221"/>
      <c r="B109" s="125"/>
      <c r="C109" s="125"/>
      <c r="D109" s="125"/>
      <c r="E109" s="125"/>
      <c r="F109" s="125"/>
      <c r="G109" s="125"/>
      <c r="H109" s="125"/>
    </row>
    <row r="110" spans="1:8" ht="19.5">
      <c r="A110" s="216"/>
      <c r="B110" s="125"/>
      <c r="C110" s="125"/>
      <c r="D110" s="125"/>
      <c r="E110" s="125"/>
      <c r="F110" s="125"/>
      <c r="G110" s="125"/>
      <c r="H110" s="125"/>
    </row>
    <row r="111" spans="1:8" ht="19.5">
      <c r="A111" s="216"/>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8"/>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6"/>
      <c r="B121" s="125"/>
      <c r="C121" s="125"/>
      <c r="D121" s="125"/>
      <c r="E121" s="125"/>
      <c r="F121" s="125"/>
      <c r="G121" s="125"/>
      <c r="H121" s="125"/>
    </row>
    <row r="122" spans="1:8" ht="19.5">
      <c r="A122" s="218"/>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6"/>
      <c r="B127" s="125"/>
      <c r="C127" s="125"/>
      <c r="D127" s="125"/>
      <c r="E127" s="125"/>
      <c r="F127" s="125"/>
      <c r="G127" s="125"/>
      <c r="H127" s="125"/>
    </row>
    <row r="128" spans="1:8" ht="19.5">
      <c r="A128" s="218"/>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6"/>
      <c r="B131" s="125"/>
      <c r="C131" s="125"/>
      <c r="D131" s="125"/>
      <c r="E131" s="125"/>
      <c r="F131" s="125"/>
      <c r="G131" s="125"/>
      <c r="H131" s="125"/>
    </row>
    <row r="132" spans="1:8" ht="19.5">
      <c r="A132" s="218"/>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6"/>
      <c r="B136" s="125"/>
      <c r="C136" s="125"/>
      <c r="D136" s="125"/>
      <c r="E136" s="125"/>
      <c r="F136" s="125"/>
      <c r="G136" s="125"/>
      <c r="H136" s="125"/>
    </row>
    <row r="137" spans="1:8" ht="19.5">
      <c r="A137" s="218"/>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6"/>
      <c r="B141" s="125"/>
      <c r="C141" s="125"/>
      <c r="D141" s="125"/>
      <c r="E141" s="125"/>
      <c r="F141" s="125"/>
      <c r="G141" s="125"/>
      <c r="H141" s="125"/>
    </row>
    <row r="142" spans="1:8" ht="19.5">
      <c r="A142" s="217"/>
      <c r="B142" s="125"/>
      <c r="C142" s="125"/>
      <c r="D142" s="125"/>
      <c r="E142" s="125"/>
      <c r="F142" s="125"/>
      <c r="G142" s="125"/>
      <c r="H142" s="125"/>
    </row>
    <row r="143" spans="1:8" ht="19.5">
      <c r="A143" s="217"/>
      <c r="B143" s="125"/>
      <c r="C143" s="125"/>
      <c r="D143" s="125"/>
      <c r="E143" s="125"/>
      <c r="F143" s="125"/>
      <c r="G143" s="125"/>
      <c r="H143" s="125"/>
    </row>
    <row r="144" spans="1:8" ht="19.5">
      <c r="A144" s="218"/>
      <c r="B144" s="125"/>
      <c r="C144" s="125"/>
      <c r="D144" s="125"/>
      <c r="E144" s="125"/>
      <c r="F144" s="125"/>
      <c r="G144" s="125"/>
      <c r="H144" s="125"/>
    </row>
    <row r="145" spans="1:8" ht="19.5">
      <c r="A145" s="216"/>
      <c r="B145" s="125"/>
      <c r="C145" s="125"/>
      <c r="D145" s="125"/>
      <c r="E145" s="125"/>
      <c r="F145" s="125"/>
      <c r="G145" s="125"/>
      <c r="H145" s="125"/>
    </row>
    <row r="146" spans="1:8" ht="19.5">
      <c r="A146" s="216"/>
      <c r="B146" s="125"/>
      <c r="C146" s="125"/>
      <c r="D146" s="125"/>
      <c r="E146" s="125"/>
      <c r="F146" s="125"/>
      <c r="G146" s="125"/>
      <c r="H146" s="125"/>
    </row>
    <row r="147" spans="1:8" ht="19.5">
      <c r="A147" s="222"/>
      <c r="B147" s="125"/>
      <c r="C147" s="125"/>
      <c r="D147" s="125"/>
      <c r="E147" s="125"/>
      <c r="F147" s="125"/>
      <c r="G147" s="125"/>
      <c r="H147" s="125"/>
    </row>
    <row r="148" spans="1:8" ht="19.5">
      <c r="A148" s="218"/>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6"/>
      <c r="B151" s="125"/>
      <c r="C151" s="125"/>
      <c r="D151" s="125"/>
      <c r="E151" s="125"/>
      <c r="F151" s="125"/>
      <c r="G151" s="125"/>
      <c r="H151" s="125"/>
    </row>
    <row r="152" spans="1:8" ht="19.5">
      <c r="A152" s="218"/>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6"/>
      <c r="B155" s="125"/>
      <c r="C155" s="125"/>
      <c r="D155" s="125"/>
      <c r="E155" s="125"/>
      <c r="F155" s="125"/>
      <c r="G155" s="125"/>
      <c r="H155" s="125"/>
    </row>
    <row r="156" spans="1:8" ht="19.5">
      <c r="A156" s="218"/>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6"/>
      <c r="B159" s="125"/>
      <c r="C159" s="125"/>
      <c r="D159" s="125"/>
      <c r="E159" s="125"/>
      <c r="F159" s="125"/>
      <c r="G159" s="125"/>
      <c r="H159" s="125"/>
    </row>
    <row r="160" spans="1:8" ht="19.5">
      <c r="A160" s="218"/>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16"/>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23"/>
      <c r="B166" s="125"/>
      <c r="C166" s="125"/>
      <c r="D166" s="125"/>
      <c r="E166" s="125"/>
      <c r="F166" s="125"/>
      <c r="G166" s="125"/>
      <c r="H166" s="125"/>
    </row>
    <row r="167" spans="1:8" ht="19.5">
      <c r="A167" s="219"/>
      <c r="B167" s="125"/>
      <c r="C167" s="125"/>
      <c r="D167" s="125"/>
      <c r="E167" s="125"/>
      <c r="F167" s="125"/>
      <c r="G167" s="125"/>
      <c r="H167" s="125"/>
    </row>
    <row r="168" spans="1:8" ht="19.5">
      <c r="A168" s="219"/>
      <c r="B168" s="125"/>
      <c r="C168" s="125"/>
      <c r="D168" s="125"/>
      <c r="E168" s="125"/>
      <c r="F168" s="125"/>
      <c r="G168" s="125"/>
      <c r="H168" s="125"/>
    </row>
    <row r="169" spans="1:8" ht="19.5">
      <c r="A169" s="218"/>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6"/>
      <c r="B174" s="125"/>
      <c r="C174" s="125"/>
      <c r="D174" s="125"/>
      <c r="E174" s="125"/>
      <c r="F174" s="125"/>
      <c r="G174" s="125"/>
      <c r="H174" s="125"/>
    </row>
    <row r="175" spans="1:8" ht="19.5">
      <c r="A175" s="218"/>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6"/>
      <c r="B179" s="125"/>
      <c r="C179" s="125"/>
      <c r="D179" s="125"/>
      <c r="E179" s="125"/>
      <c r="F179" s="125"/>
      <c r="G179" s="125"/>
      <c r="H179" s="125"/>
    </row>
    <row r="180" spans="1:8" ht="19.5">
      <c r="A180" s="218"/>
      <c r="B180" s="125"/>
      <c r="C180" s="125"/>
      <c r="D180" s="125"/>
      <c r="E180" s="125"/>
      <c r="F180" s="125"/>
      <c r="G180" s="125"/>
      <c r="H180" s="125"/>
    </row>
    <row r="181" spans="1:8" ht="19.5">
      <c r="A181" s="218"/>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6"/>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8"/>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6"/>
      <c r="B193" s="125"/>
      <c r="C193" s="125"/>
      <c r="D193" s="125"/>
      <c r="E193" s="125"/>
      <c r="F193" s="125"/>
      <c r="G193" s="125"/>
      <c r="H193" s="125"/>
    </row>
    <row r="194" spans="1:8" ht="19.5">
      <c r="A194" s="218"/>
      <c r="B194" s="125"/>
      <c r="C194" s="125"/>
      <c r="D194" s="125"/>
      <c r="E194" s="125"/>
      <c r="F194" s="125"/>
      <c r="G194" s="125"/>
      <c r="H194" s="125"/>
    </row>
    <row r="195" spans="1:8" ht="19.5">
      <c r="A195" s="216"/>
      <c r="B195" s="125"/>
      <c r="C195" s="125"/>
      <c r="D195" s="125"/>
      <c r="E195" s="125"/>
      <c r="F195" s="125"/>
      <c r="G195" s="125"/>
      <c r="H195" s="125"/>
    </row>
    <row r="196" spans="1:8" ht="19.5">
      <c r="A196" s="216"/>
      <c r="B196" s="125"/>
      <c r="C196" s="125"/>
      <c r="D196" s="125"/>
      <c r="E196" s="125"/>
      <c r="F196" s="125"/>
      <c r="G196" s="125"/>
      <c r="H196" s="125"/>
    </row>
    <row r="197" spans="1:8" ht="19.5">
      <c r="A197" s="224"/>
      <c r="B197" s="125"/>
      <c r="C197" s="125"/>
      <c r="D197" s="125"/>
      <c r="E197" s="125"/>
      <c r="F197" s="125"/>
      <c r="G197" s="125"/>
      <c r="H197" s="125"/>
    </row>
    <row r="198" spans="1:8" ht="19.5">
      <c r="A198" s="216"/>
      <c r="B198" s="125"/>
      <c r="C198" s="125"/>
      <c r="D198" s="125"/>
      <c r="E198" s="125"/>
      <c r="F198" s="125"/>
      <c r="G198" s="125"/>
      <c r="H198" s="125"/>
    </row>
    <row r="199" spans="1:8" ht="19.5">
      <c r="A199" s="218"/>
      <c r="B199" s="125"/>
      <c r="C199" s="125"/>
      <c r="D199" s="125"/>
      <c r="E199" s="125"/>
      <c r="F199" s="125"/>
      <c r="G199" s="125"/>
      <c r="H199" s="125"/>
    </row>
    <row r="200" spans="1:8" ht="19.5">
      <c r="A200" s="216"/>
      <c r="B200" s="125"/>
      <c r="C200" s="125"/>
      <c r="D200" s="125"/>
      <c r="E200" s="125"/>
      <c r="F200" s="125"/>
      <c r="G200" s="125"/>
      <c r="H200" s="125"/>
    </row>
    <row r="201" spans="1:8" ht="19.5">
      <c r="A201" s="216"/>
      <c r="B201" s="125"/>
      <c r="C201" s="125"/>
      <c r="D201" s="125"/>
      <c r="E201" s="125"/>
      <c r="F201" s="125"/>
      <c r="G201" s="125"/>
      <c r="H201" s="125"/>
    </row>
    <row r="202" spans="1:8" ht="19.5">
      <c r="A202" s="218"/>
      <c r="B202" s="125"/>
      <c r="C202" s="125"/>
      <c r="D202" s="125"/>
      <c r="E202" s="125"/>
      <c r="F202" s="125"/>
      <c r="G202" s="125"/>
      <c r="H202" s="125"/>
    </row>
    <row r="203" spans="1:8" ht="19.5">
      <c r="A203" s="216"/>
      <c r="B203" s="125"/>
      <c r="C203" s="125"/>
      <c r="D203" s="125"/>
      <c r="E203" s="125"/>
      <c r="F203" s="125"/>
      <c r="G203" s="125"/>
      <c r="H203" s="125"/>
    </row>
    <row r="204" spans="1:8" ht="19.5">
      <c r="A204" s="216"/>
      <c r="B204" s="125"/>
      <c r="C204" s="125"/>
      <c r="D204" s="125"/>
      <c r="E204" s="125"/>
      <c r="F204" s="125"/>
      <c r="G204" s="125"/>
      <c r="H204" s="125"/>
    </row>
    <row r="205" spans="1:8" ht="19.5">
      <c r="A205" s="218"/>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6"/>
      <c r="B213" s="125"/>
      <c r="C213" s="125"/>
      <c r="D213" s="125"/>
      <c r="E213" s="125"/>
      <c r="F213" s="125"/>
      <c r="G213" s="125"/>
      <c r="H213" s="125"/>
    </row>
    <row r="214" spans="1:8" ht="19.5">
      <c r="A214" s="218"/>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6"/>
      <c r="B219" s="125"/>
      <c r="C219" s="125"/>
      <c r="D219" s="125"/>
      <c r="E219" s="125"/>
      <c r="F219" s="125"/>
      <c r="G219" s="125"/>
      <c r="H219" s="125"/>
    </row>
    <row r="220" spans="1:8" ht="19.5">
      <c r="A220" s="218"/>
      <c r="B220" s="125"/>
      <c r="C220" s="125"/>
      <c r="D220" s="125"/>
      <c r="E220" s="125"/>
      <c r="F220" s="125"/>
      <c r="G220" s="125"/>
      <c r="H220" s="125"/>
    </row>
    <row r="221" spans="1:8" ht="19.5">
      <c r="A221" s="216"/>
      <c r="B221" s="125"/>
      <c r="C221" s="125"/>
      <c r="D221" s="125"/>
      <c r="E221" s="125"/>
      <c r="F221" s="125"/>
      <c r="G221" s="125"/>
      <c r="H221" s="125"/>
    </row>
    <row r="222" spans="1:8" ht="19.5">
      <c r="A222" s="216"/>
      <c r="B222" s="125"/>
      <c r="C222" s="125"/>
      <c r="D222" s="125"/>
      <c r="E222" s="125"/>
      <c r="F222" s="125"/>
      <c r="G222" s="125"/>
      <c r="H222" s="125"/>
    </row>
    <row r="223" spans="1:8" ht="19.5">
      <c r="A223" s="218"/>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16"/>
      <c r="B226" s="125"/>
      <c r="C226" s="125"/>
      <c r="D226" s="125"/>
      <c r="E226" s="125"/>
      <c r="F226" s="125"/>
      <c r="G226" s="125"/>
      <c r="H226" s="125"/>
    </row>
    <row r="227" spans="1:8" ht="19.5">
      <c r="A227" s="225"/>
      <c r="B227" s="125"/>
      <c r="C227" s="125"/>
      <c r="D227" s="125"/>
      <c r="E227" s="125"/>
      <c r="F227" s="125"/>
      <c r="G227" s="125"/>
      <c r="H227" s="12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D20" sqref="D20"/>
    </sheetView>
  </sheetViews>
  <sheetFormatPr defaultRowHeight="18"/>
  <cols>
    <col min="1" max="1" width="132.28515625" style="107" customWidth="1"/>
    <col min="2" max="8" width="16" style="107" customWidth="1"/>
    <col min="9" max="9" width="16" style="125"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1289</v>
      </c>
      <c r="B1" s="1197"/>
      <c r="C1" s="1197"/>
      <c r="D1" s="1197"/>
      <c r="E1" s="1197"/>
      <c r="F1" s="1197"/>
      <c r="G1" s="1197"/>
      <c r="H1" s="1197"/>
      <c r="I1" s="1197"/>
    </row>
    <row r="2" spans="1:9" ht="43.5" customHeight="1">
      <c r="A2" s="1197" t="s">
        <v>434</v>
      </c>
      <c r="B2" s="1197"/>
      <c r="C2" s="1197"/>
      <c r="D2" s="1197"/>
      <c r="E2" s="1197"/>
      <c r="F2" s="1197"/>
      <c r="G2" s="1197"/>
      <c r="H2" s="1197"/>
      <c r="I2" s="1197"/>
    </row>
    <row r="3" spans="1:9" ht="43.5" customHeight="1">
      <c r="A3" s="1197" t="s">
        <v>1306</v>
      </c>
      <c r="B3" s="1197"/>
      <c r="C3" s="1197"/>
      <c r="D3" s="1197"/>
      <c r="E3" s="1197"/>
      <c r="F3" s="1197"/>
      <c r="G3" s="1197"/>
      <c r="H3" s="1197"/>
      <c r="I3" s="1197"/>
    </row>
    <row r="4" spans="1:9" ht="43.5" customHeight="1">
      <c r="A4" s="1198" t="s">
        <v>435</v>
      </c>
      <c r="B4" s="1198"/>
      <c r="C4" s="1198"/>
      <c r="D4" s="1198"/>
      <c r="E4" s="1198"/>
      <c r="F4" s="1198"/>
      <c r="G4" s="1198"/>
      <c r="H4" s="1198"/>
      <c r="I4" s="1198"/>
    </row>
    <row r="5" spans="1:9" ht="19.5" customHeight="1" thickBot="1">
      <c r="A5" s="1197"/>
      <c r="B5" s="1197"/>
      <c r="C5" s="1197"/>
      <c r="D5" s="1197"/>
      <c r="E5" s="1197"/>
      <c r="F5" s="1197"/>
      <c r="G5" s="1197"/>
      <c r="H5" s="1197"/>
      <c r="I5" s="1197"/>
    </row>
    <row r="6" spans="1:9" ht="54" customHeight="1" thickTop="1" thickBot="1">
      <c r="A6" s="855"/>
      <c r="B6" s="1224" t="s">
        <v>1561</v>
      </c>
      <c r="C6" s="1224"/>
      <c r="D6" s="1224"/>
      <c r="E6" s="1224"/>
      <c r="F6" s="1224"/>
      <c r="G6" s="1224"/>
      <c r="H6" s="1224"/>
      <c r="I6" s="646" t="s">
        <v>1293</v>
      </c>
    </row>
    <row r="7" spans="1:9" s="110" customFormat="1" ht="33.75" customHeight="1" thickTop="1" thickBot="1">
      <c r="A7" s="855" t="s">
        <v>306</v>
      </c>
      <c r="B7" s="205" t="s">
        <v>1556</v>
      </c>
      <c r="C7" s="205" t="s">
        <v>436</v>
      </c>
      <c r="D7" s="205" t="s">
        <v>437</v>
      </c>
      <c r="E7" s="205" t="s">
        <v>438</v>
      </c>
      <c r="F7" s="205" t="s">
        <v>439</v>
      </c>
      <c r="G7" s="205" t="s">
        <v>440</v>
      </c>
      <c r="H7" s="205" t="s">
        <v>441</v>
      </c>
      <c r="I7" s="205" t="s">
        <v>1557</v>
      </c>
    </row>
    <row r="8" spans="1:9" ht="15" customHeight="1" thickTop="1" thickBot="1">
      <c r="A8" s="111"/>
      <c r="B8" s="112"/>
      <c r="C8" s="112"/>
      <c r="D8" s="112"/>
      <c r="E8" s="112"/>
      <c r="F8" s="112"/>
      <c r="G8" s="112"/>
      <c r="H8" s="112"/>
      <c r="I8" s="112"/>
    </row>
    <row r="9" spans="1:9" ht="24" customHeight="1" thickTop="1" thickBot="1">
      <c r="A9" s="113" t="s">
        <v>442</v>
      </c>
      <c r="B9" s="1">
        <v>40355.547371202119</v>
      </c>
      <c r="C9" s="1">
        <v>84384.67202582497</v>
      </c>
      <c r="D9" s="1">
        <v>118838.21479483502</v>
      </c>
      <c r="E9" s="1">
        <v>134065.30666282421</v>
      </c>
      <c r="F9" s="1">
        <v>167285.35795772594</v>
      </c>
      <c r="G9" s="1">
        <v>241422.18269533527</v>
      </c>
      <c r="H9" s="1">
        <v>309147.14808017493</v>
      </c>
      <c r="I9" s="1">
        <v>381603.6495626822</v>
      </c>
    </row>
    <row r="10" spans="1:9" s="214" customFormat="1" ht="21" customHeight="1" thickTop="1">
      <c r="A10" s="206" t="s">
        <v>9</v>
      </c>
      <c r="B10" s="2">
        <v>2864.579615587847</v>
      </c>
      <c r="C10" s="2">
        <v>4638.9293558106165</v>
      </c>
      <c r="D10" s="2">
        <v>7687.6822539454806</v>
      </c>
      <c r="E10" s="2">
        <v>8892.2434899135442</v>
      </c>
      <c r="F10" s="2">
        <v>9444.7988177842562</v>
      </c>
      <c r="G10" s="2">
        <v>8954.9349839650149</v>
      </c>
      <c r="H10" s="2">
        <v>14201.446845481049</v>
      </c>
      <c r="I10" s="2">
        <v>18099.796704081633</v>
      </c>
    </row>
    <row r="11" spans="1:9" s="214" customFormat="1" ht="21" customHeight="1">
      <c r="A11" s="206" t="s">
        <v>18</v>
      </c>
      <c r="B11" s="2">
        <v>3919.216681638045</v>
      </c>
      <c r="C11" s="2">
        <v>7705.0760774748924</v>
      </c>
      <c r="D11" s="2">
        <v>17153.14155810617</v>
      </c>
      <c r="E11" s="2">
        <v>15367.091056195968</v>
      </c>
      <c r="F11" s="2">
        <v>8953.2382623906706</v>
      </c>
      <c r="G11" s="2">
        <v>23245.345947521862</v>
      </c>
      <c r="H11" s="2">
        <v>20498.464948979592</v>
      </c>
      <c r="I11" s="2">
        <v>16559.391584548106</v>
      </c>
    </row>
    <row r="12" spans="1:9" s="214" customFormat="1" ht="21" customHeight="1">
      <c r="A12" s="206" t="s">
        <v>27</v>
      </c>
      <c r="B12" s="2">
        <v>32743.293579920741</v>
      </c>
      <c r="C12" s="2">
        <v>70825.991164992825</v>
      </c>
      <c r="D12" s="2">
        <v>90999.197142037301</v>
      </c>
      <c r="E12" s="2">
        <v>106516.76723919308</v>
      </c>
      <c r="F12" s="2">
        <v>143539.82100583089</v>
      </c>
      <c r="G12" s="2">
        <v>201062.81429154519</v>
      </c>
      <c r="H12" s="2">
        <v>263563.58180612244</v>
      </c>
      <c r="I12" s="2">
        <v>332798.56688483962</v>
      </c>
    </row>
    <row r="13" spans="1:9" s="214" customFormat="1" ht="21" customHeight="1">
      <c r="A13" s="207" t="s">
        <v>443</v>
      </c>
      <c r="B13" s="2">
        <v>32756.820281373846</v>
      </c>
      <c r="C13" s="2">
        <v>70305.100121951225</v>
      </c>
      <c r="D13" s="2">
        <v>90866.62397274033</v>
      </c>
      <c r="E13" s="2">
        <v>106394.68135014409</v>
      </c>
      <c r="F13" s="2">
        <v>143783.60534110788</v>
      </c>
      <c r="G13" s="2">
        <v>203070.12723760933</v>
      </c>
      <c r="H13" s="2">
        <v>264878.04697813408</v>
      </c>
      <c r="I13" s="2">
        <v>333459.31652040815</v>
      </c>
    </row>
    <row r="14" spans="1:9" s="214" customFormat="1" ht="21" customHeight="1">
      <c r="A14" s="207" t="s">
        <v>444</v>
      </c>
      <c r="B14" s="2">
        <v>31880.712668428008</v>
      </c>
      <c r="C14" s="2">
        <v>69358.887856527988</v>
      </c>
      <c r="D14" s="2">
        <v>89875.34367288377</v>
      </c>
      <c r="E14" s="2">
        <v>105631.19436599423</v>
      </c>
      <c r="F14" s="2">
        <v>143225.3794825073</v>
      </c>
      <c r="G14" s="2">
        <v>202566.26716618074</v>
      </c>
      <c r="H14" s="2">
        <v>263536.31729737611</v>
      </c>
      <c r="I14" s="2">
        <v>331419.86865743436</v>
      </c>
    </row>
    <row r="15" spans="1:9" s="214" customFormat="1" ht="21" customHeight="1">
      <c r="A15" s="207" t="s">
        <v>445</v>
      </c>
      <c r="B15" s="2">
        <v>876.10761294583881</v>
      </c>
      <c r="C15" s="2">
        <v>946.21226542324257</v>
      </c>
      <c r="D15" s="2">
        <v>991.28029985652813</v>
      </c>
      <c r="E15" s="2">
        <v>763.48698414985586</v>
      </c>
      <c r="F15" s="2">
        <v>558.22585860058314</v>
      </c>
      <c r="G15" s="2">
        <v>503.86007142857142</v>
      </c>
      <c r="H15" s="2">
        <v>1341.7296807580174</v>
      </c>
      <c r="I15" s="2">
        <v>2039.4478629737609</v>
      </c>
    </row>
    <row r="16" spans="1:9" s="214" customFormat="1" ht="21" customHeight="1">
      <c r="A16" s="207" t="s">
        <v>446</v>
      </c>
      <c r="B16" s="2">
        <v>339.92676221928667</v>
      </c>
      <c r="C16" s="2">
        <v>951.54105021520797</v>
      </c>
      <c r="D16" s="2">
        <v>1321.3707044476328</v>
      </c>
      <c r="E16" s="2">
        <v>1188.9386123919307</v>
      </c>
      <c r="F16" s="2">
        <v>1301.0072259475219</v>
      </c>
      <c r="G16" s="2">
        <v>1373.6630670553936</v>
      </c>
      <c r="H16" s="2">
        <v>2358.7476166180759</v>
      </c>
      <c r="I16" s="2">
        <v>2303.7826370262392</v>
      </c>
    </row>
    <row r="17" spans="1:9" s="214" customFormat="1" ht="21" customHeight="1">
      <c r="A17" s="207" t="s">
        <v>447</v>
      </c>
      <c r="B17" s="2">
        <v>245.63005416116246</v>
      </c>
      <c r="C17" s="2">
        <v>869.96258536585367</v>
      </c>
      <c r="D17" s="2">
        <v>1191.0845480631276</v>
      </c>
      <c r="E17" s="2">
        <v>1116.411347262248</v>
      </c>
      <c r="F17" s="2">
        <v>1248.5493673469389</v>
      </c>
      <c r="G17" s="2">
        <v>1331.477078717201</v>
      </c>
      <c r="H17" s="2">
        <v>2333.2645247813412</v>
      </c>
      <c r="I17" s="2">
        <v>2256.7028338192417</v>
      </c>
    </row>
    <row r="18" spans="1:9" s="214" customFormat="1" ht="21" customHeight="1">
      <c r="A18" s="207" t="s">
        <v>448</v>
      </c>
      <c r="B18" s="2">
        <v>94.296708058124167</v>
      </c>
      <c r="C18" s="2">
        <v>81.578464849354376</v>
      </c>
      <c r="D18" s="2">
        <v>130.28615638450503</v>
      </c>
      <c r="E18" s="2">
        <v>72.527265129682988</v>
      </c>
      <c r="F18" s="2">
        <v>52.457858600583087</v>
      </c>
      <c r="G18" s="2">
        <v>42.185988338192416</v>
      </c>
      <c r="H18" s="2">
        <v>25.483091836734694</v>
      </c>
      <c r="I18" s="2">
        <v>47.079803206997084</v>
      </c>
    </row>
    <row r="19" spans="1:9" s="214" customFormat="1" ht="21" customHeight="1">
      <c r="A19" s="207" t="s">
        <v>449</v>
      </c>
      <c r="B19" s="2">
        <v>148.71020475561426</v>
      </c>
      <c r="C19" s="2">
        <v>520.96096126255372</v>
      </c>
      <c r="D19" s="2">
        <v>344.66616929698711</v>
      </c>
      <c r="E19" s="2">
        <v>714.1653674351586</v>
      </c>
      <c r="F19" s="2">
        <v>1058.769332361516</v>
      </c>
      <c r="G19" s="2">
        <v>1197.2427157434402</v>
      </c>
      <c r="H19" s="2">
        <v>1504.7879125364434</v>
      </c>
      <c r="I19" s="2">
        <v>2080.8548629737606</v>
      </c>
    </row>
    <row r="20" spans="1:9" s="214" customFormat="1" ht="21" customHeight="1">
      <c r="A20" s="207" t="s">
        <v>450</v>
      </c>
      <c r="B20" s="2">
        <v>114.66685733157199</v>
      </c>
      <c r="C20" s="2">
        <v>461.97809182209465</v>
      </c>
      <c r="D20" s="2">
        <v>323.52478192252511</v>
      </c>
      <c r="E20" s="2">
        <v>643.49456195965411</v>
      </c>
      <c r="F20" s="2">
        <v>989.92706559766759</v>
      </c>
      <c r="G20" s="2">
        <v>1149.7945204081632</v>
      </c>
      <c r="H20" s="2">
        <v>1468.3238790087464</v>
      </c>
      <c r="I20" s="2">
        <v>2045.9053994169094</v>
      </c>
    </row>
    <row r="21" spans="1:9" s="214" customFormat="1" ht="21" customHeight="1">
      <c r="A21" s="207" t="s">
        <v>451</v>
      </c>
      <c r="B21" s="2">
        <v>34.043347424042274</v>
      </c>
      <c r="C21" s="2">
        <v>58.982869440459105</v>
      </c>
      <c r="D21" s="2">
        <v>21.141387374461978</v>
      </c>
      <c r="E21" s="2">
        <v>70.670805475504324</v>
      </c>
      <c r="F21" s="2">
        <v>68.8422667638484</v>
      </c>
      <c r="G21" s="2">
        <v>47.448195335276971</v>
      </c>
      <c r="H21" s="2">
        <v>36.464033527696792</v>
      </c>
      <c r="I21" s="2">
        <v>34.949463556851313</v>
      </c>
    </row>
    <row r="22" spans="1:9" s="214" customFormat="1" ht="21" customHeight="1">
      <c r="A22" s="207" t="s">
        <v>40</v>
      </c>
      <c r="B22" s="2">
        <v>429.89217833553499</v>
      </c>
      <c r="C22" s="2">
        <v>1318.8055509325682</v>
      </c>
      <c r="D22" s="2">
        <v>1826.617269727403</v>
      </c>
      <c r="E22" s="2">
        <v>2250.1535763688762</v>
      </c>
      <c r="F22" s="2">
        <v>2686.0308906705541</v>
      </c>
      <c r="G22" s="2">
        <v>3447.0505801749273</v>
      </c>
      <c r="H22" s="2">
        <v>4464.4311311953352</v>
      </c>
      <c r="I22" s="2">
        <v>5593.7128221574349</v>
      </c>
    </row>
    <row r="23" spans="1:9" s="214" customFormat="1" ht="21" customHeight="1">
      <c r="A23" s="207" t="s">
        <v>452</v>
      </c>
      <c r="B23" s="2">
        <v>-932.05584940554832</v>
      </c>
      <c r="C23" s="2">
        <v>-2270.4165193687231</v>
      </c>
      <c r="D23" s="2">
        <v>-3360.0809741750359</v>
      </c>
      <c r="E23" s="2">
        <v>-4031.171667146974</v>
      </c>
      <c r="F23" s="2">
        <v>-5289.5917842565595</v>
      </c>
      <c r="G23" s="2">
        <v>-8025.2693090379016</v>
      </c>
      <c r="H23" s="2">
        <v>-9642.4318323615171</v>
      </c>
      <c r="I23" s="2">
        <v>-10639.099957725948</v>
      </c>
    </row>
    <row r="24" spans="1:9" s="214" customFormat="1" ht="21" customHeight="1">
      <c r="A24" s="206" t="s">
        <v>58</v>
      </c>
      <c r="B24" s="2">
        <v>130.99947424042273</v>
      </c>
      <c r="C24" s="2">
        <v>291.61403299856528</v>
      </c>
      <c r="D24" s="2">
        <v>402.46975035868007</v>
      </c>
      <c r="E24" s="2">
        <v>424.66580979827091</v>
      </c>
      <c r="F24" s="2">
        <v>1496.6533833819244</v>
      </c>
      <c r="G24" s="2">
        <v>2070.4998542274052</v>
      </c>
      <c r="H24" s="2">
        <v>2411.8527303206997</v>
      </c>
      <c r="I24" s="2">
        <v>2844.9147623906701</v>
      </c>
    </row>
    <row r="25" spans="1:9" s="214" customFormat="1" ht="21" customHeight="1">
      <c r="A25" s="206" t="s">
        <v>64</v>
      </c>
      <c r="B25" s="2">
        <v>38.152632760898278</v>
      </c>
      <c r="C25" s="2">
        <v>6.2006484935437589</v>
      </c>
      <c r="D25" s="2">
        <v>1.0163113342898134</v>
      </c>
      <c r="E25" s="2">
        <v>0.23595389048991355</v>
      </c>
      <c r="F25" s="2">
        <v>1.1661807580174927E-3</v>
      </c>
      <c r="G25" s="2">
        <v>1.4577259475218659E-3</v>
      </c>
      <c r="H25" s="2">
        <v>1.6034985422740523E-3</v>
      </c>
      <c r="I25" s="2">
        <v>1.6034985422740523E-3</v>
      </c>
    </row>
    <row r="26" spans="1:9" s="214" customFormat="1" ht="21" customHeight="1">
      <c r="A26" s="206" t="s">
        <v>453</v>
      </c>
      <c r="B26" s="2">
        <v>37.819509907529728</v>
      </c>
      <c r="C26" s="2">
        <v>159.66032424677186</v>
      </c>
      <c r="D26" s="2">
        <v>40.760760401721669</v>
      </c>
      <c r="E26" s="2">
        <v>43.105338616714697</v>
      </c>
      <c r="F26" s="2">
        <v>49.868989795918367</v>
      </c>
      <c r="G26" s="2">
        <v>57.769864431486887</v>
      </c>
      <c r="H26" s="2">
        <v>57.769864431486887</v>
      </c>
      <c r="I26" s="2">
        <v>56.544864431486886</v>
      </c>
    </row>
    <row r="27" spans="1:9" s="214" customFormat="1" ht="21" customHeight="1">
      <c r="A27" s="206" t="s">
        <v>75</v>
      </c>
      <c r="B27" s="2">
        <v>517.75776882430648</v>
      </c>
      <c r="C27" s="2">
        <v>618.45881492109038</v>
      </c>
      <c r="D27" s="2">
        <v>2169.8343443328549</v>
      </c>
      <c r="E27" s="2">
        <v>2415.5733112391931</v>
      </c>
      <c r="F27" s="2">
        <v>3160.1607565597665</v>
      </c>
      <c r="G27" s="2">
        <v>4926.2521180758022</v>
      </c>
      <c r="H27" s="2">
        <v>7157.883752186588</v>
      </c>
      <c r="I27" s="2">
        <v>9438.0575408163259</v>
      </c>
    </row>
    <row r="28" spans="1:9" s="215" customFormat="1" ht="43.5" customHeight="1" thickBot="1">
      <c r="A28" s="208" t="s">
        <v>454</v>
      </c>
      <c r="B28" s="3">
        <v>103.72812021136063</v>
      </c>
      <c r="C28" s="3">
        <v>138.74160688665711</v>
      </c>
      <c r="D28" s="3">
        <v>384.11267431850786</v>
      </c>
      <c r="E28" s="3">
        <v>405.62446397694521</v>
      </c>
      <c r="F28" s="3">
        <v>640.81557580174933</v>
      </c>
      <c r="G28" s="3">
        <v>1104.5641778425656</v>
      </c>
      <c r="H28" s="3">
        <v>1256.1465291545189</v>
      </c>
      <c r="I28" s="3">
        <v>1806.3756180758019</v>
      </c>
    </row>
    <row r="29" spans="1:9" ht="24" customHeight="1" thickTop="1" thickBot="1">
      <c r="A29" s="113" t="s">
        <v>455</v>
      </c>
      <c r="B29" s="1">
        <v>36279.774280052843</v>
      </c>
      <c r="C29" s="1">
        <v>74958.122360114779</v>
      </c>
      <c r="D29" s="1">
        <v>108447.09674748924</v>
      </c>
      <c r="E29" s="1">
        <v>120410.85122046109</v>
      </c>
      <c r="F29" s="1">
        <v>149507.96785714285</v>
      </c>
      <c r="G29" s="1">
        <v>221547.72582653063</v>
      </c>
      <c r="H29" s="1">
        <v>285456.39066618076</v>
      </c>
      <c r="I29" s="1">
        <v>353472.60113702627</v>
      </c>
    </row>
    <row r="30" spans="1:9" s="214" customFormat="1" ht="21" customHeight="1" thickTop="1">
      <c r="A30" s="206" t="s">
        <v>456</v>
      </c>
      <c r="B30" s="2">
        <v>28129.432774108322</v>
      </c>
      <c r="C30" s="2">
        <v>37859.242760401721</v>
      </c>
      <c r="D30" s="2">
        <v>72508.764377331419</v>
      </c>
      <c r="E30" s="2">
        <v>79584.760344380396</v>
      </c>
      <c r="F30" s="2">
        <v>103368.67555976678</v>
      </c>
      <c r="G30" s="2">
        <v>169049.82625947523</v>
      </c>
      <c r="H30" s="2">
        <v>229124.89066472303</v>
      </c>
      <c r="I30" s="2">
        <v>303081.22935714287</v>
      </c>
    </row>
    <row r="31" spans="1:9" s="214" customFormat="1" ht="21" customHeight="1">
      <c r="A31" s="207" t="s">
        <v>457</v>
      </c>
      <c r="B31" s="2">
        <v>0.20673712021136062</v>
      </c>
      <c r="C31" s="2">
        <v>1.0480631276901005</v>
      </c>
      <c r="D31" s="2">
        <v>1.3647345767575323</v>
      </c>
      <c r="E31" s="2">
        <v>1.2335302593659943</v>
      </c>
      <c r="F31" s="2">
        <v>1.2473323615160352</v>
      </c>
      <c r="G31" s="2">
        <v>1.2473323615160352</v>
      </c>
      <c r="H31" s="2">
        <v>310.33493148688046</v>
      </c>
      <c r="I31" s="2">
        <v>2039.0349868804665</v>
      </c>
    </row>
    <row r="32" spans="1:9" s="214" customFormat="1" ht="21" customHeight="1">
      <c r="A32" s="207" t="s">
        <v>458</v>
      </c>
      <c r="B32" s="2">
        <v>9812.7170343461039</v>
      </c>
      <c r="C32" s="2">
        <v>14746.209780487807</v>
      </c>
      <c r="D32" s="2">
        <v>26326.604714490677</v>
      </c>
      <c r="E32" s="2">
        <v>32864.169949567724</v>
      </c>
      <c r="F32" s="2">
        <v>42272.898577259475</v>
      </c>
      <c r="G32" s="2">
        <v>49670.339513119536</v>
      </c>
      <c r="H32" s="2">
        <v>53254.329546647226</v>
      </c>
      <c r="I32" s="2">
        <v>51607.327705539363</v>
      </c>
    </row>
    <row r="33" spans="1:9" s="214" customFormat="1" ht="21" customHeight="1">
      <c r="A33" s="207" t="s">
        <v>459</v>
      </c>
      <c r="B33" s="2">
        <v>17349.427291941873</v>
      </c>
      <c r="C33" s="2">
        <v>21823.563751793397</v>
      </c>
      <c r="D33" s="2">
        <v>32802.188929698714</v>
      </c>
      <c r="E33" s="2">
        <v>24532.887121037467</v>
      </c>
      <c r="F33" s="2">
        <v>26662.550723032073</v>
      </c>
      <c r="G33" s="2">
        <v>34506.387147230322</v>
      </c>
      <c r="H33" s="2">
        <v>34270.958918367345</v>
      </c>
      <c r="I33" s="2">
        <v>9153.2906865889217</v>
      </c>
    </row>
    <row r="34" spans="1:9" s="214" customFormat="1" ht="21" customHeight="1">
      <c r="A34" s="207" t="s">
        <v>460</v>
      </c>
      <c r="B34" s="2">
        <v>646.70439498018482</v>
      </c>
      <c r="C34" s="2">
        <v>732.40930559540891</v>
      </c>
      <c r="D34" s="2">
        <v>635.10015781922516</v>
      </c>
      <c r="E34" s="2">
        <v>376.14791786743513</v>
      </c>
      <c r="F34" s="2">
        <v>430.57491399416909</v>
      </c>
      <c r="G34" s="2">
        <v>765.51356559766748</v>
      </c>
      <c r="H34" s="2">
        <v>593.76907871720107</v>
      </c>
      <c r="I34" s="2">
        <v>570.49043586005826</v>
      </c>
    </row>
    <row r="35" spans="1:9" s="214" customFormat="1" ht="21" customHeight="1">
      <c r="A35" s="207" t="s">
        <v>461</v>
      </c>
      <c r="B35" s="2">
        <v>0</v>
      </c>
      <c r="C35" s="2">
        <v>0</v>
      </c>
      <c r="D35" s="2">
        <v>11515.29530272597</v>
      </c>
      <c r="E35" s="2">
        <v>20488.769118155618</v>
      </c>
      <c r="F35" s="2">
        <v>32279.6118483965</v>
      </c>
      <c r="G35" s="2">
        <v>80841.831871720118</v>
      </c>
      <c r="H35" s="2">
        <v>133775.85645481048</v>
      </c>
      <c r="I35" s="2">
        <v>226230.43001895046</v>
      </c>
    </row>
    <row r="36" spans="1:9" s="214" customFormat="1" ht="21" customHeight="1">
      <c r="A36" s="207" t="s">
        <v>462</v>
      </c>
      <c r="B36" s="2">
        <v>320.37731704095114</v>
      </c>
      <c r="C36" s="2">
        <v>556.01185939741754</v>
      </c>
      <c r="D36" s="2">
        <v>1228.210538020086</v>
      </c>
      <c r="E36" s="2">
        <v>1321.5527074927952</v>
      </c>
      <c r="F36" s="2">
        <v>1721.7921647230321</v>
      </c>
      <c r="G36" s="2">
        <v>3264.5068294460643</v>
      </c>
      <c r="H36" s="2">
        <v>6919.641734693877</v>
      </c>
      <c r="I36" s="2">
        <v>13480.655523323614</v>
      </c>
    </row>
    <row r="37" spans="1:9" s="214" customFormat="1" ht="21" customHeight="1">
      <c r="A37" s="206" t="s">
        <v>463</v>
      </c>
      <c r="B37" s="2">
        <v>0</v>
      </c>
      <c r="C37" s="2">
        <v>0</v>
      </c>
      <c r="D37" s="2">
        <v>0</v>
      </c>
      <c r="E37" s="2">
        <v>0</v>
      </c>
      <c r="F37" s="2">
        <v>0</v>
      </c>
      <c r="G37" s="2">
        <v>0</v>
      </c>
      <c r="H37" s="2">
        <v>0</v>
      </c>
      <c r="I37" s="2">
        <v>0</v>
      </c>
    </row>
    <row r="38" spans="1:9" s="214" customFormat="1" ht="21" customHeight="1">
      <c r="A38" s="206" t="s">
        <v>464</v>
      </c>
      <c r="B38" s="2">
        <v>7063.8693117569355</v>
      </c>
      <c r="C38" s="2">
        <v>30472.793503586803</v>
      </c>
      <c r="D38" s="2">
        <v>31613.474682926826</v>
      </c>
      <c r="E38" s="2">
        <v>28552.626112391928</v>
      </c>
      <c r="F38" s="2">
        <v>25554.160336734694</v>
      </c>
      <c r="G38" s="2">
        <v>25910.220800291543</v>
      </c>
      <c r="H38" s="2">
        <v>23114.70669387755</v>
      </c>
      <c r="I38" s="2">
        <v>11996.764240524781</v>
      </c>
    </row>
    <row r="39" spans="1:9" s="214" customFormat="1" ht="21" customHeight="1">
      <c r="A39" s="206" t="s">
        <v>465</v>
      </c>
      <c r="B39" s="2">
        <v>806.11001981505945</v>
      </c>
      <c r="C39" s="2">
        <v>6072.2982797704444</v>
      </c>
      <c r="D39" s="2">
        <v>2597.7525824964132</v>
      </c>
      <c r="E39" s="2">
        <v>4306.7881916426513</v>
      </c>
      <c r="F39" s="2">
        <v>5824.1345058309034</v>
      </c>
      <c r="G39" s="2">
        <v>7334.4664183673467</v>
      </c>
      <c r="H39" s="2">
        <v>8907.9924883381918</v>
      </c>
      <c r="I39" s="2">
        <v>11355.339204081632</v>
      </c>
    </row>
    <row r="40" spans="1:9" s="214" customFormat="1" ht="21" customHeight="1">
      <c r="A40" s="206" t="s">
        <v>129</v>
      </c>
      <c r="B40" s="2">
        <v>272.41217040951119</v>
      </c>
      <c r="C40" s="2">
        <v>545.83781635581056</v>
      </c>
      <c r="D40" s="2">
        <v>1719.1551047345768</v>
      </c>
      <c r="E40" s="2">
        <v>3312.0654711815564</v>
      </c>
      <c r="F40" s="2">
        <v>3972.8854927113703</v>
      </c>
      <c r="G40" s="2">
        <v>4475.208886297376</v>
      </c>
      <c r="H40" s="2">
        <v>4861.2296443148689</v>
      </c>
      <c r="I40" s="2">
        <v>5339.0509241982509</v>
      </c>
    </row>
    <row r="41" spans="1:9" s="214" customFormat="1" ht="21" customHeight="1">
      <c r="A41" s="206" t="s">
        <v>135</v>
      </c>
      <c r="B41" s="2">
        <v>0</v>
      </c>
      <c r="C41" s="2">
        <v>0</v>
      </c>
      <c r="D41" s="2">
        <v>0</v>
      </c>
      <c r="E41" s="2">
        <v>0</v>
      </c>
      <c r="F41" s="2">
        <v>6085.3833294460637</v>
      </c>
      <c r="G41" s="2">
        <v>10173.066650145773</v>
      </c>
      <c r="H41" s="2">
        <v>10182.761100583091</v>
      </c>
      <c r="I41" s="2">
        <v>10189.566648688045</v>
      </c>
    </row>
    <row r="42" spans="1:9" s="214" customFormat="1" ht="21" customHeight="1">
      <c r="A42" s="206" t="s">
        <v>466</v>
      </c>
      <c r="B42" s="2">
        <v>7.95</v>
      </c>
      <c r="C42" s="2">
        <v>7.9499999999999993</v>
      </c>
      <c r="D42" s="2">
        <v>7.9499999999999993</v>
      </c>
      <c r="E42" s="2">
        <v>4654.611100864553</v>
      </c>
      <c r="F42" s="2">
        <v>4702.7286326530611</v>
      </c>
      <c r="G42" s="2">
        <v>4604.9368119533528</v>
      </c>
      <c r="H42" s="2">
        <v>9264.8100743440245</v>
      </c>
      <c r="I42" s="2">
        <v>11510.650762390671</v>
      </c>
    </row>
    <row r="43" spans="1:9" s="215" customFormat="1" ht="43.5" customHeight="1" thickBot="1">
      <c r="A43" s="208" t="s">
        <v>110</v>
      </c>
      <c r="B43" s="3"/>
      <c r="C43" s="3"/>
      <c r="D43" s="3">
        <v>0</v>
      </c>
      <c r="E43" s="3">
        <v>0</v>
      </c>
      <c r="F43" s="3">
        <v>0</v>
      </c>
      <c r="G43" s="3">
        <v>0</v>
      </c>
      <c r="H43" s="3">
        <v>0</v>
      </c>
      <c r="I43" s="3">
        <v>0</v>
      </c>
    </row>
    <row r="44" spans="1:9" ht="24" customHeight="1" thickTop="1" thickBot="1">
      <c r="A44" s="113" t="s">
        <v>467</v>
      </c>
      <c r="B44" s="1">
        <v>4075.7731003963013</v>
      </c>
      <c r="C44" s="1">
        <v>9426.5496657101867</v>
      </c>
      <c r="D44" s="1">
        <v>10391.11804734577</v>
      </c>
      <c r="E44" s="1">
        <v>13654.455442363113</v>
      </c>
      <c r="F44" s="1">
        <v>17777.390100583092</v>
      </c>
      <c r="G44" s="1">
        <v>19874.456868804667</v>
      </c>
      <c r="H44" s="1">
        <v>23690.757413994168</v>
      </c>
      <c r="I44" s="1">
        <v>28131.048425655972</v>
      </c>
    </row>
    <row r="45" spans="1:9" s="214" customFormat="1" ht="21" customHeight="1" thickTop="1">
      <c r="A45" s="206" t="s">
        <v>150</v>
      </c>
      <c r="B45" s="2">
        <v>3099.2206076618227</v>
      </c>
      <c r="C45" s="2">
        <v>4592.7259684361552</v>
      </c>
      <c r="D45" s="2">
        <v>8639.2682926829257</v>
      </c>
      <c r="E45" s="2">
        <v>9787.9971181556193</v>
      </c>
      <c r="F45" s="2">
        <v>11319.096209912537</v>
      </c>
      <c r="G45" s="2">
        <v>15140.510204081631</v>
      </c>
      <c r="H45" s="2">
        <v>16543.717201166179</v>
      </c>
      <c r="I45" s="2">
        <v>20392.478134110785</v>
      </c>
    </row>
    <row r="46" spans="1:9" s="214" customFormat="1" ht="21" customHeight="1">
      <c r="A46" s="206" t="s">
        <v>154</v>
      </c>
      <c r="B46" s="2">
        <v>370.59008850726553</v>
      </c>
      <c r="C46" s="2">
        <v>4026.7124146341466</v>
      </c>
      <c r="D46" s="2">
        <v>136.98428407460545</v>
      </c>
      <c r="E46" s="2">
        <v>127.26653746397695</v>
      </c>
      <c r="F46" s="2">
        <v>128.73988921282799</v>
      </c>
      <c r="G46" s="2">
        <v>128.76037609329447</v>
      </c>
      <c r="H46" s="2">
        <v>128.74774635568514</v>
      </c>
      <c r="I46" s="2">
        <v>128.75952332361516</v>
      </c>
    </row>
    <row r="47" spans="1:9" s="214" customFormat="1" ht="21" customHeight="1">
      <c r="A47" s="206" t="s">
        <v>158</v>
      </c>
      <c r="B47" s="2">
        <v>0</v>
      </c>
      <c r="C47" s="2">
        <v>0</v>
      </c>
      <c r="D47" s="2">
        <v>0</v>
      </c>
      <c r="E47" s="2">
        <v>0</v>
      </c>
      <c r="F47" s="2">
        <v>0</v>
      </c>
      <c r="G47" s="2">
        <v>0</v>
      </c>
      <c r="H47" s="2">
        <v>0</v>
      </c>
      <c r="I47" s="2">
        <v>0</v>
      </c>
    </row>
    <row r="48" spans="1:9" s="214" customFormat="1" ht="21" customHeight="1">
      <c r="A48" s="206" t="s">
        <v>468</v>
      </c>
      <c r="B48" s="2">
        <v>-107.2695217965654</v>
      </c>
      <c r="C48" s="2">
        <v>481.36225968436156</v>
      </c>
      <c r="D48" s="2">
        <v>513.93716212338597</v>
      </c>
      <c r="E48" s="2">
        <v>626.72752881844383</v>
      </c>
      <c r="F48" s="2">
        <v>948.91242711370262</v>
      </c>
      <c r="G48" s="2">
        <v>1486.9765845481049</v>
      </c>
      <c r="H48" s="2">
        <v>1798.797555393586</v>
      </c>
      <c r="I48" s="2">
        <v>2320.7470466472305</v>
      </c>
    </row>
    <row r="49" spans="1:9" s="214" customFormat="1" ht="21" customHeight="1">
      <c r="A49" s="206" t="s">
        <v>166</v>
      </c>
      <c r="B49" s="2">
        <v>713.2319260237781</v>
      </c>
      <c r="C49" s="2">
        <v>325.74902295552369</v>
      </c>
      <c r="D49" s="2">
        <v>1100.9283084648494</v>
      </c>
      <c r="E49" s="2">
        <v>3112.4642579250717</v>
      </c>
      <c r="F49" s="2">
        <v>5380.6415743440239</v>
      </c>
      <c r="G49" s="2">
        <v>3118.2097040816329</v>
      </c>
      <c r="H49" s="2">
        <v>5219.4949110787175</v>
      </c>
      <c r="I49" s="2">
        <v>5289.0637215743436</v>
      </c>
    </row>
    <row r="50" spans="1:9" s="214" customFormat="1" ht="21" customHeight="1">
      <c r="A50" s="207" t="s">
        <v>469</v>
      </c>
      <c r="B50" s="2">
        <v>0</v>
      </c>
      <c r="C50" s="2">
        <v>0</v>
      </c>
      <c r="D50" s="2">
        <v>0</v>
      </c>
      <c r="E50" s="2">
        <v>0</v>
      </c>
      <c r="F50" s="2">
        <v>0</v>
      </c>
      <c r="G50" s="2">
        <v>0</v>
      </c>
      <c r="H50" s="2">
        <v>0</v>
      </c>
      <c r="I50" s="2">
        <v>0</v>
      </c>
    </row>
    <row r="51" spans="1:9" s="215" customFormat="1" ht="40.5" customHeight="1" thickBot="1">
      <c r="A51" s="209" t="s">
        <v>470</v>
      </c>
      <c r="B51" s="3">
        <v>713.2319260237781</v>
      </c>
      <c r="C51" s="3">
        <v>325.74902295552369</v>
      </c>
      <c r="D51" s="3">
        <v>1100.9283084648494</v>
      </c>
      <c r="E51" s="3">
        <v>3112.4642579250717</v>
      </c>
      <c r="F51" s="3">
        <v>5380.6415743440239</v>
      </c>
      <c r="G51" s="3">
        <v>3118.2097040816329</v>
      </c>
      <c r="H51" s="3">
        <v>5219.4949110787175</v>
      </c>
      <c r="I51" s="3">
        <v>5289.0637215743436</v>
      </c>
    </row>
    <row r="52" spans="1:9" ht="24" customHeight="1" thickTop="1" thickBot="1">
      <c r="A52" s="113" t="s">
        <v>471</v>
      </c>
      <c r="B52" s="1">
        <v>40355.547380449141</v>
      </c>
      <c r="C52" s="1">
        <v>84384.67202582497</v>
      </c>
      <c r="D52" s="1">
        <v>118838.21479483502</v>
      </c>
      <c r="E52" s="1">
        <v>134065.30666282421</v>
      </c>
      <c r="F52" s="1">
        <v>167285.35795772594</v>
      </c>
      <c r="G52" s="1">
        <v>241422.18269533527</v>
      </c>
      <c r="H52" s="1">
        <v>309147.14808017493</v>
      </c>
      <c r="I52" s="1">
        <v>381603.6495626822</v>
      </c>
    </row>
    <row r="53" spans="1:9" s="214" customFormat="1" ht="24" customHeight="1" thickTop="1">
      <c r="A53" s="210" t="s">
        <v>472</v>
      </c>
      <c r="B53" s="2">
        <v>0</v>
      </c>
      <c r="C53" s="2">
        <v>0</v>
      </c>
      <c r="D53" s="2">
        <v>0</v>
      </c>
      <c r="E53" s="2">
        <v>0</v>
      </c>
      <c r="F53" s="2">
        <v>0</v>
      </c>
      <c r="G53" s="2">
        <v>0</v>
      </c>
      <c r="H53" s="2">
        <v>0</v>
      </c>
      <c r="I53" s="2">
        <v>0</v>
      </c>
    </row>
    <row r="54" spans="1:9" s="215" customFormat="1" ht="21" customHeight="1">
      <c r="A54" s="209" t="s">
        <v>473</v>
      </c>
      <c r="B54" s="3">
        <v>0</v>
      </c>
      <c r="C54" s="3">
        <v>0</v>
      </c>
      <c r="D54" s="3">
        <v>0</v>
      </c>
      <c r="E54" s="3">
        <v>0</v>
      </c>
      <c r="F54" s="3">
        <v>0</v>
      </c>
      <c r="G54" s="3">
        <v>0</v>
      </c>
      <c r="H54" s="3">
        <v>0</v>
      </c>
      <c r="I54" s="3">
        <v>0</v>
      </c>
    </row>
    <row r="55" spans="1:9" s="215" customFormat="1" ht="21" customHeight="1">
      <c r="A55" s="209" t="s">
        <v>474</v>
      </c>
      <c r="B55" s="3">
        <v>0</v>
      </c>
      <c r="C55" s="3">
        <v>0</v>
      </c>
      <c r="D55" s="3">
        <v>0</v>
      </c>
      <c r="E55" s="3">
        <v>0</v>
      </c>
      <c r="F55" s="3">
        <v>0</v>
      </c>
      <c r="G55" s="3">
        <v>0</v>
      </c>
      <c r="H55" s="3">
        <v>0</v>
      </c>
      <c r="I55" s="3">
        <v>0</v>
      </c>
    </row>
    <row r="56" spans="1:9" s="215" customFormat="1" ht="21" customHeight="1">
      <c r="A56" s="209" t="s">
        <v>475</v>
      </c>
      <c r="B56" s="3">
        <v>0</v>
      </c>
      <c r="C56" s="3">
        <v>0</v>
      </c>
      <c r="D56" s="3">
        <v>0</v>
      </c>
      <c r="E56" s="3">
        <v>0</v>
      </c>
      <c r="F56" s="3">
        <v>0</v>
      </c>
      <c r="G56" s="3">
        <v>0</v>
      </c>
      <c r="H56" s="3">
        <v>0</v>
      </c>
      <c r="I56" s="3">
        <v>0</v>
      </c>
    </row>
    <row r="57" spans="1:9" s="215" customFormat="1" ht="21" customHeight="1">
      <c r="A57" s="209" t="s">
        <v>476</v>
      </c>
      <c r="B57" s="3">
        <v>0</v>
      </c>
      <c r="C57" s="3">
        <v>0</v>
      </c>
      <c r="D57" s="3">
        <v>0</v>
      </c>
      <c r="E57" s="3">
        <v>0</v>
      </c>
      <c r="F57" s="3">
        <v>0</v>
      </c>
      <c r="G57" s="3">
        <v>0</v>
      </c>
      <c r="H57" s="3">
        <v>0</v>
      </c>
      <c r="I57" s="3">
        <v>0</v>
      </c>
    </row>
    <row r="58" spans="1:9" s="215" customFormat="1" ht="21" customHeight="1">
      <c r="A58" s="209" t="s">
        <v>477</v>
      </c>
      <c r="B58" s="3">
        <v>0</v>
      </c>
      <c r="C58" s="3">
        <v>0</v>
      </c>
      <c r="D58" s="3">
        <v>0</v>
      </c>
      <c r="E58" s="3">
        <v>0</v>
      </c>
      <c r="F58" s="3">
        <v>0</v>
      </c>
      <c r="G58" s="3">
        <v>0</v>
      </c>
      <c r="H58" s="3">
        <v>0</v>
      </c>
      <c r="I58" s="3">
        <v>0</v>
      </c>
    </row>
    <row r="59" spans="1:9" s="215" customFormat="1" ht="18.75" thickBot="1">
      <c r="A59" s="208" t="s">
        <v>478</v>
      </c>
      <c r="B59" s="3">
        <v>28692.638890356673</v>
      </c>
      <c r="C59" s="3">
        <v>118891.88650932569</v>
      </c>
      <c r="D59" s="3">
        <v>126482.26655523673</v>
      </c>
      <c r="E59" s="3">
        <v>173261.03177233427</v>
      </c>
      <c r="F59" s="3">
        <v>223108.13116034988</v>
      </c>
      <c r="G59" s="3">
        <v>330694.37313702621</v>
      </c>
      <c r="H59" s="3">
        <v>444583.42490379012</v>
      </c>
      <c r="I59" s="3">
        <v>551530.70473906712</v>
      </c>
    </row>
    <row r="60" spans="1:9" ht="31.5" customHeight="1" thickTop="1" thickBot="1">
      <c r="A60" s="211" t="s">
        <v>479</v>
      </c>
      <c r="B60" s="1"/>
      <c r="C60" s="1"/>
      <c r="D60" s="1"/>
      <c r="E60" s="1"/>
      <c r="F60" s="1"/>
      <c r="G60" s="1"/>
      <c r="H60" s="1"/>
      <c r="I60" s="1"/>
    </row>
    <row r="61" spans="1:9" ht="30" customHeight="1" thickTop="1">
      <c r="A61" s="121" t="s">
        <v>480</v>
      </c>
      <c r="B61" s="4">
        <v>6461.4626169088506</v>
      </c>
      <c r="C61" s="4">
        <v>10290.36306599713</v>
      </c>
      <c r="D61" s="4">
        <v>19324.296476327116</v>
      </c>
      <c r="E61" s="4">
        <v>23257.089167146973</v>
      </c>
      <c r="F61" s="4">
        <v>27077.298253644316</v>
      </c>
      <c r="G61" s="4">
        <v>34165.347842565599</v>
      </c>
      <c r="H61" s="4">
        <v>44344.27099854227</v>
      </c>
      <c r="I61" s="4">
        <v>53280.343008746357</v>
      </c>
    </row>
    <row r="62" spans="1:9" ht="21" customHeight="1">
      <c r="A62" s="118" t="s">
        <v>481</v>
      </c>
      <c r="B62" s="4">
        <v>-1819.6963540290619</v>
      </c>
      <c r="C62" s="4">
        <v>-3211.2034390243903</v>
      </c>
      <c r="D62" s="4">
        <v>-6270.8193773314206</v>
      </c>
      <c r="E62" s="4">
        <v>-4434.3222319884726</v>
      </c>
      <c r="F62" s="4">
        <v>-4204.6295728862979</v>
      </c>
      <c r="G62" s="4">
        <v>-5693.3254256559776</v>
      </c>
      <c r="H62" s="4">
        <v>-7023.747548104956</v>
      </c>
      <c r="I62" s="4">
        <v>-10136.965153061225</v>
      </c>
    </row>
    <row r="63" spans="1:9" ht="21.75" customHeight="1">
      <c r="A63" s="116" t="s">
        <v>482</v>
      </c>
      <c r="B63" s="4">
        <v>4641.7662628797889</v>
      </c>
      <c r="C63" s="4">
        <v>7079.1596269727406</v>
      </c>
      <c r="D63" s="4">
        <v>13053.477098995696</v>
      </c>
      <c r="E63" s="4">
        <v>18822.766935158503</v>
      </c>
      <c r="F63" s="4">
        <v>22872.668680758019</v>
      </c>
      <c r="G63" s="4">
        <v>28472.022416909622</v>
      </c>
      <c r="H63" s="4">
        <v>37320.523450437315</v>
      </c>
      <c r="I63" s="4">
        <v>43143.377855685125</v>
      </c>
    </row>
    <row r="64" spans="1:9">
      <c r="A64" s="121" t="s">
        <v>483</v>
      </c>
      <c r="B64" s="4">
        <v>778.5118877146632</v>
      </c>
      <c r="C64" s="4">
        <v>1158.6935595408895</v>
      </c>
      <c r="D64" s="4">
        <v>2179.0794261119081</v>
      </c>
      <c r="E64" s="4">
        <v>1579.5108040345822</v>
      </c>
      <c r="F64" s="4">
        <v>1780.1409241982508</v>
      </c>
      <c r="G64" s="4">
        <v>2013.4181341107872</v>
      </c>
      <c r="H64" s="4">
        <v>2565.1209591836737</v>
      </c>
      <c r="I64" s="4">
        <v>2986.3663396501456</v>
      </c>
    </row>
    <row r="65" spans="1:9">
      <c r="A65" s="118" t="s">
        <v>484</v>
      </c>
      <c r="B65" s="4">
        <v>-130.67606869220609</v>
      </c>
      <c r="C65" s="4">
        <v>-323.22559253945479</v>
      </c>
      <c r="D65" s="4">
        <v>-821.74921807747489</v>
      </c>
      <c r="E65" s="4">
        <v>-721.55160518731975</v>
      </c>
      <c r="F65" s="4">
        <v>-797.37383819241995</v>
      </c>
      <c r="G65" s="4">
        <v>-918.61537172011674</v>
      </c>
      <c r="H65" s="4">
        <v>-1149.3300437317785</v>
      </c>
      <c r="I65" s="4">
        <v>-1459.8203250728864</v>
      </c>
    </row>
    <row r="66" spans="1:9">
      <c r="A66" s="122" t="s">
        <v>485</v>
      </c>
      <c r="B66" s="4">
        <v>5289.602081902246</v>
      </c>
      <c r="C66" s="4">
        <v>7914.6275939741754</v>
      </c>
      <c r="D66" s="4">
        <v>14410.807307030131</v>
      </c>
      <c r="E66" s="4">
        <v>19680.726134005763</v>
      </c>
      <c r="F66" s="4">
        <v>23855.435766763851</v>
      </c>
      <c r="G66" s="4">
        <v>29566.825179300289</v>
      </c>
      <c r="H66" s="4">
        <v>38736.314365889215</v>
      </c>
      <c r="I66" s="4">
        <v>44669.923870262384</v>
      </c>
    </row>
    <row r="67" spans="1:9">
      <c r="A67" s="121" t="s">
        <v>486</v>
      </c>
      <c r="B67" s="4">
        <v>232.34723910171732</v>
      </c>
      <c r="C67" s="4">
        <v>389.12239598278336</v>
      </c>
      <c r="D67" s="4">
        <v>1420.238361549498</v>
      </c>
      <c r="E67" s="4">
        <v>1583.1818083573487</v>
      </c>
      <c r="F67" s="4">
        <v>2028.6522113702624</v>
      </c>
      <c r="G67" s="4">
        <v>4469.1287798833819</v>
      </c>
      <c r="H67" s="4">
        <v>4527.3546195335284</v>
      </c>
      <c r="I67" s="4">
        <v>10276.684313411079</v>
      </c>
    </row>
    <row r="68" spans="1:9">
      <c r="A68" s="121" t="s">
        <v>487</v>
      </c>
      <c r="B68" s="4">
        <v>-945.91104755614265</v>
      </c>
      <c r="C68" s="4">
        <v>-1835.9667589670016</v>
      </c>
      <c r="D68" s="4">
        <v>-4394.9737116212336</v>
      </c>
      <c r="E68" s="4">
        <v>-4638.1614927953897</v>
      </c>
      <c r="F68" s="4">
        <v>-4409.2523163265305</v>
      </c>
      <c r="G68" s="4">
        <v>-8210.2179897959177</v>
      </c>
      <c r="H68" s="4">
        <v>-7664.9716588921283</v>
      </c>
      <c r="I68" s="4">
        <v>-12790.406180758018</v>
      </c>
    </row>
    <row r="69" spans="1:9">
      <c r="A69" s="116" t="s">
        <v>488</v>
      </c>
      <c r="B69" s="4">
        <v>4576.0382734478198</v>
      </c>
      <c r="C69" s="4">
        <v>6467.7832309899568</v>
      </c>
      <c r="D69" s="4">
        <v>11436.071956958394</v>
      </c>
      <c r="E69" s="4">
        <v>16625.746449567723</v>
      </c>
      <c r="F69" s="4">
        <v>21474.835661807578</v>
      </c>
      <c r="G69" s="4">
        <v>25825.735969387752</v>
      </c>
      <c r="H69" s="4">
        <v>35598.697326530608</v>
      </c>
      <c r="I69" s="4">
        <v>42156.202002915459</v>
      </c>
    </row>
    <row r="70" spans="1:9">
      <c r="A70" s="118" t="s">
        <v>489</v>
      </c>
      <c r="B70" s="4">
        <v>-3861.4722721268167</v>
      </c>
      <c r="C70" s="4">
        <v>-5590.8967144906746</v>
      </c>
      <c r="D70" s="4">
        <v>-10339.496028694402</v>
      </c>
      <c r="E70" s="4">
        <v>-12568.285233429393</v>
      </c>
      <c r="F70" s="4">
        <v>-15588.621469387755</v>
      </c>
      <c r="G70" s="4">
        <v>-21072.059534985419</v>
      </c>
      <c r="H70" s="4">
        <v>-27430.272177842562</v>
      </c>
      <c r="I70" s="4">
        <v>-33729.415900874636</v>
      </c>
    </row>
    <row r="71" spans="1:9">
      <c r="A71" s="122" t="s">
        <v>490</v>
      </c>
      <c r="B71" s="4">
        <v>714.56600132100391</v>
      </c>
      <c r="C71" s="4">
        <v>876.88651649928261</v>
      </c>
      <c r="D71" s="4">
        <v>1096.5759282639885</v>
      </c>
      <c r="E71" s="4">
        <v>4057.4612161383284</v>
      </c>
      <c r="F71" s="4">
        <v>5886.2141924198249</v>
      </c>
      <c r="G71" s="4">
        <v>4753.6764344023322</v>
      </c>
      <c r="H71" s="4">
        <v>8168.4251486880466</v>
      </c>
      <c r="I71" s="4">
        <v>8426.7861020408163</v>
      </c>
    </row>
    <row r="72" spans="1:9">
      <c r="A72" s="122" t="s">
        <v>491</v>
      </c>
      <c r="B72" s="4">
        <v>-1446.9307886393658</v>
      </c>
      <c r="C72" s="4">
        <v>-2264.2869827833574</v>
      </c>
      <c r="D72" s="4">
        <v>25.915813486370158</v>
      </c>
      <c r="E72" s="4">
        <v>-304.54106916426508</v>
      </c>
      <c r="F72" s="4">
        <v>-888.92716618075804</v>
      </c>
      <c r="G72" s="4">
        <v>12.515068513119534</v>
      </c>
      <c r="H72" s="4">
        <v>5.2483921282798836</v>
      </c>
      <c r="I72" s="4">
        <v>5.0754985422740528</v>
      </c>
    </row>
    <row r="73" spans="1:9">
      <c r="A73" s="123" t="s">
        <v>492</v>
      </c>
      <c r="B73" s="4" t="s">
        <v>803</v>
      </c>
      <c r="C73" s="4">
        <v>-2277.9051678622668</v>
      </c>
      <c r="D73" s="4">
        <v>0.55660832137733141</v>
      </c>
      <c r="E73" s="4">
        <v>-308.9819884726225</v>
      </c>
      <c r="F73" s="4">
        <v>-916.19904227405243</v>
      </c>
      <c r="G73" s="4">
        <v>1.0014577259475218E-3</v>
      </c>
      <c r="H73" s="4">
        <v>4.0540816326530615E-2</v>
      </c>
      <c r="I73" s="4">
        <v>1.0204081632653063E-5</v>
      </c>
    </row>
    <row r="74" spans="1:9">
      <c r="A74" s="123" t="s">
        <v>493</v>
      </c>
      <c r="B74" s="4" t="s">
        <v>803</v>
      </c>
      <c r="C74" s="4">
        <v>13.618185078909613</v>
      </c>
      <c r="D74" s="4">
        <v>25.359205164992826</v>
      </c>
      <c r="E74" s="4">
        <v>4.4409193083573486</v>
      </c>
      <c r="F74" s="4">
        <v>27.271876093294463</v>
      </c>
      <c r="G74" s="4">
        <v>12.514067055393587</v>
      </c>
      <c r="H74" s="4">
        <v>5.2078513119533527</v>
      </c>
      <c r="I74" s="4">
        <v>5.0754883381924198</v>
      </c>
    </row>
    <row r="75" spans="1:9">
      <c r="A75" s="116" t="s">
        <v>494</v>
      </c>
      <c r="B75" s="4">
        <v>1473.4709709379129</v>
      </c>
      <c r="C75" s="4">
        <v>2027.8898981348636</v>
      </c>
      <c r="D75" s="4">
        <v>-26.378020086083211</v>
      </c>
      <c r="E75" s="4">
        <v>302.93582997118153</v>
      </c>
      <c r="F75" s="4">
        <v>872.51577551020398</v>
      </c>
      <c r="G75" s="4">
        <v>-9.8162915451895039</v>
      </c>
      <c r="H75" s="4">
        <v>-3.0281093294460644</v>
      </c>
      <c r="I75" s="4">
        <v>-0.56350291545189501</v>
      </c>
    </row>
    <row r="76" spans="1:9">
      <c r="A76" s="116" t="s">
        <v>495</v>
      </c>
      <c r="B76" s="4" t="s">
        <v>803</v>
      </c>
      <c r="C76" s="4">
        <v>2069.7038421807747</v>
      </c>
      <c r="D76" s="4">
        <v>-6.5163543758967002</v>
      </c>
      <c r="E76" s="4">
        <v>304.75741786743515</v>
      </c>
      <c r="F76" s="4">
        <v>889.11988775510201</v>
      </c>
      <c r="G76" s="4">
        <v>-3.3921938775510205</v>
      </c>
      <c r="H76" s="4">
        <v>-0.12008309037900874</v>
      </c>
      <c r="I76" s="4">
        <v>3.9446064139941686E-3</v>
      </c>
    </row>
    <row r="77" spans="1:9">
      <c r="A77" s="118" t="s">
        <v>496</v>
      </c>
      <c r="B77" s="4" t="s">
        <v>803</v>
      </c>
      <c r="C77" s="4">
        <v>-41.81394404591105</v>
      </c>
      <c r="D77" s="4">
        <v>-19.861665710186514</v>
      </c>
      <c r="E77" s="4">
        <v>-1.8215878962536023</v>
      </c>
      <c r="F77" s="4">
        <v>-16.604112244897959</v>
      </c>
      <c r="G77" s="4">
        <v>-6.4240976676384829</v>
      </c>
      <c r="H77" s="4">
        <v>-2.9080262390670559</v>
      </c>
      <c r="I77" s="4">
        <v>-0.5674475218658892</v>
      </c>
    </row>
    <row r="78" spans="1:9">
      <c r="A78" s="116" t="s">
        <v>497</v>
      </c>
      <c r="B78" s="4">
        <v>741.10618361955073</v>
      </c>
      <c r="C78" s="4">
        <v>640.48943185078906</v>
      </c>
      <c r="D78" s="4">
        <v>1096.1137216642753</v>
      </c>
      <c r="E78" s="4">
        <v>4055.8559769452454</v>
      </c>
      <c r="F78" s="4">
        <v>5869.8028017492707</v>
      </c>
      <c r="G78" s="4">
        <v>4756.3752113702622</v>
      </c>
      <c r="H78" s="4">
        <v>8170.6454314868806</v>
      </c>
      <c r="I78" s="4">
        <v>8431.298097667639</v>
      </c>
    </row>
    <row r="79" spans="1:9">
      <c r="A79" s="124" t="s">
        <v>498</v>
      </c>
      <c r="B79" s="4">
        <v>2.1243712021136063</v>
      </c>
      <c r="C79" s="4">
        <v>2.2341477761836441</v>
      </c>
      <c r="D79" s="4">
        <v>6.7155796269727404</v>
      </c>
      <c r="E79" s="4">
        <v>10.140842939481267</v>
      </c>
      <c r="F79" s="4">
        <v>27.180135568513123</v>
      </c>
      <c r="G79" s="4">
        <v>20.851590379008748</v>
      </c>
      <c r="H79" s="4">
        <v>67.319202623906705</v>
      </c>
      <c r="I79" s="4">
        <v>33.453852769679301</v>
      </c>
    </row>
    <row r="80" spans="1:9">
      <c r="A80" s="122" t="s">
        <v>499</v>
      </c>
      <c r="B80" s="4">
        <v>743.23055482166444</v>
      </c>
      <c r="C80" s="4">
        <v>642.72357962697265</v>
      </c>
      <c r="D80" s="4">
        <v>1102.8293012912484</v>
      </c>
      <c r="E80" s="4">
        <v>4065.9968198847259</v>
      </c>
      <c r="F80" s="4">
        <v>5896.9829373177854</v>
      </c>
      <c r="G80" s="4">
        <v>4777.2268017492715</v>
      </c>
      <c r="H80" s="4">
        <v>8237.9646341107873</v>
      </c>
      <c r="I80" s="4">
        <v>8464.7519504373176</v>
      </c>
    </row>
    <row r="81" spans="1:9">
      <c r="A81" s="121" t="s">
        <v>500</v>
      </c>
      <c r="B81" s="4">
        <v>-29.998628797886393</v>
      </c>
      <c r="C81" s="4">
        <v>0.61549497847919654</v>
      </c>
      <c r="D81" s="4">
        <v>-1.9009928263988523</v>
      </c>
      <c r="E81" s="4">
        <v>-14.921991354466858</v>
      </c>
      <c r="F81" s="4">
        <v>754.17379737609326</v>
      </c>
      <c r="G81" s="4">
        <v>14.437275510204081</v>
      </c>
      <c r="H81" s="4">
        <v>0.5298396501457725</v>
      </c>
      <c r="I81" s="4">
        <v>33.377661807580175</v>
      </c>
    </row>
    <row r="82" spans="1:9" ht="21" customHeight="1">
      <c r="A82" s="116" t="s">
        <v>501</v>
      </c>
      <c r="B82" s="4">
        <v>713.2319260237781</v>
      </c>
      <c r="C82" s="4">
        <v>643.33907460545186</v>
      </c>
      <c r="D82" s="4">
        <v>1100.9283084648494</v>
      </c>
      <c r="E82" s="4">
        <v>4051.0748285302593</v>
      </c>
      <c r="F82" s="4">
        <v>6651.1567346938773</v>
      </c>
      <c r="G82" s="4">
        <v>4791.6640772594747</v>
      </c>
      <c r="H82" s="4">
        <v>8238.494473760933</v>
      </c>
      <c r="I82" s="4">
        <v>8498.1296122448985</v>
      </c>
    </row>
    <row r="83" spans="1:9" ht="21" customHeight="1">
      <c r="A83" s="121" t="s">
        <v>502</v>
      </c>
      <c r="B83" s="4" t="s">
        <v>803</v>
      </c>
      <c r="C83" s="4">
        <v>-317.59005164992828</v>
      </c>
      <c r="D83" s="4">
        <v>0</v>
      </c>
      <c r="E83" s="4">
        <v>0</v>
      </c>
      <c r="F83" s="4">
        <v>0</v>
      </c>
      <c r="G83" s="4">
        <v>0</v>
      </c>
      <c r="H83" s="4">
        <v>0</v>
      </c>
      <c r="I83" s="4">
        <v>0</v>
      </c>
    </row>
    <row r="84" spans="1:9" ht="21" customHeight="1">
      <c r="A84" s="116" t="s">
        <v>503</v>
      </c>
      <c r="B84" s="4">
        <v>713.2319260237781</v>
      </c>
      <c r="C84" s="4">
        <v>325.74902295552369</v>
      </c>
      <c r="D84" s="4">
        <v>1100.9283084648494</v>
      </c>
      <c r="E84" s="4">
        <v>4051.0748285302593</v>
      </c>
      <c r="F84" s="4">
        <v>6651.1567346938773</v>
      </c>
      <c r="G84" s="4">
        <v>4791.6640772594747</v>
      </c>
      <c r="H84" s="4">
        <v>8238.494473760933</v>
      </c>
      <c r="I84" s="4">
        <v>8498.1296122448985</v>
      </c>
    </row>
    <row r="85" spans="1:9" ht="18" customHeight="1" thickBot="1">
      <c r="A85" s="121" t="s">
        <v>504</v>
      </c>
      <c r="B85" s="4">
        <v>0</v>
      </c>
      <c r="C85" s="4">
        <v>0</v>
      </c>
      <c r="D85" s="4">
        <v>0</v>
      </c>
      <c r="E85" s="4">
        <v>-938.61057060518738</v>
      </c>
      <c r="F85" s="4">
        <v>-1270.5151603498543</v>
      </c>
      <c r="G85" s="4">
        <v>-1673.4543731778426</v>
      </c>
      <c r="H85" s="4">
        <v>-3018.9995626822156</v>
      </c>
      <c r="I85" s="4">
        <v>-3209.0658892128276</v>
      </c>
    </row>
    <row r="86" spans="1:9" ht="24" customHeight="1" thickTop="1" thickBot="1">
      <c r="A86" s="113" t="s">
        <v>505</v>
      </c>
      <c r="B86" s="1">
        <v>713.2319260237781</v>
      </c>
      <c r="C86" s="1">
        <v>325.74902295552369</v>
      </c>
      <c r="D86" s="1">
        <v>1100.9283084648494</v>
      </c>
      <c r="E86" s="1">
        <v>3112.4642579250717</v>
      </c>
      <c r="F86" s="1">
        <v>5380.6415743440239</v>
      </c>
      <c r="G86" s="1">
        <v>3118.2097040816329</v>
      </c>
      <c r="H86" s="1">
        <v>5219.4949110787175</v>
      </c>
      <c r="I86" s="1">
        <v>5289.0637230320708</v>
      </c>
    </row>
    <row r="87" spans="1:9" ht="15" customHeight="1" thickTop="1" thickBot="1">
      <c r="A87" s="212"/>
      <c r="B87" s="5"/>
      <c r="C87" s="5"/>
      <c r="D87" s="5"/>
      <c r="E87" s="5"/>
      <c r="F87" s="5"/>
      <c r="G87" s="5"/>
      <c r="H87" s="5"/>
      <c r="I87" s="5"/>
    </row>
    <row r="88" spans="1:9" ht="28.5" customHeight="1" thickTop="1">
      <c r="A88" s="213"/>
      <c r="B88" s="125"/>
      <c r="C88" s="125"/>
      <c r="D88" s="125"/>
      <c r="E88" s="125"/>
      <c r="F88" s="125"/>
      <c r="G88" s="125"/>
      <c r="H88" s="125"/>
    </row>
    <row r="89" spans="1:9">
      <c r="A89" s="213"/>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6"/>
      <c r="B92" s="125"/>
      <c r="C92" s="125"/>
      <c r="D92" s="125"/>
      <c r="E92" s="125"/>
      <c r="F92" s="125"/>
      <c r="G92" s="125"/>
      <c r="H92" s="125"/>
    </row>
    <row r="93" spans="1:9" ht="19.5">
      <c r="A93" s="217"/>
      <c r="B93" s="125"/>
      <c r="C93" s="125"/>
      <c r="D93" s="125"/>
      <c r="E93" s="125"/>
      <c r="F93" s="125"/>
      <c r="G93" s="125"/>
      <c r="H93" s="125"/>
    </row>
    <row r="94" spans="1:9" ht="19.5">
      <c r="A94" s="217"/>
      <c r="B94" s="125"/>
      <c r="C94" s="125"/>
      <c r="D94" s="125"/>
      <c r="E94" s="125"/>
      <c r="F94" s="125"/>
      <c r="G94" s="125"/>
      <c r="H94" s="125"/>
    </row>
    <row r="95" spans="1:9" ht="19.5">
      <c r="A95" s="218"/>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6"/>
      <c r="B100" s="125"/>
      <c r="C100" s="125"/>
      <c r="D100" s="125"/>
      <c r="E100" s="125"/>
      <c r="F100" s="125"/>
      <c r="G100" s="125"/>
      <c r="H100" s="125"/>
    </row>
    <row r="101" spans="1:8" ht="19.5">
      <c r="A101" s="219"/>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0"/>
      <c r="B107" s="125"/>
      <c r="C107" s="125"/>
      <c r="D107" s="125"/>
      <c r="E107" s="125"/>
      <c r="F107" s="125"/>
      <c r="G107" s="125"/>
      <c r="H107" s="125"/>
    </row>
    <row r="108" spans="1:8">
      <c r="A108" s="221"/>
      <c r="B108" s="125"/>
      <c r="C108" s="125"/>
      <c r="D108" s="125"/>
      <c r="E108" s="125"/>
      <c r="F108" s="125"/>
      <c r="G108" s="125"/>
      <c r="H108" s="125"/>
    </row>
    <row r="109" spans="1:8">
      <c r="A109" s="221"/>
      <c r="B109" s="125"/>
      <c r="C109" s="125"/>
      <c r="D109" s="125"/>
      <c r="E109" s="125"/>
      <c r="F109" s="125"/>
      <c r="G109" s="125"/>
      <c r="H109" s="125"/>
    </row>
    <row r="110" spans="1:8" ht="19.5">
      <c r="A110" s="216"/>
      <c r="B110" s="125"/>
      <c r="C110" s="125"/>
      <c r="D110" s="125"/>
      <c r="E110" s="125"/>
      <c r="F110" s="125"/>
      <c r="G110" s="125"/>
      <c r="H110" s="125"/>
    </row>
    <row r="111" spans="1:8" ht="19.5">
      <c r="A111" s="216"/>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8"/>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6"/>
      <c r="B121" s="125"/>
      <c r="C121" s="125"/>
      <c r="D121" s="125"/>
      <c r="E121" s="125"/>
      <c r="F121" s="125"/>
      <c r="G121" s="125"/>
      <c r="H121" s="125"/>
    </row>
    <row r="122" spans="1:8" ht="19.5">
      <c r="A122" s="218"/>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6"/>
      <c r="B127" s="125"/>
      <c r="C127" s="125"/>
      <c r="D127" s="125"/>
      <c r="E127" s="125"/>
      <c r="F127" s="125"/>
      <c r="G127" s="125"/>
      <c r="H127" s="125"/>
    </row>
    <row r="128" spans="1:8" ht="19.5">
      <c r="A128" s="218"/>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6"/>
      <c r="B131" s="125"/>
      <c r="C131" s="125"/>
      <c r="D131" s="125"/>
      <c r="E131" s="125"/>
      <c r="F131" s="125"/>
      <c r="G131" s="125"/>
      <c r="H131" s="125"/>
    </row>
    <row r="132" spans="1:8" ht="19.5">
      <c r="A132" s="218"/>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6"/>
      <c r="B136" s="125"/>
      <c r="C136" s="125"/>
      <c r="D136" s="125"/>
      <c r="E136" s="125"/>
      <c r="F136" s="125"/>
      <c r="G136" s="125"/>
      <c r="H136" s="125"/>
    </row>
    <row r="137" spans="1:8" ht="19.5">
      <c r="A137" s="218"/>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6"/>
      <c r="B141" s="125"/>
      <c r="C141" s="125"/>
      <c r="D141" s="125"/>
      <c r="E141" s="125"/>
      <c r="F141" s="125"/>
      <c r="G141" s="125"/>
      <c r="H141" s="125"/>
    </row>
    <row r="142" spans="1:8" ht="19.5">
      <c r="A142" s="217"/>
      <c r="B142" s="125"/>
      <c r="C142" s="125"/>
      <c r="D142" s="125"/>
      <c r="E142" s="125"/>
      <c r="F142" s="125"/>
      <c r="G142" s="125"/>
      <c r="H142" s="125"/>
    </row>
    <row r="143" spans="1:8" ht="19.5">
      <c r="A143" s="217"/>
      <c r="B143" s="125"/>
      <c r="C143" s="125"/>
      <c r="D143" s="125"/>
      <c r="E143" s="125"/>
      <c r="F143" s="125"/>
      <c r="G143" s="125"/>
      <c r="H143" s="125"/>
    </row>
    <row r="144" spans="1:8" ht="19.5">
      <c r="A144" s="218"/>
      <c r="B144" s="125"/>
      <c r="C144" s="125"/>
      <c r="D144" s="125"/>
      <c r="E144" s="125"/>
      <c r="F144" s="125"/>
      <c r="G144" s="125"/>
      <c r="H144" s="125"/>
    </row>
    <row r="145" spans="1:8" ht="19.5">
      <c r="A145" s="216"/>
      <c r="B145" s="125"/>
      <c r="C145" s="125"/>
      <c r="D145" s="125"/>
      <c r="E145" s="125"/>
      <c r="F145" s="125"/>
      <c r="G145" s="125"/>
      <c r="H145" s="125"/>
    </row>
    <row r="146" spans="1:8" ht="19.5">
      <c r="A146" s="216"/>
      <c r="B146" s="125"/>
      <c r="C146" s="125"/>
      <c r="D146" s="125"/>
      <c r="E146" s="125"/>
      <c r="F146" s="125"/>
      <c r="G146" s="125"/>
      <c r="H146" s="125"/>
    </row>
    <row r="147" spans="1:8" ht="19.5">
      <c r="A147" s="222"/>
      <c r="B147" s="125"/>
      <c r="C147" s="125"/>
      <c r="D147" s="125"/>
      <c r="E147" s="125"/>
      <c r="F147" s="125"/>
      <c r="G147" s="125"/>
      <c r="H147" s="125"/>
    </row>
    <row r="148" spans="1:8" ht="19.5">
      <c r="A148" s="218"/>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6"/>
      <c r="B151" s="125"/>
      <c r="C151" s="125"/>
      <c r="D151" s="125"/>
      <c r="E151" s="125"/>
      <c r="F151" s="125"/>
      <c r="G151" s="125"/>
      <c r="H151" s="125"/>
    </row>
    <row r="152" spans="1:8" ht="19.5">
      <c r="A152" s="218"/>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6"/>
      <c r="B155" s="125"/>
      <c r="C155" s="125"/>
      <c r="D155" s="125"/>
      <c r="E155" s="125"/>
      <c r="F155" s="125"/>
      <c r="G155" s="125"/>
      <c r="H155" s="125"/>
    </row>
    <row r="156" spans="1:8" ht="19.5">
      <c r="A156" s="218"/>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6"/>
      <c r="B159" s="125"/>
      <c r="C159" s="125"/>
      <c r="D159" s="125"/>
      <c r="E159" s="125"/>
      <c r="F159" s="125"/>
      <c r="G159" s="125"/>
      <c r="H159" s="125"/>
    </row>
    <row r="160" spans="1:8" ht="19.5">
      <c r="A160" s="218"/>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16"/>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23"/>
      <c r="B166" s="125"/>
      <c r="C166" s="125"/>
      <c r="D166" s="125"/>
      <c r="E166" s="125"/>
      <c r="F166" s="125"/>
      <c r="G166" s="125"/>
      <c r="H166" s="125"/>
    </row>
    <row r="167" spans="1:8" ht="19.5">
      <c r="A167" s="219"/>
      <c r="B167" s="125"/>
      <c r="C167" s="125"/>
      <c r="D167" s="125"/>
      <c r="E167" s="125"/>
      <c r="F167" s="125"/>
      <c r="G167" s="125"/>
      <c r="H167" s="125"/>
    </row>
    <row r="168" spans="1:8" ht="19.5">
      <c r="A168" s="219"/>
      <c r="B168" s="125"/>
      <c r="C168" s="125"/>
      <c r="D168" s="125"/>
      <c r="E168" s="125"/>
      <c r="F168" s="125"/>
      <c r="G168" s="125"/>
      <c r="H168" s="125"/>
    </row>
    <row r="169" spans="1:8" ht="19.5">
      <c r="A169" s="218"/>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6"/>
      <c r="B174" s="125"/>
      <c r="C174" s="125"/>
      <c r="D174" s="125"/>
      <c r="E174" s="125"/>
      <c r="F174" s="125"/>
      <c r="G174" s="125"/>
      <c r="H174" s="125"/>
    </row>
    <row r="175" spans="1:8" ht="19.5">
      <c r="A175" s="218"/>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6"/>
      <c r="B179" s="125"/>
      <c r="C179" s="125"/>
      <c r="D179" s="125"/>
      <c r="E179" s="125"/>
      <c r="F179" s="125"/>
      <c r="G179" s="125"/>
      <c r="H179" s="125"/>
    </row>
    <row r="180" spans="1:8" ht="19.5">
      <c r="A180" s="218"/>
      <c r="B180" s="125"/>
      <c r="C180" s="125"/>
      <c r="D180" s="125"/>
      <c r="E180" s="125"/>
      <c r="F180" s="125"/>
      <c r="G180" s="125"/>
      <c r="H180" s="125"/>
    </row>
    <row r="181" spans="1:8" ht="19.5">
      <c r="A181" s="218"/>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6"/>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8"/>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6"/>
      <c r="B193" s="125"/>
      <c r="C193" s="125"/>
      <c r="D193" s="125"/>
      <c r="E193" s="125"/>
      <c r="F193" s="125"/>
      <c r="G193" s="125"/>
      <c r="H193" s="125"/>
    </row>
    <row r="194" spans="1:8" ht="19.5">
      <c r="A194" s="218"/>
      <c r="B194" s="125"/>
      <c r="C194" s="125"/>
      <c r="D194" s="125"/>
      <c r="E194" s="125"/>
      <c r="F194" s="125"/>
      <c r="G194" s="125"/>
      <c r="H194" s="125"/>
    </row>
    <row r="195" spans="1:8" ht="19.5">
      <c r="A195" s="216"/>
      <c r="B195" s="125"/>
      <c r="C195" s="125"/>
      <c r="D195" s="125"/>
      <c r="E195" s="125"/>
      <c r="F195" s="125"/>
      <c r="G195" s="125"/>
      <c r="H195" s="125"/>
    </row>
    <row r="196" spans="1:8" ht="19.5">
      <c r="A196" s="216"/>
      <c r="B196" s="125"/>
      <c r="C196" s="125"/>
      <c r="D196" s="125"/>
      <c r="E196" s="125"/>
      <c r="F196" s="125"/>
      <c r="G196" s="125"/>
      <c r="H196" s="125"/>
    </row>
    <row r="197" spans="1:8" ht="19.5">
      <c r="A197" s="224"/>
      <c r="B197" s="125"/>
      <c r="C197" s="125"/>
      <c r="D197" s="125"/>
      <c r="E197" s="125"/>
      <c r="F197" s="125"/>
      <c r="G197" s="125"/>
      <c r="H197" s="125"/>
    </row>
    <row r="198" spans="1:8" ht="19.5">
      <c r="A198" s="216"/>
      <c r="B198" s="125"/>
      <c r="C198" s="125"/>
      <c r="D198" s="125"/>
      <c r="E198" s="125"/>
      <c r="F198" s="125"/>
      <c r="G198" s="125"/>
      <c r="H198" s="125"/>
    </row>
    <row r="199" spans="1:8" ht="19.5">
      <c r="A199" s="218"/>
      <c r="B199" s="125"/>
      <c r="C199" s="125"/>
      <c r="D199" s="125"/>
      <c r="E199" s="125"/>
      <c r="F199" s="125"/>
      <c r="G199" s="125"/>
      <c r="H199" s="125"/>
    </row>
    <row r="200" spans="1:8" ht="19.5">
      <c r="A200" s="216"/>
      <c r="B200" s="125"/>
      <c r="C200" s="125"/>
      <c r="D200" s="125"/>
      <c r="E200" s="125"/>
      <c r="F200" s="125"/>
      <c r="G200" s="125"/>
      <c r="H200" s="125"/>
    </row>
    <row r="201" spans="1:8" ht="19.5">
      <c r="A201" s="216"/>
      <c r="B201" s="125"/>
      <c r="C201" s="125"/>
      <c r="D201" s="125"/>
      <c r="E201" s="125"/>
      <c r="F201" s="125"/>
      <c r="G201" s="125"/>
      <c r="H201" s="125"/>
    </row>
    <row r="202" spans="1:8" ht="19.5">
      <c r="A202" s="218"/>
      <c r="B202" s="125"/>
      <c r="C202" s="125"/>
      <c r="D202" s="125"/>
      <c r="E202" s="125"/>
      <c r="F202" s="125"/>
      <c r="G202" s="125"/>
      <c r="H202" s="125"/>
    </row>
    <row r="203" spans="1:8" ht="19.5">
      <c r="A203" s="216"/>
      <c r="B203" s="125"/>
      <c r="C203" s="125"/>
      <c r="D203" s="125"/>
      <c r="E203" s="125"/>
      <c r="F203" s="125"/>
      <c r="G203" s="125"/>
      <c r="H203" s="125"/>
    </row>
    <row r="204" spans="1:8" ht="19.5">
      <c r="A204" s="216"/>
      <c r="B204" s="125"/>
      <c r="C204" s="125"/>
      <c r="D204" s="125"/>
      <c r="E204" s="125"/>
      <c r="F204" s="125"/>
      <c r="G204" s="125"/>
      <c r="H204" s="125"/>
    </row>
    <row r="205" spans="1:8" ht="19.5">
      <c r="A205" s="218"/>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6"/>
      <c r="B213" s="125"/>
      <c r="C213" s="125"/>
      <c r="D213" s="125"/>
      <c r="E213" s="125"/>
      <c r="F213" s="125"/>
      <c r="G213" s="125"/>
      <c r="H213" s="125"/>
    </row>
    <row r="214" spans="1:8" ht="19.5">
      <c r="A214" s="218"/>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6"/>
      <c r="B219" s="125"/>
      <c r="C219" s="125"/>
      <c r="D219" s="125"/>
      <c r="E219" s="125"/>
      <c r="F219" s="125"/>
      <c r="G219" s="125"/>
      <c r="H219" s="125"/>
    </row>
    <row r="220" spans="1:8" ht="19.5">
      <c r="A220" s="218"/>
      <c r="B220" s="125"/>
      <c r="C220" s="125"/>
      <c r="D220" s="125"/>
      <c r="E220" s="125"/>
      <c r="F220" s="125"/>
      <c r="G220" s="125"/>
      <c r="H220" s="125"/>
    </row>
    <row r="221" spans="1:8" ht="19.5">
      <c r="A221" s="216"/>
      <c r="B221" s="125"/>
      <c r="C221" s="125"/>
      <c r="D221" s="125"/>
      <c r="E221" s="125"/>
      <c r="F221" s="125"/>
      <c r="G221" s="125"/>
      <c r="H221" s="125"/>
    </row>
    <row r="222" spans="1:8" ht="19.5">
      <c r="A222" s="216"/>
      <c r="B222" s="125"/>
      <c r="C222" s="125"/>
      <c r="D222" s="125"/>
      <c r="E222" s="125"/>
      <c r="F222" s="125"/>
      <c r="G222" s="125"/>
      <c r="H222" s="125"/>
    </row>
    <row r="223" spans="1:8" ht="19.5">
      <c r="A223" s="218"/>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16"/>
      <c r="B226" s="125"/>
      <c r="C226" s="125"/>
      <c r="D226" s="125"/>
      <c r="E226" s="125"/>
      <c r="F226" s="125"/>
      <c r="G226" s="125"/>
      <c r="H226" s="125"/>
    </row>
    <row r="227" spans="1:8" ht="19.5">
      <c r="A227" s="225"/>
      <c r="B227" s="125"/>
      <c r="C227" s="125"/>
      <c r="D227" s="125"/>
      <c r="E227" s="125"/>
      <c r="F227" s="125"/>
      <c r="G227" s="125"/>
      <c r="H227" s="125"/>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H8" sqref="H8"/>
    </sheetView>
  </sheetViews>
  <sheetFormatPr defaultColWidth="9.140625" defaultRowHeight="15"/>
  <cols>
    <col min="1" max="1" width="88.7109375" style="173" customWidth="1"/>
    <col min="2" max="5" width="20.140625" style="864" customWidth="1"/>
    <col min="6" max="6" width="3.7109375" style="303" customWidth="1"/>
    <col min="7" max="7" width="11.140625" style="864" bestFit="1" customWidth="1"/>
    <col min="8" max="256" width="9.140625" style="864"/>
    <col min="257" max="257" width="88.7109375" style="864" customWidth="1"/>
    <col min="258" max="261" width="20.140625" style="864" customWidth="1"/>
    <col min="262" max="262" width="3.7109375" style="864" customWidth="1"/>
    <col min="263" max="263" width="11.140625" style="864" bestFit="1" customWidth="1"/>
    <col min="264" max="512" width="9.140625" style="864"/>
    <col min="513" max="513" width="88.7109375" style="864" customWidth="1"/>
    <col min="514" max="517" width="20.140625" style="864" customWidth="1"/>
    <col min="518" max="518" width="3.7109375" style="864" customWidth="1"/>
    <col min="519" max="519" width="11.140625" style="864" bestFit="1" customWidth="1"/>
    <col min="520" max="768" width="9.140625" style="864"/>
    <col min="769" max="769" width="88.7109375" style="864" customWidth="1"/>
    <col min="770" max="773" width="20.140625" style="864" customWidth="1"/>
    <col min="774" max="774" width="3.7109375" style="864" customWidth="1"/>
    <col min="775" max="775" width="11.140625" style="864" bestFit="1" customWidth="1"/>
    <col min="776" max="1024" width="9.140625" style="864"/>
    <col min="1025" max="1025" width="88.7109375" style="864" customWidth="1"/>
    <col min="1026" max="1029" width="20.140625" style="864" customWidth="1"/>
    <col min="1030" max="1030" width="3.7109375" style="864" customWidth="1"/>
    <col min="1031" max="1031" width="11.140625" style="864" bestFit="1" customWidth="1"/>
    <col min="1032" max="1280" width="9.140625" style="864"/>
    <col min="1281" max="1281" width="88.7109375" style="864" customWidth="1"/>
    <col min="1282" max="1285" width="20.140625" style="864" customWidth="1"/>
    <col min="1286" max="1286" width="3.7109375" style="864" customWidth="1"/>
    <col min="1287" max="1287" width="11.140625" style="864" bestFit="1" customWidth="1"/>
    <col min="1288" max="1536" width="9.140625" style="864"/>
    <col min="1537" max="1537" width="88.7109375" style="864" customWidth="1"/>
    <col min="1538" max="1541" width="20.140625" style="864" customWidth="1"/>
    <col min="1542" max="1542" width="3.7109375" style="864" customWidth="1"/>
    <col min="1543" max="1543" width="11.140625" style="864" bestFit="1" customWidth="1"/>
    <col min="1544" max="1792" width="9.140625" style="864"/>
    <col min="1793" max="1793" width="88.7109375" style="864" customWidth="1"/>
    <col min="1794" max="1797" width="20.140625" style="864" customWidth="1"/>
    <col min="1798" max="1798" width="3.7109375" style="864" customWidth="1"/>
    <col min="1799" max="1799" width="11.140625" style="864" bestFit="1" customWidth="1"/>
    <col min="1800" max="2048" width="9.140625" style="864"/>
    <col min="2049" max="2049" width="88.7109375" style="864" customWidth="1"/>
    <col min="2050" max="2053" width="20.140625" style="864" customWidth="1"/>
    <col min="2054" max="2054" width="3.7109375" style="864" customWidth="1"/>
    <col min="2055" max="2055" width="11.140625" style="864" bestFit="1" customWidth="1"/>
    <col min="2056" max="2304" width="9.140625" style="864"/>
    <col min="2305" max="2305" width="88.7109375" style="864" customWidth="1"/>
    <col min="2306" max="2309" width="20.140625" style="864" customWidth="1"/>
    <col min="2310" max="2310" width="3.7109375" style="864" customWidth="1"/>
    <col min="2311" max="2311" width="11.140625" style="864" bestFit="1" customWidth="1"/>
    <col min="2312" max="2560" width="9.140625" style="864"/>
    <col min="2561" max="2561" width="88.7109375" style="864" customWidth="1"/>
    <col min="2562" max="2565" width="20.140625" style="864" customWidth="1"/>
    <col min="2566" max="2566" width="3.7109375" style="864" customWidth="1"/>
    <col min="2567" max="2567" width="11.140625" style="864" bestFit="1" customWidth="1"/>
    <col min="2568" max="2816" width="9.140625" style="864"/>
    <col min="2817" max="2817" width="88.7109375" style="864" customWidth="1"/>
    <col min="2818" max="2821" width="20.140625" style="864" customWidth="1"/>
    <col min="2822" max="2822" width="3.7109375" style="864" customWidth="1"/>
    <col min="2823" max="2823" width="11.140625" style="864" bestFit="1" customWidth="1"/>
    <col min="2824" max="3072" width="9.140625" style="864"/>
    <col min="3073" max="3073" width="88.7109375" style="864" customWidth="1"/>
    <col min="3074" max="3077" width="20.140625" style="864" customWidth="1"/>
    <col min="3078" max="3078" width="3.7109375" style="864" customWidth="1"/>
    <col min="3079" max="3079" width="11.140625" style="864" bestFit="1" customWidth="1"/>
    <col min="3080" max="3328" width="9.140625" style="864"/>
    <col min="3329" max="3329" width="88.7109375" style="864" customWidth="1"/>
    <col min="3330" max="3333" width="20.140625" style="864" customWidth="1"/>
    <col min="3334" max="3334" width="3.7109375" style="864" customWidth="1"/>
    <col min="3335" max="3335" width="11.140625" style="864" bestFit="1" customWidth="1"/>
    <col min="3336" max="3584" width="9.140625" style="864"/>
    <col min="3585" max="3585" width="88.7109375" style="864" customWidth="1"/>
    <col min="3586" max="3589" width="20.140625" style="864" customWidth="1"/>
    <col min="3590" max="3590" width="3.7109375" style="864" customWidth="1"/>
    <col min="3591" max="3591" width="11.140625" style="864" bestFit="1" customWidth="1"/>
    <col min="3592" max="3840" width="9.140625" style="864"/>
    <col min="3841" max="3841" width="88.7109375" style="864" customWidth="1"/>
    <col min="3842" max="3845" width="20.140625" style="864" customWidth="1"/>
    <col min="3846" max="3846" width="3.7109375" style="864" customWidth="1"/>
    <col min="3847" max="3847" width="11.140625" style="864" bestFit="1" customWidth="1"/>
    <col min="3848" max="4096" width="9.140625" style="864"/>
    <col min="4097" max="4097" width="88.7109375" style="864" customWidth="1"/>
    <col min="4098" max="4101" width="20.140625" style="864" customWidth="1"/>
    <col min="4102" max="4102" width="3.7109375" style="864" customWidth="1"/>
    <col min="4103" max="4103" width="11.140625" style="864" bestFit="1" customWidth="1"/>
    <col min="4104" max="4352" width="9.140625" style="864"/>
    <col min="4353" max="4353" width="88.7109375" style="864" customWidth="1"/>
    <col min="4354" max="4357" width="20.140625" style="864" customWidth="1"/>
    <col min="4358" max="4358" width="3.7109375" style="864" customWidth="1"/>
    <col min="4359" max="4359" width="11.140625" style="864" bestFit="1" customWidth="1"/>
    <col min="4360" max="4608" width="9.140625" style="864"/>
    <col min="4609" max="4609" width="88.7109375" style="864" customWidth="1"/>
    <col min="4610" max="4613" width="20.140625" style="864" customWidth="1"/>
    <col min="4614" max="4614" width="3.7109375" style="864" customWidth="1"/>
    <col min="4615" max="4615" width="11.140625" style="864" bestFit="1" customWidth="1"/>
    <col min="4616" max="4864" width="9.140625" style="864"/>
    <col min="4865" max="4865" width="88.7109375" style="864" customWidth="1"/>
    <col min="4866" max="4869" width="20.140625" style="864" customWidth="1"/>
    <col min="4870" max="4870" width="3.7109375" style="864" customWidth="1"/>
    <col min="4871" max="4871" width="11.140625" style="864" bestFit="1" customWidth="1"/>
    <col min="4872" max="5120" width="9.140625" style="864"/>
    <col min="5121" max="5121" width="88.7109375" style="864" customWidth="1"/>
    <col min="5122" max="5125" width="20.140625" style="864" customWidth="1"/>
    <col min="5126" max="5126" width="3.7109375" style="864" customWidth="1"/>
    <col min="5127" max="5127" width="11.140625" style="864" bestFit="1" customWidth="1"/>
    <col min="5128" max="5376" width="9.140625" style="864"/>
    <col min="5377" max="5377" width="88.7109375" style="864" customWidth="1"/>
    <col min="5378" max="5381" width="20.140625" style="864" customWidth="1"/>
    <col min="5382" max="5382" width="3.7109375" style="864" customWidth="1"/>
    <col min="5383" max="5383" width="11.140625" style="864" bestFit="1" customWidth="1"/>
    <col min="5384" max="5632" width="9.140625" style="864"/>
    <col min="5633" max="5633" width="88.7109375" style="864" customWidth="1"/>
    <col min="5634" max="5637" width="20.140625" style="864" customWidth="1"/>
    <col min="5638" max="5638" width="3.7109375" style="864" customWidth="1"/>
    <col min="5639" max="5639" width="11.140625" style="864" bestFit="1" customWidth="1"/>
    <col min="5640" max="5888" width="9.140625" style="864"/>
    <col min="5889" max="5889" width="88.7109375" style="864" customWidth="1"/>
    <col min="5890" max="5893" width="20.140625" style="864" customWidth="1"/>
    <col min="5894" max="5894" width="3.7109375" style="864" customWidth="1"/>
    <col min="5895" max="5895" width="11.140625" style="864" bestFit="1" customWidth="1"/>
    <col min="5896" max="6144" width="9.140625" style="864"/>
    <col min="6145" max="6145" width="88.7109375" style="864" customWidth="1"/>
    <col min="6146" max="6149" width="20.140625" style="864" customWidth="1"/>
    <col min="6150" max="6150" width="3.7109375" style="864" customWidth="1"/>
    <col min="6151" max="6151" width="11.140625" style="864" bestFit="1" customWidth="1"/>
    <col min="6152" max="6400" width="9.140625" style="864"/>
    <col min="6401" max="6401" width="88.7109375" style="864" customWidth="1"/>
    <col min="6402" max="6405" width="20.140625" style="864" customWidth="1"/>
    <col min="6406" max="6406" width="3.7109375" style="864" customWidth="1"/>
    <col min="6407" max="6407" width="11.140625" style="864" bestFit="1" customWidth="1"/>
    <col min="6408" max="6656" width="9.140625" style="864"/>
    <col min="6657" max="6657" width="88.7109375" style="864" customWidth="1"/>
    <col min="6658" max="6661" width="20.140625" style="864" customWidth="1"/>
    <col min="6662" max="6662" width="3.7109375" style="864" customWidth="1"/>
    <col min="6663" max="6663" width="11.140625" style="864" bestFit="1" customWidth="1"/>
    <col min="6664" max="6912" width="9.140625" style="864"/>
    <col min="6913" max="6913" width="88.7109375" style="864" customWidth="1"/>
    <col min="6914" max="6917" width="20.140625" style="864" customWidth="1"/>
    <col min="6918" max="6918" width="3.7109375" style="864" customWidth="1"/>
    <col min="6919" max="6919" width="11.140625" style="864" bestFit="1" customWidth="1"/>
    <col min="6920" max="7168" width="9.140625" style="864"/>
    <col min="7169" max="7169" width="88.7109375" style="864" customWidth="1"/>
    <col min="7170" max="7173" width="20.140625" style="864" customWidth="1"/>
    <col min="7174" max="7174" width="3.7109375" style="864" customWidth="1"/>
    <col min="7175" max="7175" width="11.140625" style="864" bestFit="1" customWidth="1"/>
    <col min="7176" max="7424" width="9.140625" style="864"/>
    <col min="7425" max="7425" width="88.7109375" style="864" customWidth="1"/>
    <col min="7426" max="7429" width="20.140625" style="864" customWidth="1"/>
    <col min="7430" max="7430" width="3.7109375" style="864" customWidth="1"/>
    <col min="7431" max="7431" width="11.140625" style="864" bestFit="1" customWidth="1"/>
    <col min="7432" max="7680" width="9.140625" style="864"/>
    <col min="7681" max="7681" width="88.7109375" style="864" customWidth="1"/>
    <col min="7682" max="7685" width="20.140625" style="864" customWidth="1"/>
    <col min="7686" max="7686" width="3.7109375" style="864" customWidth="1"/>
    <col min="7687" max="7687" width="11.140625" style="864" bestFit="1" customWidth="1"/>
    <col min="7688" max="7936" width="9.140625" style="864"/>
    <col min="7937" max="7937" width="88.7109375" style="864" customWidth="1"/>
    <col min="7938" max="7941" width="20.140625" style="864" customWidth="1"/>
    <col min="7942" max="7942" width="3.7109375" style="864" customWidth="1"/>
    <col min="7943" max="7943" width="11.140625" style="864" bestFit="1" customWidth="1"/>
    <col min="7944" max="8192" width="9.140625" style="864"/>
    <col min="8193" max="8193" width="88.7109375" style="864" customWidth="1"/>
    <col min="8194" max="8197" width="20.140625" style="864" customWidth="1"/>
    <col min="8198" max="8198" width="3.7109375" style="864" customWidth="1"/>
    <col min="8199" max="8199" width="11.140625" style="864" bestFit="1" customWidth="1"/>
    <col min="8200" max="8448" width="9.140625" style="864"/>
    <col min="8449" max="8449" width="88.7109375" style="864" customWidth="1"/>
    <col min="8450" max="8453" width="20.140625" style="864" customWidth="1"/>
    <col min="8454" max="8454" width="3.7109375" style="864" customWidth="1"/>
    <col min="8455" max="8455" width="11.140625" style="864" bestFit="1" customWidth="1"/>
    <col min="8456" max="8704" width="9.140625" style="864"/>
    <col min="8705" max="8705" width="88.7109375" style="864" customWidth="1"/>
    <col min="8706" max="8709" width="20.140625" style="864" customWidth="1"/>
    <col min="8710" max="8710" width="3.7109375" style="864" customWidth="1"/>
    <col min="8711" max="8711" width="11.140625" style="864" bestFit="1" customWidth="1"/>
    <col min="8712" max="8960" width="9.140625" style="864"/>
    <col min="8961" max="8961" width="88.7109375" style="864" customWidth="1"/>
    <col min="8962" max="8965" width="20.140625" style="864" customWidth="1"/>
    <col min="8966" max="8966" width="3.7109375" style="864" customWidth="1"/>
    <col min="8967" max="8967" width="11.140625" style="864" bestFit="1" customWidth="1"/>
    <col min="8968" max="9216" width="9.140625" style="864"/>
    <col min="9217" max="9217" width="88.7109375" style="864" customWidth="1"/>
    <col min="9218" max="9221" width="20.140625" style="864" customWidth="1"/>
    <col min="9222" max="9222" width="3.7109375" style="864" customWidth="1"/>
    <col min="9223" max="9223" width="11.140625" style="864" bestFit="1" customWidth="1"/>
    <col min="9224" max="9472" width="9.140625" style="864"/>
    <col min="9473" max="9473" width="88.7109375" style="864" customWidth="1"/>
    <col min="9474" max="9477" width="20.140625" style="864" customWidth="1"/>
    <col min="9478" max="9478" width="3.7109375" style="864" customWidth="1"/>
    <col min="9479" max="9479" width="11.140625" style="864" bestFit="1" customWidth="1"/>
    <col min="9480" max="9728" width="9.140625" style="864"/>
    <col min="9729" max="9729" width="88.7109375" style="864" customWidth="1"/>
    <col min="9730" max="9733" width="20.140625" style="864" customWidth="1"/>
    <col min="9734" max="9734" width="3.7109375" style="864" customWidth="1"/>
    <col min="9735" max="9735" width="11.140625" style="864" bestFit="1" customWidth="1"/>
    <col min="9736" max="9984" width="9.140625" style="864"/>
    <col min="9985" max="9985" width="88.7109375" style="864" customWidth="1"/>
    <col min="9986" max="9989" width="20.140625" style="864" customWidth="1"/>
    <col min="9990" max="9990" width="3.7109375" style="864" customWidth="1"/>
    <col min="9991" max="9991" width="11.140625" style="864" bestFit="1" customWidth="1"/>
    <col min="9992" max="10240" width="9.140625" style="864"/>
    <col min="10241" max="10241" width="88.7109375" style="864" customWidth="1"/>
    <col min="10242" max="10245" width="20.140625" style="864" customWidth="1"/>
    <col min="10246" max="10246" width="3.7109375" style="864" customWidth="1"/>
    <col min="10247" max="10247" width="11.140625" style="864" bestFit="1" customWidth="1"/>
    <col min="10248" max="10496" width="9.140625" style="864"/>
    <col min="10497" max="10497" width="88.7109375" style="864" customWidth="1"/>
    <col min="10498" max="10501" width="20.140625" style="864" customWidth="1"/>
    <col min="10502" max="10502" width="3.7109375" style="864" customWidth="1"/>
    <col min="10503" max="10503" width="11.140625" style="864" bestFit="1" customWidth="1"/>
    <col min="10504" max="10752" width="9.140625" style="864"/>
    <col min="10753" max="10753" width="88.7109375" style="864" customWidth="1"/>
    <col min="10754" max="10757" width="20.140625" style="864" customWidth="1"/>
    <col min="10758" max="10758" width="3.7109375" style="864" customWidth="1"/>
    <col min="10759" max="10759" width="11.140625" style="864" bestFit="1" customWidth="1"/>
    <col min="10760" max="11008" width="9.140625" style="864"/>
    <col min="11009" max="11009" width="88.7109375" style="864" customWidth="1"/>
    <col min="11010" max="11013" width="20.140625" style="864" customWidth="1"/>
    <col min="11014" max="11014" width="3.7109375" style="864" customWidth="1"/>
    <col min="11015" max="11015" width="11.140625" style="864" bestFit="1" customWidth="1"/>
    <col min="11016" max="11264" width="9.140625" style="864"/>
    <col min="11265" max="11265" width="88.7109375" style="864" customWidth="1"/>
    <col min="11266" max="11269" width="20.140625" style="864" customWidth="1"/>
    <col min="11270" max="11270" width="3.7109375" style="864" customWidth="1"/>
    <col min="11271" max="11271" width="11.140625" style="864" bestFit="1" customWidth="1"/>
    <col min="11272" max="11520" width="9.140625" style="864"/>
    <col min="11521" max="11521" width="88.7109375" style="864" customWidth="1"/>
    <col min="11522" max="11525" width="20.140625" style="864" customWidth="1"/>
    <col min="11526" max="11526" width="3.7109375" style="864" customWidth="1"/>
    <col min="11527" max="11527" width="11.140625" style="864" bestFit="1" customWidth="1"/>
    <col min="11528" max="11776" width="9.140625" style="864"/>
    <col min="11777" max="11777" width="88.7109375" style="864" customWidth="1"/>
    <col min="11778" max="11781" width="20.140625" style="864" customWidth="1"/>
    <col min="11782" max="11782" width="3.7109375" style="864" customWidth="1"/>
    <col min="11783" max="11783" width="11.140625" style="864" bestFit="1" customWidth="1"/>
    <col min="11784" max="12032" width="9.140625" style="864"/>
    <col min="12033" max="12033" width="88.7109375" style="864" customWidth="1"/>
    <col min="12034" max="12037" width="20.140625" style="864" customWidth="1"/>
    <col min="12038" max="12038" width="3.7109375" style="864" customWidth="1"/>
    <col min="12039" max="12039" width="11.140625" style="864" bestFit="1" customWidth="1"/>
    <col min="12040" max="12288" width="9.140625" style="864"/>
    <col min="12289" max="12289" width="88.7109375" style="864" customWidth="1"/>
    <col min="12290" max="12293" width="20.140625" style="864" customWidth="1"/>
    <col min="12294" max="12294" width="3.7109375" style="864" customWidth="1"/>
    <col min="12295" max="12295" width="11.140625" style="864" bestFit="1" customWidth="1"/>
    <col min="12296" max="12544" width="9.140625" style="864"/>
    <col min="12545" max="12545" width="88.7109375" style="864" customWidth="1"/>
    <col min="12546" max="12549" width="20.140625" style="864" customWidth="1"/>
    <col min="12550" max="12550" width="3.7109375" style="864" customWidth="1"/>
    <col min="12551" max="12551" width="11.140625" style="864" bestFit="1" customWidth="1"/>
    <col min="12552" max="12800" width="9.140625" style="864"/>
    <col min="12801" max="12801" width="88.7109375" style="864" customWidth="1"/>
    <col min="12802" max="12805" width="20.140625" style="864" customWidth="1"/>
    <col min="12806" max="12806" width="3.7109375" style="864" customWidth="1"/>
    <col min="12807" max="12807" width="11.140625" style="864" bestFit="1" customWidth="1"/>
    <col min="12808" max="13056" width="9.140625" style="864"/>
    <col min="13057" max="13057" width="88.7109375" style="864" customWidth="1"/>
    <col min="13058" max="13061" width="20.140625" style="864" customWidth="1"/>
    <col min="13062" max="13062" width="3.7109375" style="864" customWidth="1"/>
    <col min="13063" max="13063" width="11.140625" style="864" bestFit="1" customWidth="1"/>
    <col min="13064" max="13312" width="9.140625" style="864"/>
    <col min="13313" max="13313" width="88.7109375" style="864" customWidth="1"/>
    <col min="13314" max="13317" width="20.140625" style="864" customWidth="1"/>
    <col min="13318" max="13318" width="3.7109375" style="864" customWidth="1"/>
    <col min="13319" max="13319" width="11.140625" style="864" bestFit="1" customWidth="1"/>
    <col min="13320" max="13568" width="9.140625" style="864"/>
    <col min="13569" max="13569" width="88.7109375" style="864" customWidth="1"/>
    <col min="13570" max="13573" width="20.140625" style="864" customWidth="1"/>
    <col min="13574" max="13574" width="3.7109375" style="864" customWidth="1"/>
    <col min="13575" max="13575" width="11.140625" style="864" bestFit="1" customWidth="1"/>
    <col min="13576" max="13824" width="9.140625" style="864"/>
    <col min="13825" max="13825" width="88.7109375" style="864" customWidth="1"/>
    <col min="13826" max="13829" width="20.140625" style="864" customWidth="1"/>
    <col min="13830" max="13830" width="3.7109375" style="864" customWidth="1"/>
    <col min="13831" max="13831" width="11.140625" style="864" bestFit="1" customWidth="1"/>
    <col min="13832" max="14080" width="9.140625" style="864"/>
    <col min="14081" max="14081" width="88.7109375" style="864" customWidth="1"/>
    <col min="14082" max="14085" width="20.140625" style="864" customWidth="1"/>
    <col min="14086" max="14086" width="3.7109375" style="864" customWidth="1"/>
    <col min="14087" max="14087" width="11.140625" style="864" bestFit="1" customWidth="1"/>
    <col min="14088" max="14336" width="9.140625" style="864"/>
    <col min="14337" max="14337" width="88.7109375" style="864" customWidth="1"/>
    <col min="14338" max="14341" width="20.140625" style="864" customWidth="1"/>
    <col min="14342" max="14342" width="3.7109375" style="864" customWidth="1"/>
    <col min="14343" max="14343" width="11.140625" style="864" bestFit="1" customWidth="1"/>
    <col min="14344" max="14592" width="9.140625" style="864"/>
    <col min="14593" max="14593" width="88.7109375" style="864" customWidth="1"/>
    <col min="14594" max="14597" width="20.140625" style="864" customWidth="1"/>
    <col min="14598" max="14598" width="3.7109375" style="864" customWidth="1"/>
    <col min="14599" max="14599" width="11.140625" style="864" bestFit="1" customWidth="1"/>
    <col min="14600" max="14848" width="9.140625" style="864"/>
    <col min="14849" max="14849" width="88.7109375" style="864" customWidth="1"/>
    <col min="14850" max="14853" width="20.140625" style="864" customWidth="1"/>
    <col min="14854" max="14854" width="3.7109375" style="864" customWidth="1"/>
    <col min="14855" max="14855" width="11.140625" style="864" bestFit="1" customWidth="1"/>
    <col min="14856" max="15104" width="9.140625" style="864"/>
    <col min="15105" max="15105" width="88.7109375" style="864" customWidth="1"/>
    <col min="15106" max="15109" width="20.140625" style="864" customWidth="1"/>
    <col min="15110" max="15110" width="3.7109375" style="864" customWidth="1"/>
    <col min="15111" max="15111" width="11.140625" style="864" bestFit="1" customWidth="1"/>
    <col min="15112" max="15360" width="9.140625" style="864"/>
    <col min="15361" max="15361" width="88.7109375" style="864" customWidth="1"/>
    <col min="15362" max="15365" width="20.140625" style="864" customWidth="1"/>
    <col min="15366" max="15366" width="3.7109375" style="864" customWidth="1"/>
    <col min="15367" max="15367" width="11.140625" style="864" bestFit="1" customWidth="1"/>
    <col min="15368" max="15616" width="9.140625" style="864"/>
    <col min="15617" max="15617" width="88.7109375" style="864" customWidth="1"/>
    <col min="15618" max="15621" width="20.140625" style="864" customWidth="1"/>
    <col min="15622" max="15622" width="3.7109375" style="864" customWidth="1"/>
    <col min="15623" max="15623" width="11.140625" style="864" bestFit="1" customWidth="1"/>
    <col min="15624" max="15872" width="9.140625" style="864"/>
    <col min="15873" max="15873" width="88.7109375" style="864" customWidth="1"/>
    <col min="15874" max="15877" width="20.140625" style="864" customWidth="1"/>
    <col min="15878" max="15878" width="3.7109375" style="864" customWidth="1"/>
    <col min="15879" max="15879" width="11.140625" style="864" bestFit="1" customWidth="1"/>
    <col min="15880" max="16128" width="9.140625" style="864"/>
    <col min="16129" max="16129" width="88.7109375" style="864" customWidth="1"/>
    <col min="16130" max="16133" width="20.140625" style="864" customWidth="1"/>
    <col min="16134" max="16134" width="3.7109375" style="864" customWidth="1"/>
    <col min="16135" max="16135" width="11.140625" style="864" bestFit="1" customWidth="1"/>
    <col min="16136" max="16384" width="9.140625" style="864"/>
  </cols>
  <sheetData>
    <row r="1" spans="1:5" s="864" customFormat="1" ht="20.25" hidden="1">
      <c r="A1" s="277"/>
      <c r="B1" s="278"/>
      <c r="C1" s="278"/>
      <c r="D1" s="278"/>
      <c r="E1" s="278"/>
    </row>
    <row r="2" spans="1:5" s="864" customFormat="1" ht="69" customHeight="1">
      <c r="A2" s="1202" t="s">
        <v>1289</v>
      </c>
      <c r="B2" s="1203"/>
      <c r="C2" s="1203"/>
      <c r="D2" s="1203"/>
      <c r="E2" s="1203"/>
    </row>
    <row r="3" spans="1:5" s="864" customFormat="1" ht="30">
      <c r="A3" s="1202" t="s">
        <v>696</v>
      </c>
      <c r="B3" s="1203"/>
      <c r="C3" s="1203"/>
      <c r="D3" s="1203"/>
      <c r="E3" s="1203"/>
    </row>
    <row r="4" spans="1:5" s="864" customFormat="1" ht="30">
      <c r="A4" s="1202" t="s">
        <v>1550</v>
      </c>
      <c r="B4" s="1203"/>
      <c r="C4" s="1203"/>
      <c r="D4" s="1203"/>
      <c r="E4" s="1203"/>
    </row>
    <row r="5" spans="1:5" s="231" customFormat="1" ht="51.75" customHeight="1">
      <c r="A5" s="1204" t="s">
        <v>697</v>
      </c>
      <c r="B5" s="1205"/>
      <c r="C5" s="1205"/>
      <c r="D5" s="1205"/>
      <c r="E5" s="1205"/>
    </row>
    <row r="6" spans="1:5" s="864" customFormat="1" ht="3" customHeight="1">
      <c r="A6" s="279"/>
      <c r="B6" s="660"/>
      <c r="C6" s="660"/>
      <c r="D6" s="660"/>
      <c r="E6" s="660"/>
    </row>
    <row r="7" spans="1:5" s="864" customFormat="1" ht="11.25" customHeight="1" thickBot="1">
      <c r="A7" s="173"/>
    </row>
    <row r="8" spans="1:5" s="115" customFormat="1" ht="51.75" customHeight="1" thickTop="1" thickBot="1">
      <c r="A8" s="280"/>
      <c r="B8" s="281" t="s">
        <v>1292</v>
      </c>
      <c r="C8" s="281" t="s">
        <v>1293</v>
      </c>
      <c r="D8" s="281" t="s">
        <v>1294</v>
      </c>
      <c r="E8" s="282" t="s">
        <v>319</v>
      </c>
    </row>
    <row r="9" spans="1:5" s="284" customFormat="1" ht="36.75" customHeight="1" thickTop="1" thickBot="1">
      <c r="A9" s="283" t="s">
        <v>698</v>
      </c>
      <c r="B9" s="29">
        <v>0.12670000000000001</v>
      </c>
      <c r="C9" s="29">
        <v>0.1145</v>
      </c>
      <c r="D9" s="29">
        <v>0.1124</v>
      </c>
      <c r="E9" s="29">
        <v>0.1216</v>
      </c>
    </row>
    <row r="10" spans="1:5" s="231" customFormat="1" ht="36.75" customHeight="1" thickTop="1">
      <c r="A10" s="285" t="s">
        <v>699</v>
      </c>
      <c r="B10" s="30">
        <v>662138592.76999998</v>
      </c>
      <c r="C10" s="30">
        <v>167864110.94</v>
      </c>
      <c r="D10" s="30">
        <v>165712618.63999999</v>
      </c>
      <c r="E10" s="30">
        <v>995715322.35000002</v>
      </c>
    </row>
    <row r="11" spans="1:5" s="231" customFormat="1" ht="36.75" customHeight="1">
      <c r="A11" s="285" t="s">
        <v>700</v>
      </c>
      <c r="B11" s="30">
        <v>0</v>
      </c>
      <c r="C11" s="30">
        <v>0</v>
      </c>
      <c r="D11" s="30">
        <v>0</v>
      </c>
      <c r="E11" s="30">
        <v>0</v>
      </c>
    </row>
    <row r="12" spans="1:5" s="286" customFormat="1" ht="36.75" customHeight="1">
      <c r="A12" s="285" t="s">
        <v>701</v>
      </c>
      <c r="B12" s="30">
        <v>381635563.48000002</v>
      </c>
      <c r="C12" s="30">
        <v>79110315.799999997</v>
      </c>
      <c r="D12" s="30">
        <v>32031589.98</v>
      </c>
      <c r="E12" s="30">
        <v>492777469.25999999</v>
      </c>
    </row>
    <row r="13" spans="1:5" s="286" customFormat="1" ht="36.75" customHeight="1">
      <c r="A13" s="285" t="s">
        <v>702</v>
      </c>
      <c r="B13" s="30">
        <v>286609425.68000001</v>
      </c>
      <c r="C13" s="30">
        <v>282347190.97000003</v>
      </c>
      <c r="D13" s="30">
        <v>116721118.84999999</v>
      </c>
      <c r="E13" s="30">
        <v>685677735.5</v>
      </c>
    </row>
    <row r="14" spans="1:5" s="286" customFormat="1" ht="36.75" customHeight="1">
      <c r="A14" s="285" t="s">
        <v>703</v>
      </c>
      <c r="B14" s="30">
        <v>771396574.45000005</v>
      </c>
      <c r="C14" s="30">
        <v>286103177.25</v>
      </c>
      <c r="D14" s="30">
        <v>168393242.08000001</v>
      </c>
      <c r="E14" s="30">
        <v>1225892993.78</v>
      </c>
    </row>
    <row r="15" spans="1:5" s="286" customFormat="1" ht="36.75" customHeight="1" thickBot="1">
      <c r="A15" s="285" t="s">
        <v>704</v>
      </c>
      <c r="B15" s="30">
        <v>3323666540.2199998</v>
      </c>
      <c r="C15" s="30">
        <v>1812805933.1900001</v>
      </c>
      <c r="D15" s="30">
        <v>455208897.81999999</v>
      </c>
      <c r="E15" s="30">
        <v>5591681371.2299995</v>
      </c>
    </row>
    <row r="16" spans="1:5" s="286" customFormat="1" ht="36.75" customHeight="1" thickTop="1" thickBot="1">
      <c r="A16" s="287" t="s">
        <v>705</v>
      </c>
      <c r="B16" s="31">
        <v>5425446696.6000004</v>
      </c>
      <c r="C16" s="31">
        <v>2628230728.1500001</v>
      </c>
      <c r="D16" s="31">
        <v>938067467.37</v>
      </c>
      <c r="E16" s="31">
        <v>8991744892.1200008</v>
      </c>
    </row>
    <row r="17" spans="1:5" s="289" customFormat="1" ht="36.75" customHeight="1" thickTop="1">
      <c r="A17" s="288" t="s">
        <v>706</v>
      </c>
      <c r="B17" s="32">
        <v>4121845796.5935001</v>
      </c>
      <c r="C17" s="32">
        <v>2184378974.7725</v>
      </c>
      <c r="D17" s="32">
        <v>646270706.801</v>
      </c>
      <c r="E17" s="32">
        <v>6952495478.1669998</v>
      </c>
    </row>
    <row r="18" spans="1:5" s="291" customFormat="1" ht="36.75" customHeight="1" thickBot="1">
      <c r="A18" s="290" t="s">
        <v>707</v>
      </c>
      <c r="B18" s="33">
        <v>0.75970000000000004</v>
      </c>
      <c r="C18" s="33">
        <v>0.83109999999999995</v>
      </c>
      <c r="D18" s="33">
        <v>0.68889999999999996</v>
      </c>
      <c r="E18" s="33">
        <v>0.7732</v>
      </c>
    </row>
    <row r="19" spans="1:5" s="286" customFormat="1" ht="36.75" customHeight="1" thickTop="1" thickBot="1">
      <c r="A19" s="287" t="s">
        <v>708</v>
      </c>
      <c r="B19" s="31">
        <v>412184579.65939999</v>
      </c>
      <c r="C19" s="31">
        <v>218437897.47729999</v>
      </c>
      <c r="D19" s="31">
        <v>64627070.680100001</v>
      </c>
      <c r="E19" s="31">
        <v>695249547.81669998</v>
      </c>
    </row>
    <row r="20" spans="1:5" s="286" customFormat="1" ht="36.75" customHeight="1" thickTop="1">
      <c r="A20" s="292" t="s">
        <v>709</v>
      </c>
      <c r="B20" s="30">
        <v>505252147</v>
      </c>
      <c r="C20" s="30">
        <v>156696015</v>
      </c>
      <c r="D20" s="30">
        <v>72632837</v>
      </c>
      <c r="E20" s="30">
        <v>734580999</v>
      </c>
    </row>
    <row r="21" spans="1:5" s="286" customFormat="1" ht="36.75" customHeight="1">
      <c r="A21" s="292" t="s">
        <v>710</v>
      </c>
      <c r="B21" s="30">
        <v>0</v>
      </c>
      <c r="C21" s="30">
        <v>0</v>
      </c>
      <c r="D21" s="30">
        <v>0</v>
      </c>
      <c r="E21" s="30">
        <v>0</v>
      </c>
    </row>
    <row r="22" spans="1:5" s="286" customFormat="1" ht="36.75" customHeight="1">
      <c r="A22" s="293" t="s">
        <v>711</v>
      </c>
      <c r="B22" s="30">
        <v>0</v>
      </c>
      <c r="C22" s="30">
        <v>0</v>
      </c>
      <c r="D22" s="30">
        <v>0</v>
      </c>
      <c r="E22" s="30">
        <v>0</v>
      </c>
    </row>
    <row r="23" spans="1:5" s="286" customFormat="1" ht="36.75" customHeight="1" thickBot="1">
      <c r="A23" s="292" t="s">
        <v>712</v>
      </c>
      <c r="B23" s="30">
        <v>0</v>
      </c>
      <c r="C23" s="30">
        <v>0</v>
      </c>
      <c r="D23" s="30">
        <v>0</v>
      </c>
      <c r="E23" s="30">
        <v>0</v>
      </c>
    </row>
    <row r="24" spans="1:5" s="286" customFormat="1" ht="36.75" customHeight="1" thickTop="1" thickBot="1">
      <c r="A24" s="287" t="s">
        <v>713</v>
      </c>
      <c r="B24" s="31">
        <v>505252147</v>
      </c>
      <c r="C24" s="31">
        <v>156696015</v>
      </c>
      <c r="D24" s="31">
        <v>72632837</v>
      </c>
      <c r="E24" s="31">
        <v>734580999</v>
      </c>
    </row>
    <row r="25" spans="1:5" s="286" customFormat="1" ht="36.75" customHeight="1" thickTop="1">
      <c r="A25" s="292" t="s">
        <v>714</v>
      </c>
      <c r="B25" s="30">
        <v>0</v>
      </c>
      <c r="C25" s="30">
        <v>77881000</v>
      </c>
      <c r="D25" s="30">
        <v>0</v>
      </c>
      <c r="E25" s="30">
        <v>77881000</v>
      </c>
    </row>
    <row r="26" spans="1:5" s="286" customFormat="1" ht="36.75" customHeight="1">
      <c r="A26" s="292" t="s">
        <v>715</v>
      </c>
      <c r="B26" s="30">
        <v>0</v>
      </c>
      <c r="C26" s="30">
        <v>0</v>
      </c>
      <c r="D26" s="30">
        <v>0</v>
      </c>
      <c r="E26" s="30">
        <v>0</v>
      </c>
    </row>
    <row r="27" spans="1:5" s="294" customFormat="1" ht="36.75" customHeight="1">
      <c r="A27" s="292" t="s">
        <v>716</v>
      </c>
      <c r="B27" s="30">
        <v>0</v>
      </c>
      <c r="C27" s="30">
        <v>0</v>
      </c>
      <c r="D27" s="30">
        <v>0</v>
      </c>
      <c r="E27" s="30">
        <v>0</v>
      </c>
    </row>
    <row r="28" spans="1:5" s="286" customFormat="1" ht="36.75" customHeight="1">
      <c r="A28" s="292" t="s">
        <v>717</v>
      </c>
      <c r="B28" s="30">
        <v>0</v>
      </c>
      <c r="C28" s="30">
        <v>77881000</v>
      </c>
      <c r="D28" s="30">
        <v>0</v>
      </c>
      <c r="E28" s="30">
        <v>77881000</v>
      </c>
    </row>
    <row r="29" spans="1:5" s="661" customFormat="1" ht="36.75" customHeight="1">
      <c r="A29" s="295" t="s">
        <v>718</v>
      </c>
      <c r="B29" s="30">
        <v>17656418</v>
      </c>
      <c r="C29" s="30">
        <v>15707602</v>
      </c>
      <c r="D29" s="30">
        <v>0</v>
      </c>
      <c r="E29" s="30">
        <v>33364020</v>
      </c>
    </row>
    <row r="30" spans="1:5" s="296" customFormat="1" ht="36.75" customHeight="1" thickBot="1">
      <c r="A30" s="295" t="s">
        <v>719</v>
      </c>
      <c r="B30" s="30">
        <v>0</v>
      </c>
      <c r="C30" s="30">
        <v>0</v>
      </c>
      <c r="D30" s="30">
        <v>0</v>
      </c>
      <c r="E30" s="30">
        <v>0</v>
      </c>
    </row>
    <row r="31" spans="1:5" s="286" customFormat="1" ht="36.75" customHeight="1" thickTop="1" thickBot="1">
      <c r="A31" s="297" t="s">
        <v>720</v>
      </c>
      <c r="B31" s="31">
        <v>17656418</v>
      </c>
      <c r="C31" s="31">
        <v>93588602</v>
      </c>
      <c r="D31" s="31">
        <v>0</v>
      </c>
      <c r="E31" s="31">
        <v>111245020</v>
      </c>
    </row>
    <row r="32" spans="1:5" s="286" customFormat="1" ht="36.75" customHeight="1" thickTop="1">
      <c r="A32" s="295" t="s">
        <v>721</v>
      </c>
      <c r="B32" s="30">
        <v>0</v>
      </c>
      <c r="C32" s="30">
        <v>0</v>
      </c>
      <c r="D32" s="30">
        <v>0</v>
      </c>
      <c r="E32" s="30">
        <v>0</v>
      </c>
    </row>
    <row r="33" spans="1:5" s="286" customFormat="1" ht="36.75" customHeight="1" thickBot="1">
      <c r="A33" s="295" t="s">
        <v>722</v>
      </c>
      <c r="B33" s="30">
        <v>517300</v>
      </c>
      <c r="C33" s="34">
        <v>211100</v>
      </c>
      <c r="D33" s="30">
        <v>0</v>
      </c>
      <c r="E33" s="30">
        <v>728400</v>
      </c>
    </row>
    <row r="34" spans="1:5" s="286" customFormat="1" ht="36.75" customHeight="1" thickTop="1" thickBot="1">
      <c r="A34" s="287" t="s">
        <v>723</v>
      </c>
      <c r="B34" s="31">
        <v>522391265</v>
      </c>
      <c r="C34" s="31">
        <v>250073517</v>
      </c>
      <c r="D34" s="31">
        <v>72632837</v>
      </c>
      <c r="E34" s="31">
        <v>845097619</v>
      </c>
    </row>
    <row r="35" spans="1:5" s="231" customFormat="1" ht="36.75" customHeight="1" thickTop="1">
      <c r="A35" s="292" t="s">
        <v>724</v>
      </c>
      <c r="B35" s="30">
        <v>110206685.3407</v>
      </c>
      <c r="C35" s="30">
        <v>31635619.522799999</v>
      </c>
      <c r="D35" s="30">
        <v>8005766.3198999995</v>
      </c>
      <c r="E35" s="30">
        <v>149848071.18329999</v>
      </c>
    </row>
    <row r="36" spans="1:5" s="299" customFormat="1" ht="36.75" customHeight="1">
      <c r="A36" s="298" t="s">
        <v>725</v>
      </c>
      <c r="B36" s="35">
        <v>0.28050000000000003</v>
      </c>
      <c r="C36" s="35">
        <v>0.309</v>
      </c>
      <c r="D36" s="35">
        <v>0.2009</v>
      </c>
      <c r="E36" s="35">
        <v>0.28210000000000002</v>
      </c>
    </row>
    <row r="37" spans="1:5" s="864" customFormat="1" ht="6" customHeight="1" thickBot="1">
      <c r="A37" s="300"/>
      <c r="B37" s="301"/>
      <c r="C37" s="301"/>
      <c r="D37" s="301"/>
      <c r="E37" s="301"/>
    </row>
    <row r="38" spans="1:5" s="864" customFormat="1" ht="28.5" customHeight="1" thickTop="1">
      <c r="A38" s="302" t="s">
        <v>726</v>
      </c>
    </row>
    <row r="39" spans="1:5" s="864" customFormat="1" ht="16.5" customHeight="1">
      <c r="A39" s="302"/>
    </row>
    <row r="40" spans="1:5" s="864" customFormat="1" ht="15.75">
      <c r="A40" s="302"/>
    </row>
    <row r="41" spans="1:5" s="864" customFormat="1">
      <c r="A41" s="173"/>
    </row>
    <row r="42" spans="1:5" s="864" customFormat="1">
      <c r="A42" s="173"/>
      <c r="B42" s="183"/>
      <c r="C42" s="183"/>
      <c r="D42" s="183"/>
      <c r="E42" s="183"/>
    </row>
    <row r="43" spans="1:5" s="864" customFormat="1">
      <c r="A43" s="173"/>
      <c r="B43" s="183"/>
      <c r="C43" s="183"/>
      <c r="D43" s="183"/>
      <c r="E43" s="183"/>
    </row>
    <row r="44" spans="1:5" s="864" customFormat="1">
      <c r="A44" s="173"/>
    </row>
    <row r="45" spans="1:5" s="864" customFormat="1">
      <c r="A45" s="173"/>
    </row>
    <row r="46" spans="1:5" s="864" customFormat="1">
      <c r="A46" s="173"/>
    </row>
    <row r="47" spans="1:5" s="864" customFormat="1">
      <c r="A47" s="173"/>
    </row>
    <row r="48" spans="1:5" s="864" customFormat="1">
      <c r="A48" s="173"/>
    </row>
    <row r="49" spans="1:1" s="864" customFormat="1">
      <c r="A49" s="173"/>
    </row>
    <row r="50" spans="1:1" s="864" customFormat="1">
      <c r="A50" s="173"/>
    </row>
    <row r="51" spans="1:1" s="864" customFormat="1">
      <c r="A51" s="173"/>
    </row>
    <row r="52" spans="1:1" s="864" customFormat="1">
      <c r="A52" s="173"/>
    </row>
    <row r="53" spans="1:1" s="864" customFormat="1">
      <c r="A53" s="173"/>
    </row>
    <row r="54" spans="1:1" s="864" customFormat="1">
      <c r="A54" s="173"/>
    </row>
    <row r="55" spans="1:1" s="864" customFormat="1">
      <c r="A55" s="173"/>
    </row>
    <row r="56" spans="1:1" s="864" customFormat="1">
      <c r="A56" s="173"/>
    </row>
    <row r="57" spans="1:1" s="864" customFormat="1">
      <c r="A57" s="173"/>
    </row>
    <row r="58" spans="1:1" s="864" customFormat="1">
      <c r="A58" s="173"/>
    </row>
    <row r="59" spans="1:1" s="864" customFormat="1">
      <c r="A59" s="173"/>
    </row>
    <row r="60" spans="1:1" s="864" customFormat="1">
      <c r="A60" s="173"/>
    </row>
    <row r="61" spans="1:1" s="864" customFormat="1">
      <c r="A61" s="173"/>
    </row>
    <row r="62" spans="1:1" s="864" customFormat="1">
      <c r="A62" s="173"/>
    </row>
    <row r="63" spans="1:1" s="864" customFormat="1">
      <c r="A63" s="173"/>
    </row>
    <row r="64" spans="1:1" s="864" customFormat="1">
      <c r="A64" s="173"/>
    </row>
    <row r="65" spans="1:1" s="864" customFormat="1">
      <c r="A65" s="173"/>
    </row>
    <row r="66" spans="1:1" s="864" customFormat="1">
      <c r="A66" s="173"/>
    </row>
    <row r="67" spans="1:1" s="864" customFormat="1">
      <c r="A67" s="173"/>
    </row>
    <row r="68" spans="1:1" s="864" customFormat="1">
      <c r="A68" s="173"/>
    </row>
    <row r="69" spans="1:1" s="864" customFormat="1">
      <c r="A69" s="173"/>
    </row>
    <row r="70" spans="1:1" s="864" customFormat="1">
      <c r="A70" s="173"/>
    </row>
    <row r="71" spans="1:1" s="864" customFormat="1">
      <c r="A71" s="173"/>
    </row>
    <row r="72" spans="1:1" s="864" customFormat="1">
      <c r="A72" s="173"/>
    </row>
    <row r="73" spans="1:1" s="864" customFormat="1">
      <c r="A73" s="173"/>
    </row>
    <row r="74" spans="1:1" s="864" customFormat="1">
      <c r="A74" s="173"/>
    </row>
    <row r="75" spans="1:1" s="864" customFormat="1">
      <c r="A75" s="173"/>
    </row>
    <row r="76" spans="1:1" s="864" customFormat="1">
      <c r="A76" s="173"/>
    </row>
    <row r="77" spans="1:1" s="864" customFormat="1">
      <c r="A77" s="173"/>
    </row>
    <row r="78" spans="1:1" s="864" customFormat="1">
      <c r="A78" s="173"/>
    </row>
    <row r="79" spans="1:1" s="864" customFormat="1">
      <c r="A79" s="173"/>
    </row>
    <row r="80" spans="1:1" s="864" customFormat="1">
      <c r="A80" s="173"/>
    </row>
    <row r="81" spans="1:1" s="864" customFormat="1">
      <c r="A81" s="173"/>
    </row>
    <row r="82" spans="1:1" s="864" customFormat="1">
      <c r="A82" s="173"/>
    </row>
    <row r="83" spans="1:1" s="864" customFormat="1">
      <c r="A83" s="173"/>
    </row>
    <row r="84" spans="1:1" s="864" customFormat="1">
      <c r="A84" s="173"/>
    </row>
    <row r="85" spans="1:1" s="864" customFormat="1">
      <c r="A85" s="173"/>
    </row>
    <row r="86" spans="1:1" s="864" customFormat="1">
      <c r="A86" s="173"/>
    </row>
    <row r="87" spans="1:1" s="864" customFormat="1">
      <c r="A87" s="173"/>
    </row>
    <row r="88" spans="1:1" s="864" customFormat="1">
      <c r="A88" s="173"/>
    </row>
    <row r="89" spans="1:1" s="864" customFormat="1">
      <c r="A89" s="173"/>
    </row>
    <row r="90" spans="1:1" s="864" customFormat="1">
      <c r="A90" s="173"/>
    </row>
    <row r="91" spans="1:1" s="864" customFormat="1">
      <c r="A91" s="173"/>
    </row>
    <row r="92" spans="1:1" s="864" customFormat="1">
      <c r="A92" s="173"/>
    </row>
    <row r="93" spans="1:1" s="864" customFormat="1">
      <c r="A93" s="173"/>
    </row>
    <row r="94" spans="1:1" s="864" customFormat="1">
      <c r="A94" s="173"/>
    </row>
    <row r="95" spans="1:1" s="864" customFormat="1">
      <c r="A95" s="173"/>
    </row>
    <row r="96" spans="1:1" s="864" customFormat="1">
      <c r="A96" s="173"/>
    </row>
    <row r="97" spans="1:1" s="864" customFormat="1">
      <c r="A97" s="173"/>
    </row>
    <row r="98" spans="1:1" s="864" customFormat="1">
      <c r="A98" s="173"/>
    </row>
    <row r="99" spans="1:1" s="864" customFormat="1">
      <c r="A99" s="173"/>
    </row>
    <row r="100" spans="1:1" s="864" customFormat="1">
      <c r="A100" s="173"/>
    </row>
    <row r="101" spans="1:1" s="864" customFormat="1">
      <c r="A101" s="173"/>
    </row>
    <row r="102" spans="1:1" s="864" customFormat="1">
      <c r="A102" s="173"/>
    </row>
    <row r="103" spans="1:1" s="864" customFormat="1">
      <c r="A103" s="173"/>
    </row>
    <row r="104" spans="1:1" s="864" customFormat="1">
      <c r="A104" s="173"/>
    </row>
    <row r="105" spans="1:1" s="864" customFormat="1">
      <c r="A105" s="173"/>
    </row>
    <row r="106" spans="1:1" s="864" customFormat="1">
      <c r="A106" s="173"/>
    </row>
    <row r="107" spans="1:1" s="864" customFormat="1">
      <c r="A107" s="173"/>
    </row>
    <row r="108" spans="1:1" s="864" customFormat="1">
      <c r="A108" s="173"/>
    </row>
    <row r="109" spans="1:1" s="864" customFormat="1">
      <c r="A109" s="173"/>
    </row>
    <row r="110" spans="1:1" s="864" customFormat="1">
      <c r="A110" s="173"/>
    </row>
    <row r="111" spans="1:1" s="864" customFormat="1">
      <c r="A111" s="173"/>
    </row>
    <row r="112" spans="1:1" s="864" customFormat="1">
      <c r="A112" s="173"/>
    </row>
    <row r="113" spans="1:1" s="864" customFormat="1">
      <c r="A113" s="173"/>
    </row>
    <row r="114" spans="1:1" s="864" customFormat="1">
      <c r="A114" s="173"/>
    </row>
    <row r="115" spans="1:1" s="864" customFormat="1">
      <c r="A115" s="173"/>
    </row>
    <row r="116" spans="1:1" s="864" customFormat="1">
      <c r="A116" s="173"/>
    </row>
    <row r="117" spans="1:1" s="864" customFormat="1">
      <c r="A117" s="173"/>
    </row>
    <row r="118" spans="1:1" s="864" customFormat="1">
      <c r="A118" s="173"/>
    </row>
    <row r="119" spans="1:1" s="864" customFormat="1">
      <c r="A119" s="173"/>
    </row>
    <row r="120" spans="1:1" s="864" customFormat="1">
      <c r="A120" s="173"/>
    </row>
    <row r="121" spans="1:1" s="864" customFormat="1">
      <c r="A121" s="173"/>
    </row>
    <row r="122" spans="1:1" s="864" customFormat="1">
      <c r="A122" s="173"/>
    </row>
    <row r="123" spans="1:1" s="864" customFormat="1">
      <c r="A123" s="173"/>
    </row>
    <row r="124" spans="1:1" s="864" customFormat="1">
      <c r="A124" s="173"/>
    </row>
    <row r="125" spans="1:1" s="864" customFormat="1">
      <c r="A125" s="173"/>
    </row>
    <row r="126" spans="1:1" s="864" customFormat="1">
      <c r="A126" s="173"/>
    </row>
    <row r="127" spans="1:1" s="864" customFormat="1">
      <c r="A127" s="173"/>
    </row>
    <row r="128" spans="1:1" s="864" customFormat="1">
      <c r="A128" s="173"/>
    </row>
    <row r="129" spans="1:1" s="864" customFormat="1">
      <c r="A129" s="173"/>
    </row>
    <row r="130" spans="1:1" s="864" customFormat="1">
      <c r="A130" s="173"/>
    </row>
    <row r="131" spans="1:1" s="864" customFormat="1">
      <c r="A131" s="173"/>
    </row>
    <row r="132" spans="1:1" s="864" customFormat="1">
      <c r="A132" s="173"/>
    </row>
    <row r="133" spans="1:1" s="864" customFormat="1">
      <c r="A133" s="173"/>
    </row>
    <row r="134" spans="1:1" s="864" customFormat="1">
      <c r="A134" s="173"/>
    </row>
    <row r="135" spans="1:1" s="864" customFormat="1">
      <c r="A135" s="173"/>
    </row>
    <row r="136" spans="1:1" s="864" customFormat="1">
      <c r="A136" s="173"/>
    </row>
    <row r="137" spans="1:1" s="864" customFormat="1">
      <c r="A137" s="173"/>
    </row>
    <row r="138" spans="1:1" s="864" customFormat="1">
      <c r="A138" s="173"/>
    </row>
    <row r="139" spans="1:1" s="864" customFormat="1">
      <c r="A139" s="173"/>
    </row>
    <row r="140" spans="1:1" s="864" customFormat="1">
      <c r="A140" s="173"/>
    </row>
    <row r="141" spans="1:1" s="864" customFormat="1">
      <c r="A141" s="173"/>
    </row>
    <row r="142" spans="1:1" s="864" customFormat="1">
      <c r="A142" s="173"/>
    </row>
    <row r="143" spans="1:1" s="864" customFormat="1">
      <c r="A143" s="173"/>
    </row>
    <row r="144" spans="1:1" s="864" customFormat="1">
      <c r="A144" s="173"/>
    </row>
    <row r="145" spans="1:1" s="864" customFormat="1">
      <c r="A145" s="173"/>
    </row>
    <row r="146" spans="1:1" s="864" customFormat="1">
      <c r="A146" s="173"/>
    </row>
    <row r="147" spans="1:1" s="864" customFormat="1">
      <c r="A147" s="173"/>
    </row>
    <row r="148" spans="1:1" s="864" customFormat="1">
      <c r="A148" s="173"/>
    </row>
    <row r="149" spans="1:1" s="864" customFormat="1">
      <c r="A149" s="173"/>
    </row>
    <row r="150" spans="1:1" s="864" customFormat="1">
      <c r="A150" s="173"/>
    </row>
    <row r="151" spans="1:1" s="864" customFormat="1">
      <c r="A151" s="173"/>
    </row>
    <row r="152" spans="1:1" s="864" customFormat="1">
      <c r="A152" s="173"/>
    </row>
    <row r="153" spans="1:1" s="864" customFormat="1">
      <c r="A153" s="173"/>
    </row>
    <row r="154" spans="1:1" s="864" customFormat="1">
      <c r="A154" s="173"/>
    </row>
    <row r="155" spans="1:1" s="864" customFormat="1">
      <c r="A155" s="173"/>
    </row>
    <row r="156" spans="1:1" s="864" customFormat="1">
      <c r="A156" s="173"/>
    </row>
    <row r="157" spans="1:1" s="864" customFormat="1">
      <c r="A157" s="173"/>
    </row>
    <row r="158" spans="1:1" s="864" customFormat="1">
      <c r="A158" s="173"/>
    </row>
    <row r="159" spans="1:1" s="864" customFormat="1">
      <c r="A159" s="173"/>
    </row>
    <row r="160" spans="1:1" s="864" customFormat="1">
      <c r="A160" s="173"/>
    </row>
    <row r="161" spans="1:1" s="864" customFormat="1">
      <c r="A161" s="173"/>
    </row>
    <row r="162" spans="1:1" s="864" customFormat="1">
      <c r="A162" s="173"/>
    </row>
    <row r="163" spans="1:1" s="864" customFormat="1">
      <c r="A163" s="173"/>
    </row>
    <row r="164" spans="1:1" s="864" customFormat="1">
      <c r="A164" s="173"/>
    </row>
    <row r="165" spans="1:1" s="864" customFormat="1">
      <c r="A165" s="173"/>
    </row>
    <row r="166" spans="1:1" s="864" customFormat="1">
      <c r="A166" s="173"/>
    </row>
    <row r="167" spans="1:1" s="864" customFormat="1">
      <c r="A167" s="173"/>
    </row>
    <row r="168" spans="1:1" s="864" customFormat="1">
      <c r="A168" s="173"/>
    </row>
    <row r="169" spans="1:1" s="864" customFormat="1">
      <c r="A169" s="173"/>
    </row>
    <row r="170" spans="1:1" s="864" customFormat="1">
      <c r="A170" s="173"/>
    </row>
    <row r="171" spans="1:1" s="864" customFormat="1">
      <c r="A171" s="173"/>
    </row>
    <row r="172" spans="1:1" s="864" customFormat="1">
      <c r="A172" s="173"/>
    </row>
    <row r="173" spans="1:1" s="864" customFormat="1">
      <c r="A173" s="173"/>
    </row>
    <row r="174" spans="1:1" s="864" customFormat="1">
      <c r="A174" s="173"/>
    </row>
    <row r="175" spans="1:1" s="864" customFormat="1">
      <c r="A175" s="173"/>
    </row>
    <row r="176" spans="1:1" s="864" customFormat="1">
      <c r="A176" s="173"/>
    </row>
    <row r="177" spans="1:1" s="864" customFormat="1">
      <c r="A177" s="173"/>
    </row>
    <row r="178" spans="1:1" s="864" customFormat="1">
      <c r="A178" s="173"/>
    </row>
    <row r="179" spans="1:1" s="864" customFormat="1">
      <c r="A179" s="173"/>
    </row>
    <row r="180" spans="1:1" s="864" customFormat="1">
      <c r="A180" s="173"/>
    </row>
    <row r="181" spans="1:1" s="864" customFormat="1">
      <c r="A181" s="173"/>
    </row>
    <row r="182" spans="1:1" s="864" customFormat="1">
      <c r="A182" s="173"/>
    </row>
    <row r="183" spans="1:1" s="864" customFormat="1">
      <c r="A183" s="173"/>
    </row>
    <row r="184" spans="1:1" s="864" customFormat="1">
      <c r="A184" s="173"/>
    </row>
    <row r="185" spans="1:1" s="864" customFormat="1">
      <c r="A185" s="173"/>
    </row>
    <row r="186" spans="1:1" s="864" customFormat="1">
      <c r="A186" s="173"/>
    </row>
    <row r="187" spans="1:1" s="864" customFormat="1">
      <c r="A187" s="173"/>
    </row>
    <row r="188" spans="1:1" s="864" customFormat="1">
      <c r="A188" s="173"/>
    </row>
    <row r="189" spans="1:1" s="864" customFormat="1">
      <c r="A189" s="173"/>
    </row>
    <row r="190" spans="1:1" s="864" customFormat="1">
      <c r="A190" s="173"/>
    </row>
    <row r="191" spans="1:1" s="864" customFormat="1">
      <c r="A191" s="173"/>
    </row>
    <row r="192" spans="1:1" s="864" customFormat="1">
      <c r="A192" s="173"/>
    </row>
    <row r="193" spans="1:1" s="864" customFormat="1">
      <c r="A193" s="173"/>
    </row>
    <row r="194" spans="1:1" s="864" customFormat="1">
      <c r="A194" s="173"/>
    </row>
    <row r="195" spans="1:1" s="864" customFormat="1">
      <c r="A195" s="173"/>
    </row>
    <row r="196" spans="1:1" s="864" customFormat="1">
      <c r="A196" s="173"/>
    </row>
    <row r="197" spans="1:1" s="864" customFormat="1">
      <c r="A197" s="173"/>
    </row>
    <row r="198" spans="1:1" s="864" customFormat="1">
      <c r="A198" s="173"/>
    </row>
    <row r="199" spans="1:1" s="864" customFormat="1">
      <c r="A199" s="173"/>
    </row>
    <row r="200" spans="1:1" s="864" customFormat="1">
      <c r="A200" s="173"/>
    </row>
  </sheetData>
  <mergeCells count="4">
    <mergeCell ref="A2:E2"/>
    <mergeCell ref="A3:E3"/>
    <mergeCell ref="A4:E4"/>
    <mergeCell ref="A5:E5"/>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heetViews>
  <sheetFormatPr defaultColWidth="9.140625" defaultRowHeight="15"/>
  <cols>
    <col min="1" max="1" width="38.28515625" style="173" customWidth="1"/>
    <col min="2" max="3" width="13.85546875" style="864" customWidth="1"/>
    <col min="4" max="4" width="13.7109375" style="864" customWidth="1"/>
    <col min="5" max="5" width="17.28515625" style="864" customWidth="1"/>
    <col min="6" max="6" width="12.140625" style="864" customWidth="1"/>
    <col min="7" max="7" width="2.5703125" style="177" customWidth="1"/>
    <col min="8" max="256" width="9.140625" style="864"/>
    <col min="257" max="257" width="38.28515625" style="864" customWidth="1"/>
    <col min="258" max="259" width="13.85546875" style="864" customWidth="1"/>
    <col min="260" max="260" width="13.7109375" style="864" customWidth="1"/>
    <col min="261" max="261" width="17.28515625" style="864" customWidth="1"/>
    <col min="262" max="262" width="12.140625" style="864" customWidth="1"/>
    <col min="263" max="263" width="2.5703125" style="864" customWidth="1"/>
    <col min="264" max="512" width="9.140625" style="864"/>
    <col min="513" max="513" width="38.28515625" style="864" customWidth="1"/>
    <col min="514" max="515" width="13.85546875" style="864" customWidth="1"/>
    <col min="516" max="516" width="13.7109375" style="864" customWidth="1"/>
    <col min="517" max="517" width="17.28515625" style="864" customWidth="1"/>
    <col min="518" max="518" width="12.140625" style="864" customWidth="1"/>
    <col min="519" max="519" width="2.5703125" style="864" customWidth="1"/>
    <col min="520" max="768" width="9.140625" style="864"/>
    <col min="769" max="769" width="38.28515625" style="864" customWidth="1"/>
    <col min="770" max="771" width="13.85546875" style="864" customWidth="1"/>
    <col min="772" max="772" width="13.7109375" style="864" customWidth="1"/>
    <col min="773" max="773" width="17.28515625" style="864" customWidth="1"/>
    <col min="774" max="774" width="12.140625" style="864" customWidth="1"/>
    <col min="775" max="775" width="2.5703125" style="864" customWidth="1"/>
    <col min="776" max="1024" width="9.140625" style="864"/>
    <col min="1025" max="1025" width="38.28515625" style="864" customWidth="1"/>
    <col min="1026" max="1027" width="13.85546875" style="864" customWidth="1"/>
    <col min="1028" max="1028" width="13.7109375" style="864" customWidth="1"/>
    <col min="1029" max="1029" width="17.28515625" style="864" customWidth="1"/>
    <col min="1030" max="1030" width="12.140625" style="864" customWidth="1"/>
    <col min="1031" max="1031" width="2.5703125" style="864" customWidth="1"/>
    <col min="1032" max="1280" width="9.140625" style="864"/>
    <col min="1281" max="1281" width="38.28515625" style="864" customWidth="1"/>
    <col min="1282" max="1283" width="13.85546875" style="864" customWidth="1"/>
    <col min="1284" max="1284" width="13.7109375" style="864" customWidth="1"/>
    <col min="1285" max="1285" width="17.28515625" style="864" customWidth="1"/>
    <col min="1286" max="1286" width="12.140625" style="864" customWidth="1"/>
    <col min="1287" max="1287" width="2.5703125" style="864" customWidth="1"/>
    <col min="1288" max="1536" width="9.140625" style="864"/>
    <col min="1537" max="1537" width="38.28515625" style="864" customWidth="1"/>
    <col min="1538" max="1539" width="13.85546875" style="864" customWidth="1"/>
    <col min="1540" max="1540" width="13.7109375" style="864" customWidth="1"/>
    <col min="1541" max="1541" width="17.28515625" style="864" customWidth="1"/>
    <col min="1542" max="1542" width="12.140625" style="864" customWidth="1"/>
    <col min="1543" max="1543" width="2.5703125" style="864" customWidth="1"/>
    <col min="1544" max="1792" width="9.140625" style="864"/>
    <col min="1793" max="1793" width="38.28515625" style="864" customWidth="1"/>
    <col min="1794" max="1795" width="13.85546875" style="864" customWidth="1"/>
    <col min="1796" max="1796" width="13.7109375" style="864" customWidth="1"/>
    <col min="1797" max="1797" width="17.28515625" style="864" customWidth="1"/>
    <col min="1798" max="1798" width="12.140625" style="864" customWidth="1"/>
    <col min="1799" max="1799" width="2.5703125" style="864" customWidth="1"/>
    <col min="1800" max="2048" width="9.140625" style="864"/>
    <col min="2049" max="2049" width="38.28515625" style="864" customWidth="1"/>
    <col min="2050" max="2051" width="13.85546875" style="864" customWidth="1"/>
    <col min="2052" max="2052" width="13.7109375" style="864" customWidth="1"/>
    <col min="2053" max="2053" width="17.28515625" style="864" customWidth="1"/>
    <col min="2054" max="2054" width="12.140625" style="864" customWidth="1"/>
    <col min="2055" max="2055" width="2.5703125" style="864" customWidth="1"/>
    <col min="2056" max="2304" width="9.140625" style="864"/>
    <col min="2305" max="2305" width="38.28515625" style="864" customWidth="1"/>
    <col min="2306" max="2307" width="13.85546875" style="864" customWidth="1"/>
    <col min="2308" max="2308" width="13.7109375" style="864" customWidth="1"/>
    <col min="2309" max="2309" width="17.28515625" style="864" customWidth="1"/>
    <col min="2310" max="2310" width="12.140625" style="864" customWidth="1"/>
    <col min="2311" max="2311" width="2.5703125" style="864" customWidth="1"/>
    <col min="2312" max="2560" width="9.140625" style="864"/>
    <col min="2561" max="2561" width="38.28515625" style="864" customWidth="1"/>
    <col min="2562" max="2563" width="13.85546875" style="864" customWidth="1"/>
    <col min="2564" max="2564" width="13.7109375" style="864" customWidth="1"/>
    <col min="2565" max="2565" width="17.28515625" style="864" customWidth="1"/>
    <col min="2566" max="2566" width="12.140625" style="864" customWidth="1"/>
    <col min="2567" max="2567" width="2.5703125" style="864" customWidth="1"/>
    <col min="2568" max="2816" width="9.140625" style="864"/>
    <col min="2817" max="2817" width="38.28515625" style="864" customWidth="1"/>
    <col min="2818" max="2819" width="13.85546875" style="864" customWidth="1"/>
    <col min="2820" max="2820" width="13.7109375" style="864" customWidth="1"/>
    <col min="2821" max="2821" width="17.28515625" style="864" customWidth="1"/>
    <col min="2822" max="2822" width="12.140625" style="864" customWidth="1"/>
    <col min="2823" max="2823" width="2.5703125" style="864" customWidth="1"/>
    <col min="2824" max="3072" width="9.140625" style="864"/>
    <col min="3073" max="3073" width="38.28515625" style="864" customWidth="1"/>
    <col min="3074" max="3075" width="13.85546875" style="864" customWidth="1"/>
    <col min="3076" max="3076" width="13.7109375" style="864" customWidth="1"/>
    <col min="3077" max="3077" width="17.28515625" style="864" customWidth="1"/>
    <col min="3078" max="3078" width="12.140625" style="864" customWidth="1"/>
    <col min="3079" max="3079" width="2.5703125" style="864" customWidth="1"/>
    <col min="3080" max="3328" width="9.140625" style="864"/>
    <col min="3329" max="3329" width="38.28515625" style="864" customWidth="1"/>
    <col min="3330" max="3331" width="13.85546875" style="864" customWidth="1"/>
    <col min="3332" max="3332" width="13.7109375" style="864" customWidth="1"/>
    <col min="3333" max="3333" width="17.28515625" style="864" customWidth="1"/>
    <col min="3334" max="3334" width="12.140625" style="864" customWidth="1"/>
    <col min="3335" max="3335" width="2.5703125" style="864" customWidth="1"/>
    <col min="3336" max="3584" width="9.140625" style="864"/>
    <col min="3585" max="3585" width="38.28515625" style="864" customWidth="1"/>
    <col min="3586" max="3587" width="13.85546875" style="864" customWidth="1"/>
    <col min="3588" max="3588" width="13.7109375" style="864" customWidth="1"/>
    <col min="3589" max="3589" width="17.28515625" style="864" customWidth="1"/>
    <col min="3590" max="3590" width="12.140625" style="864" customWidth="1"/>
    <col min="3591" max="3591" width="2.5703125" style="864" customWidth="1"/>
    <col min="3592" max="3840" width="9.140625" style="864"/>
    <col min="3841" max="3841" width="38.28515625" style="864" customWidth="1"/>
    <col min="3842" max="3843" width="13.85546875" style="864" customWidth="1"/>
    <col min="3844" max="3844" width="13.7109375" style="864" customWidth="1"/>
    <col min="3845" max="3845" width="17.28515625" style="864" customWidth="1"/>
    <col min="3846" max="3846" width="12.140625" style="864" customWidth="1"/>
    <col min="3847" max="3847" width="2.5703125" style="864" customWidth="1"/>
    <col min="3848" max="4096" width="9.140625" style="864"/>
    <col min="4097" max="4097" width="38.28515625" style="864" customWidth="1"/>
    <col min="4098" max="4099" width="13.85546875" style="864" customWidth="1"/>
    <col min="4100" max="4100" width="13.7109375" style="864" customWidth="1"/>
    <col min="4101" max="4101" width="17.28515625" style="864" customWidth="1"/>
    <col min="4102" max="4102" width="12.140625" style="864" customWidth="1"/>
    <col min="4103" max="4103" width="2.5703125" style="864" customWidth="1"/>
    <col min="4104" max="4352" width="9.140625" style="864"/>
    <col min="4353" max="4353" width="38.28515625" style="864" customWidth="1"/>
    <col min="4354" max="4355" width="13.85546875" style="864" customWidth="1"/>
    <col min="4356" max="4356" width="13.7109375" style="864" customWidth="1"/>
    <col min="4357" max="4357" width="17.28515625" style="864" customWidth="1"/>
    <col min="4358" max="4358" width="12.140625" style="864" customWidth="1"/>
    <col min="4359" max="4359" width="2.5703125" style="864" customWidth="1"/>
    <col min="4360" max="4608" width="9.140625" style="864"/>
    <col min="4609" max="4609" width="38.28515625" style="864" customWidth="1"/>
    <col min="4610" max="4611" width="13.85546875" style="864" customWidth="1"/>
    <col min="4612" max="4612" width="13.7109375" style="864" customWidth="1"/>
    <col min="4613" max="4613" width="17.28515625" style="864" customWidth="1"/>
    <col min="4614" max="4614" width="12.140625" style="864" customWidth="1"/>
    <col min="4615" max="4615" width="2.5703125" style="864" customWidth="1"/>
    <col min="4616" max="4864" width="9.140625" style="864"/>
    <col min="4865" max="4865" width="38.28515625" style="864" customWidth="1"/>
    <col min="4866" max="4867" width="13.85546875" style="864" customWidth="1"/>
    <col min="4868" max="4868" width="13.7109375" style="864" customWidth="1"/>
    <col min="4869" max="4869" width="17.28515625" style="864" customWidth="1"/>
    <col min="4870" max="4870" width="12.140625" style="864" customWidth="1"/>
    <col min="4871" max="4871" width="2.5703125" style="864" customWidth="1"/>
    <col min="4872" max="5120" width="9.140625" style="864"/>
    <col min="5121" max="5121" width="38.28515625" style="864" customWidth="1"/>
    <col min="5122" max="5123" width="13.85546875" style="864" customWidth="1"/>
    <col min="5124" max="5124" width="13.7109375" style="864" customWidth="1"/>
    <col min="5125" max="5125" width="17.28515625" style="864" customWidth="1"/>
    <col min="5126" max="5126" width="12.140625" style="864" customWidth="1"/>
    <col min="5127" max="5127" width="2.5703125" style="864" customWidth="1"/>
    <col min="5128" max="5376" width="9.140625" style="864"/>
    <col min="5377" max="5377" width="38.28515625" style="864" customWidth="1"/>
    <col min="5378" max="5379" width="13.85546875" style="864" customWidth="1"/>
    <col min="5380" max="5380" width="13.7109375" style="864" customWidth="1"/>
    <col min="5381" max="5381" width="17.28515625" style="864" customWidth="1"/>
    <col min="5382" max="5382" width="12.140625" style="864" customWidth="1"/>
    <col min="5383" max="5383" width="2.5703125" style="864" customWidth="1"/>
    <col min="5384" max="5632" width="9.140625" style="864"/>
    <col min="5633" max="5633" width="38.28515625" style="864" customWidth="1"/>
    <col min="5634" max="5635" width="13.85546875" style="864" customWidth="1"/>
    <col min="5636" max="5636" width="13.7109375" style="864" customWidth="1"/>
    <col min="5637" max="5637" width="17.28515625" style="864" customWidth="1"/>
    <col min="5638" max="5638" width="12.140625" style="864" customWidth="1"/>
    <col min="5639" max="5639" width="2.5703125" style="864" customWidth="1"/>
    <col min="5640" max="5888" width="9.140625" style="864"/>
    <col min="5889" max="5889" width="38.28515625" style="864" customWidth="1"/>
    <col min="5890" max="5891" width="13.85546875" style="864" customWidth="1"/>
    <col min="5892" max="5892" width="13.7109375" style="864" customWidth="1"/>
    <col min="5893" max="5893" width="17.28515625" style="864" customWidth="1"/>
    <col min="5894" max="5894" width="12.140625" style="864" customWidth="1"/>
    <col min="5895" max="5895" width="2.5703125" style="864" customWidth="1"/>
    <col min="5896" max="6144" width="9.140625" style="864"/>
    <col min="6145" max="6145" width="38.28515625" style="864" customWidth="1"/>
    <col min="6146" max="6147" width="13.85546875" style="864" customWidth="1"/>
    <col min="6148" max="6148" width="13.7109375" style="864" customWidth="1"/>
    <col min="6149" max="6149" width="17.28515625" style="864" customWidth="1"/>
    <col min="6150" max="6150" width="12.140625" style="864" customWidth="1"/>
    <col min="6151" max="6151" width="2.5703125" style="864" customWidth="1"/>
    <col min="6152" max="6400" width="9.140625" style="864"/>
    <col min="6401" max="6401" width="38.28515625" style="864" customWidth="1"/>
    <col min="6402" max="6403" width="13.85546875" style="864" customWidth="1"/>
    <col min="6404" max="6404" width="13.7109375" style="864" customWidth="1"/>
    <col min="6405" max="6405" width="17.28515625" style="864" customWidth="1"/>
    <col min="6406" max="6406" width="12.140625" style="864" customWidth="1"/>
    <col min="6407" max="6407" width="2.5703125" style="864" customWidth="1"/>
    <col min="6408" max="6656" width="9.140625" style="864"/>
    <col min="6657" max="6657" width="38.28515625" style="864" customWidth="1"/>
    <col min="6658" max="6659" width="13.85546875" style="864" customWidth="1"/>
    <col min="6660" max="6660" width="13.7109375" style="864" customWidth="1"/>
    <col min="6661" max="6661" width="17.28515625" style="864" customWidth="1"/>
    <col min="6662" max="6662" width="12.140625" style="864" customWidth="1"/>
    <col min="6663" max="6663" width="2.5703125" style="864" customWidth="1"/>
    <col min="6664" max="6912" width="9.140625" style="864"/>
    <col min="6913" max="6913" width="38.28515625" style="864" customWidth="1"/>
    <col min="6914" max="6915" width="13.85546875" style="864" customWidth="1"/>
    <col min="6916" max="6916" width="13.7109375" style="864" customWidth="1"/>
    <col min="6917" max="6917" width="17.28515625" style="864" customWidth="1"/>
    <col min="6918" max="6918" width="12.140625" style="864" customWidth="1"/>
    <col min="6919" max="6919" width="2.5703125" style="864" customWidth="1"/>
    <col min="6920" max="7168" width="9.140625" style="864"/>
    <col min="7169" max="7169" width="38.28515625" style="864" customWidth="1"/>
    <col min="7170" max="7171" width="13.85546875" style="864" customWidth="1"/>
    <col min="7172" max="7172" width="13.7109375" style="864" customWidth="1"/>
    <col min="7173" max="7173" width="17.28515625" style="864" customWidth="1"/>
    <col min="7174" max="7174" width="12.140625" style="864" customWidth="1"/>
    <col min="7175" max="7175" width="2.5703125" style="864" customWidth="1"/>
    <col min="7176" max="7424" width="9.140625" style="864"/>
    <col min="7425" max="7425" width="38.28515625" style="864" customWidth="1"/>
    <col min="7426" max="7427" width="13.85546875" style="864" customWidth="1"/>
    <col min="7428" max="7428" width="13.7109375" style="864" customWidth="1"/>
    <col min="7429" max="7429" width="17.28515625" style="864" customWidth="1"/>
    <col min="7430" max="7430" width="12.140625" style="864" customWidth="1"/>
    <col min="7431" max="7431" width="2.5703125" style="864" customWidth="1"/>
    <col min="7432" max="7680" width="9.140625" style="864"/>
    <col min="7681" max="7681" width="38.28515625" style="864" customWidth="1"/>
    <col min="7682" max="7683" width="13.85546875" style="864" customWidth="1"/>
    <col min="7684" max="7684" width="13.7109375" style="864" customWidth="1"/>
    <col min="7685" max="7685" width="17.28515625" style="864" customWidth="1"/>
    <col min="7686" max="7686" width="12.140625" style="864" customWidth="1"/>
    <col min="7687" max="7687" width="2.5703125" style="864" customWidth="1"/>
    <col min="7688" max="7936" width="9.140625" style="864"/>
    <col min="7937" max="7937" width="38.28515625" style="864" customWidth="1"/>
    <col min="7938" max="7939" width="13.85546875" style="864" customWidth="1"/>
    <col min="7940" max="7940" width="13.7109375" style="864" customWidth="1"/>
    <col min="7941" max="7941" width="17.28515625" style="864" customWidth="1"/>
    <col min="7942" max="7942" width="12.140625" style="864" customWidth="1"/>
    <col min="7943" max="7943" width="2.5703125" style="864" customWidth="1"/>
    <col min="7944" max="8192" width="9.140625" style="864"/>
    <col min="8193" max="8193" width="38.28515625" style="864" customWidth="1"/>
    <col min="8194" max="8195" width="13.85546875" style="864" customWidth="1"/>
    <col min="8196" max="8196" width="13.7109375" style="864" customWidth="1"/>
    <col min="8197" max="8197" width="17.28515625" style="864" customWidth="1"/>
    <col min="8198" max="8198" width="12.140625" style="864" customWidth="1"/>
    <col min="8199" max="8199" width="2.5703125" style="864" customWidth="1"/>
    <col min="8200" max="8448" width="9.140625" style="864"/>
    <col min="8449" max="8449" width="38.28515625" style="864" customWidth="1"/>
    <col min="8450" max="8451" width="13.85546875" style="864" customWidth="1"/>
    <col min="8452" max="8452" width="13.7109375" style="864" customWidth="1"/>
    <col min="8453" max="8453" width="17.28515625" style="864" customWidth="1"/>
    <col min="8454" max="8454" width="12.140625" style="864" customWidth="1"/>
    <col min="8455" max="8455" width="2.5703125" style="864" customWidth="1"/>
    <col min="8456" max="8704" width="9.140625" style="864"/>
    <col min="8705" max="8705" width="38.28515625" style="864" customWidth="1"/>
    <col min="8706" max="8707" width="13.85546875" style="864" customWidth="1"/>
    <col min="8708" max="8708" width="13.7109375" style="864" customWidth="1"/>
    <col min="8709" max="8709" width="17.28515625" style="864" customWidth="1"/>
    <col min="8710" max="8710" width="12.140625" style="864" customWidth="1"/>
    <col min="8711" max="8711" width="2.5703125" style="864" customWidth="1"/>
    <col min="8712" max="8960" width="9.140625" style="864"/>
    <col min="8961" max="8961" width="38.28515625" style="864" customWidth="1"/>
    <col min="8962" max="8963" width="13.85546875" style="864" customWidth="1"/>
    <col min="8964" max="8964" width="13.7109375" style="864" customWidth="1"/>
    <col min="8965" max="8965" width="17.28515625" style="864" customWidth="1"/>
    <col min="8966" max="8966" width="12.140625" style="864" customWidth="1"/>
    <col min="8967" max="8967" width="2.5703125" style="864" customWidth="1"/>
    <col min="8968" max="9216" width="9.140625" style="864"/>
    <col min="9217" max="9217" width="38.28515625" style="864" customWidth="1"/>
    <col min="9218" max="9219" width="13.85546875" style="864" customWidth="1"/>
    <col min="9220" max="9220" width="13.7109375" style="864" customWidth="1"/>
    <col min="9221" max="9221" width="17.28515625" style="864" customWidth="1"/>
    <col min="9222" max="9222" width="12.140625" style="864" customWidth="1"/>
    <col min="9223" max="9223" width="2.5703125" style="864" customWidth="1"/>
    <col min="9224" max="9472" width="9.140625" style="864"/>
    <col min="9473" max="9473" width="38.28515625" style="864" customWidth="1"/>
    <col min="9474" max="9475" width="13.85546875" style="864" customWidth="1"/>
    <col min="9476" max="9476" width="13.7109375" style="864" customWidth="1"/>
    <col min="9477" max="9477" width="17.28515625" style="864" customWidth="1"/>
    <col min="9478" max="9478" width="12.140625" style="864" customWidth="1"/>
    <col min="9479" max="9479" width="2.5703125" style="864" customWidth="1"/>
    <col min="9480" max="9728" width="9.140625" style="864"/>
    <col min="9729" max="9729" width="38.28515625" style="864" customWidth="1"/>
    <col min="9730" max="9731" width="13.85546875" style="864" customWidth="1"/>
    <col min="9732" max="9732" width="13.7109375" style="864" customWidth="1"/>
    <col min="9733" max="9733" width="17.28515625" style="864" customWidth="1"/>
    <col min="9734" max="9734" width="12.140625" style="864" customWidth="1"/>
    <col min="9735" max="9735" width="2.5703125" style="864" customWidth="1"/>
    <col min="9736" max="9984" width="9.140625" style="864"/>
    <col min="9985" max="9985" width="38.28515625" style="864" customWidth="1"/>
    <col min="9986" max="9987" width="13.85546875" style="864" customWidth="1"/>
    <col min="9988" max="9988" width="13.7109375" style="864" customWidth="1"/>
    <col min="9989" max="9989" width="17.28515625" style="864" customWidth="1"/>
    <col min="9990" max="9990" width="12.140625" style="864" customWidth="1"/>
    <col min="9991" max="9991" width="2.5703125" style="864" customWidth="1"/>
    <col min="9992" max="10240" width="9.140625" style="864"/>
    <col min="10241" max="10241" width="38.28515625" style="864" customWidth="1"/>
    <col min="10242" max="10243" width="13.85546875" style="864" customWidth="1"/>
    <col min="10244" max="10244" width="13.7109375" style="864" customWidth="1"/>
    <col min="10245" max="10245" width="17.28515625" style="864" customWidth="1"/>
    <col min="10246" max="10246" width="12.140625" style="864" customWidth="1"/>
    <col min="10247" max="10247" width="2.5703125" style="864" customWidth="1"/>
    <col min="10248" max="10496" width="9.140625" style="864"/>
    <col min="10497" max="10497" width="38.28515625" style="864" customWidth="1"/>
    <col min="10498" max="10499" width="13.85546875" style="864" customWidth="1"/>
    <col min="10500" max="10500" width="13.7109375" style="864" customWidth="1"/>
    <col min="10501" max="10501" width="17.28515625" style="864" customWidth="1"/>
    <col min="10502" max="10502" width="12.140625" style="864" customWidth="1"/>
    <col min="10503" max="10503" width="2.5703125" style="864" customWidth="1"/>
    <col min="10504" max="10752" width="9.140625" style="864"/>
    <col min="10753" max="10753" width="38.28515625" style="864" customWidth="1"/>
    <col min="10754" max="10755" width="13.85546875" style="864" customWidth="1"/>
    <col min="10756" max="10756" width="13.7109375" style="864" customWidth="1"/>
    <col min="10757" max="10757" width="17.28515625" style="864" customWidth="1"/>
    <col min="10758" max="10758" width="12.140625" style="864" customWidth="1"/>
    <col min="10759" max="10759" width="2.5703125" style="864" customWidth="1"/>
    <col min="10760" max="11008" width="9.140625" style="864"/>
    <col min="11009" max="11009" width="38.28515625" style="864" customWidth="1"/>
    <col min="11010" max="11011" width="13.85546875" style="864" customWidth="1"/>
    <col min="11012" max="11012" width="13.7109375" style="864" customWidth="1"/>
    <col min="11013" max="11013" width="17.28515625" style="864" customWidth="1"/>
    <col min="11014" max="11014" width="12.140625" style="864" customWidth="1"/>
    <col min="11015" max="11015" width="2.5703125" style="864" customWidth="1"/>
    <col min="11016" max="11264" width="9.140625" style="864"/>
    <col min="11265" max="11265" width="38.28515625" style="864" customWidth="1"/>
    <col min="11266" max="11267" width="13.85546875" style="864" customWidth="1"/>
    <col min="11268" max="11268" width="13.7109375" style="864" customWidth="1"/>
    <col min="11269" max="11269" width="17.28515625" style="864" customWidth="1"/>
    <col min="11270" max="11270" width="12.140625" style="864" customWidth="1"/>
    <col min="11271" max="11271" width="2.5703125" style="864" customWidth="1"/>
    <col min="11272" max="11520" width="9.140625" style="864"/>
    <col min="11521" max="11521" width="38.28515625" style="864" customWidth="1"/>
    <col min="11522" max="11523" width="13.85546875" style="864" customWidth="1"/>
    <col min="11524" max="11524" width="13.7109375" style="864" customWidth="1"/>
    <col min="11525" max="11525" width="17.28515625" style="864" customWidth="1"/>
    <col min="11526" max="11526" width="12.140625" style="864" customWidth="1"/>
    <col min="11527" max="11527" width="2.5703125" style="864" customWidth="1"/>
    <col min="11528" max="11776" width="9.140625" style="864"/>
    <col min="11777" max="11777" width="38.28515625" style="864" customWidth="1"/>
    <col min="11778" max="11779" width="13.85546875" style="864" customWidth="1"/>
    <col min="11780" max="11780" width="13.7109375" style="864" customWidth="1"/>
    <col min="11781" max="11781" width="17.28515625" style="864" customWidth="1"/>
    <col min="11782" max="11782" width="12.140625" style="864" customWidth="1"/>
    <col min="11783" max="11783" width="2.5703125" style="864" customWidth="1"/>
    <col min="11784" max="12032" width="9.140625" style="864"/>
    <col min="12033" max="12033" width="38.28515625" style="864" customWidth="1"/>
    <col min="12034" max="12035" width="13.85546875" style="864" customWidth="1"/>
    <col min="12036" max="12036" width="13.7109375" style="864" customWidth="1"/>
    <col min="12037" max="12037" width="17.28515625" style="864" customWidth="1"/>
    <col min="12038" max="12038" width="12.140625" style="864" customWidth="1"/>
    <col min="12039" max="12039" width="2.5703125" style="864" customWidth="1"/>
    <col min="12040" max="12288" width="9.140625" style="864"/>
    <col min="12289" max="12289" width="38.28515625" style="864" customWidth="1"/>
    <col min="12290" max="12291" width="13.85546875" style="864" customWidth="1"/>
    <col min="12292" max="12292" width="13.7109375" style="864" customWidth="1"/>
    <col min="12293" max="12293" width="17.28515625" style="864" customWidth="1"/>
    <col min="12294" max="12294" width="12.140625" style="864" customWidth="1"/>
    <col min="12295" max="12295" width="2.5703125" style="864" customWidth="1"/>
    <col min="12296" max="12544" width="9.140625" style="864"/>
    <col min="12545" max="12545" width="38.28515625" style="864" customWidth="1"/>
    <col min="12546" max="12547" width="13.85546875" style="864" customWidth="1"/>
    <col min="12548" max="12548" width="13.7109375" style="864" customWidth="1"/>
    <col min="12549" max="12549" width="17.28515625" style="864" customWidth="1"/>
    <col min="12550" max="12550" width="12.140625" style="864" customWidth="1"/>
    <col min="12551" max="12551" width="2.5703125" style="864" customWidth="1"/>
    <col min="12552" max="12800" width="9.140625" style="864"/>
    <col min="12801" max="12801" width="38.28515625" style="864" customWidth="1"/>
    <col min="12802" max="12803" width="13.85546875" style="864" customWidth="1"/>
    <col min="12804" max="12804" width="13.7109375" style="864" customWidth="1"/>
    <col min="12805" max="12805" width="17.28515625" style="864" customWidth="1"/>
    <col min="12806" max="12806" width="12.140625" style="864" customWidth="1"/>
    <col min="12807" max="12807" width="2.5703125" style="864" customWidth="1"/>
    <col min="12808" max="13056" width="9.140625" style="864"/>
    <col min="13057" max="13057" width="38.28515625" style="864" customWidth="1"/>
    <col min="13058" max="13059" width="13.85546875" style="864" customWidth="1"/>
    <col min="13060" max="13060" width="13.7109375" style="864" customWidth="1"/>
    <col min="13061" max="13061" width="17.28515625" style="864" customWidth="1"/>
    <col min="13062" max="13062" width="12.140625" style="864" customWidth="1"/>
    <col min="13063" max="13063" width="2.5703125" style="864" customWidth="1"/>
    <col min="13064" max="13312" width="9.140625" style="864"/>
    <col min="13313" max="13313" width="38.28515625" style="864" customWidth="1"/>
    <col min="13314" max="13315" width="13.85546875" style="864" customWidth="1"/>
    <col min="13316" max="13316" width="13.7109375" style="864" customWidth="1"/>
    <col min="13317" max="13317" width="17.28515625" style="864" customWidth="1"/>
    <col min="13318" max="13318" width="12.140625" style="864" customWidth="1"/>
    <col min="13319" max="13319" width="2.5703125" style="864" customWidth="1"/>
    <col min="13320" max="13568" width="9.140625" style="864"/>
    <col min="13569" max="13569" width="38.28515625" style="864" customWidth="1"/>
    <col min="13570" max="13571" width="13.85546875" style="864" customWidth="1"/>
    <col min="13572" max="13572" width="13.7109375" style="864" customWidth="1"/>
    <col min="13573" max="13573" width="17.28515625" style="864" customWidth="1"/>
    <col min="13574" max="13574" width="12.140625" style="864" customWidth="1"/>
    <col min="13575" max="13575" width="2.5703125" style="864" customWidth="1"/>
    <col min="13576" max="13824" width="9.140625" style="864"/>
    <col min="13825" max="13825" width="38.28515625" style="864" customWidth="1"/>
    <col min="13826" max="13827" width="13.85546875" style="864" customWidth="1"/>
    <col min="13828" max="13828" width="13.7109375" style="864" customWidth="1"/>
    <col min="13829" max="13829" width="17.28515625" style="864" customWidth="1"/>
    <col min="13830" max="13830" width="12.140625" style="864" customWidth="1"/>
    <col min="13831" max="13831" width="2.5703125" style="864" customWidth="1"/>
    <col min="13832" max="14080" width="9.140625" style="864"/>
    <col min="14081" max="14081" width="38.28515625" style="864" customWidth="1"/>
    <col min="14082" max="14083" width="13.85546875" style="864" customWidth="1"/>
    <col min="14084" max="14084" width="13.7109375" style="864" customWidth="1"/>
    <col min="14085" max="14085" width="17.28515625" style="864" customWidth="1"/>
    <col min="14086" max="14086" width="12.140625" style="864" customWidth="1"/>
    <col min="14087" max="14087" width="2.5703125" style="864" customWidth="1"/>
    <col min="14088" max="14336" width="9.140625" style="864"/>
    <col min="14337" max="14337" width="38.28515625" style="864" customWidth="1"/>
    <col min="14338" max="14339" width="13.85546875" style="864" customWidth="1"/>
    <col min="14340" max="14340" width="13.7109375" style="864" customWidth="1"/>
    <col min="14341" max="14341" width="17.28515625" style="864" customWidth="1"/>
    <col min="14342" max="14342" width="12.140625" style="864" customWidth="1"/>
    <col min="14343" max="14343" width="2.5703125" style="864" customWidth="1"/>
    <col min="14344" max="14592" width="9.140625" style="864"/>
    <col min="14593" max="14593" width="38.28515625" style="864" customWidth="1"/>
    <col min="14594" max="14595" width="13.85546875" style="864" customWidth="1"/>
    <col min="14596" max="14596" width="13.7109375" style="864" customWidth="1"/>
    <col min="14597" max="14597" width="17.28515625" style="864" customWidth="1"/>
    <col min="14598" max="14598" width="12.140625" style="864" customWidth="1"/>
    <col min="14599" max="14599" width="2.5703125" style="864" customWidth="1"/>
    <col min="14600" max="14848" width="9.140625" style="864"/>
    <col min="14849" max="14849" width="38.28515625" style="864" customWidth="1"/>
    <col min="14850" max="14851" width="13.85546875" style="864" customWidth="1"/>
    <col min="14852" max="14852" width="13.7109375" style="864" customWidth="1"/>
    <col min="14853" max="14853" width="17.28515625" style="864" customWidth="1"/>
    <col min="14854" max="14854" width="12.140625" style="864" customWidth="1"/>
    <col min="14855" max="14855" width="2.5703125" style="864" customWidth="1"/>
    <col min="14856" max="15104" width="9.140625" style="864"/>
    <col min="15105" max="15105" width="38.28515625" style="864" customWidth="1"/>
    <col min="15106" max="15107" width="13.85546875" style="864" customWidth="1"/>
    <col min="15108" max="15108" width="13.7109375" style="864" customWidth="1"/>
    <col min="15109" max="15109" width="17.28515625" style="864" customWidth="1"/>
    <col min="15110" max="15110" width="12.140625" style="864" customWidth="1"/>
    <col min="15111" max="15111" width="2.5703125" style="864" customWidth="1"/>
    <col min="15112" max="15360" width="9.140625" style="864"/>
    <col min="15361" max="15361" width="38.28515625" style="864" customWidth="1"/>
    <col min="15362" max="15363" width="13.85546875" style="864" customWidth="1"/>
    <col min="15364" max="15364" width="13.7109375" style="864" customWidth="1"/>
    <col min="15365" max="15365" width="17.28515625" style="864" customWidth="1"/>
    <col min="15366" max="15366" width="12.140625" style="864" customWidth="1"/>
    <col min="15367" max="15367" width="2.5703125" style="864" customWidth="1"/>
    <col min="15368" max="15616" width="9.140625" style="864"/>
    <col min="15617" max="15617" width="38.28515625" style="864" customWidth="1"/>
    <col min="15618" max="15619" width="13.85546875" style="864" customWidth="1"/>
    <col min="15620" max="15620" width="13.7109375" style="864" customWidth="1"/>
    <col min="15621" max="15621" width="17.28515625" style="864" customWidth="1"/>
    <col min="15622" max="15622" width="12.140625" style="864" customWidth="1"/>
    <col min="15623" max="15623" width="2.5703125" style="864" customWidth="1"/>
    <col min="15624" max="15872" width="9.140625" style="864"/>
    <col min="15873" max="15873" width="38.28515625" style="864" customWidth="1"/>
    <col min="15874" max="15875" width="13.85546875" style="864" customWidth="1"/>
    <col min="15876" max="15876" width="13.7109375" style="864" customWidth="1"/>
    <col min="15877" max="15877" width="17.28515625" style="864" customWidth="1"/>
    <col min="15878" max="15878" width="12.140625" style="864" customWidth="1"/>
    <col min="15879" max="15879" width="2.5703125" style="864" customWidth="1"/>
    <col min="15880" max="16128" width="9.140625" style="864"/>
    <col min="16129" max="16129" width="38.28515625" style="864" customWidth="1"/>
    <col min="16130" max="16131" width="13.85546875" style="864" customWidth="1"/>
    <col min="16132" max="16132" width="13.7109375" style="864" customWidth="1"/>
    <col min="16133" max="16133" width="17.28515625" style="864" customWidth="1"/>
    <col min="16134" max="16134" width="12.140625" style="864" customWidth="1"/>
    <col min="16135" max="16135" width="2.5703125" style="864" customWidth="1"/>
    <col min="16136" max="16384" width="9.140625" style="864"/>
  </cols>
  <sheetData>
    <row r="1" spans="1:6" s="176" customFormat="1" ht="3.75" customHeight="1">
      <c r="A1" s="304">
        <f>ABS(FV1)</f>
        <v>0</v>
      </c>
      <c r="B1" s="305"/>
      <c r="C1" s="305"/>
      <c r="D1" s="305"/>
      <c r="E1" s="305"/>
      <c r="F1" s="305"/>
    </row>
    <row r="2" spans="1:6" s="176" customFormat="1" ht="38.25" customHeight="1">
      <c r="A2" s="1208" t="s">
        <v>1289</v>
      </c>
      <c r="B2" s="1208"/>
      <c r="C2" s="1208"/>
      <c r="D2" s="1208"/>
      <c r="E2" s="1208"/>
      <c r="F2" s="1208"/>
    </row>
    <row r="3" spans="1:6" s="176" customFormat="1" ht="20.25" customHeight="1">
      <c r="A3" s="1208" t="s">
        <v>727</v>
      </c>
      <c r="B3" s="1208"/>
      <c r="C3" s="1208"/>
      <c r="D3" s="1208"/>
      <c r="E3" s="1208"/>
      <c r="F3" s="1208"/>
    </row>
    <row r="4" spans="1:6" s="176" customFormat="1" ht="20.25" customHeight="1">
      <c r="A4" s="1208" t="s">
        <v>1550</v>
      </c>
      <c r="B4" s="1208"/>
      <c r="C4" s="1208"/>
      <c r="D4" s="1208"/>
      <c r="E4" s="1208"/>
      <c r="F4" s="1208"/>
    </row>
    <row r="5" spans="1:6" s="306" customFormat="1" ht="39" customHeight="1">
      <c r="A5" s="1209" t="s">
        <v>2</v>
      </c>
      <c r="B5" s="1209"/>
      <c r="C5" s="1209"/>
      <c r="D5" s="1209"/>
      <c r="E5" s="1209"/>
      <c r="F5" s="1209"/>
    </row>
    <row r="6" spans="1:6" s="864" customFormat="1" ht="7.5" customHeight="1">
      <c r="A6" s="307"/>
    </row>
    <row r="7" spans="1:6" s="864" customFormat="1" ht="10.5" customHeight="1" thickBot="1">
      <c r="A7" s="308"/>
      <c r="B7" s="309"/>
      <c r="C7" s="309"/>
      <c r="D7" s="309"/>
      <c r="E7" s="310"/>
      <c r="F7" s="310"/>
    </row>
    <row r="8" spans="1:6" s="864" customFormat="1" ht="51" customHeight="1" thickTop="1" thickBot="1">
      <c r="A8" s="312"/>
      <c r="B8" s="312" t="s">
        <v>1292</v>
      </c>
      <c r="C8" s="312" t="s">
        <v>1293</v>
      </c>
      <c r="D8" s="312" t="s">
        <v>1294</v>
      </c>
      <c r="E8" s="313" t="s">
        <v>319</v>
      </c>
      <c r="F8" s="314" t="s">
        <v>728</v>
      </c>
    </row>
    <row r="9" spans="1:6" s="864" customFormat="1" ht="42.75" customHeight="1" thickTop="1">
      <c r="A9" s="315" t="s">
        <v>729</v>
      </c>
      <c r="B9" s="316">
        <v>4035387.3917919998</v>
      </c>
      <c r="C9" s="316">
        <v>2271512.56281</v>
      </c>
      <c r="D9" s="316">
        <v>727512.47834999999</v>
      </c>
      <c r="E9" s="316">
        <v>7034412.4329519998</v>
      </c>
      <c r="F9" s="317">
        <f>E9/E$21</f>
        <v>0.97061036262314349</v>
      </c>
    </row>
    <row r="10" spans="1:6" s="864" customFormat="1" ht="27" customHeight="1">
      <c r="A10" s="315" t="s">
        <v>730</v>
      </c>
      <c r="B10" s="316">
        <v>13720.95637</v>
      </c>
      <c r="C10" s="316">
        <v>14163.87758</v>
      </c>
      <c r="D10" s="316">
        <v>3336.5738900000001</v>
      </c>
      <c r="E10" s="316">
        <v>31221.40784</v>
      </c>
      <c r="F10" s="317">
        <f t="shared" ref="F10:F21" si="0">E10/E$21</f>
        <v>4.3079393302605119E-3</v>
      </c>
    </row>
    <row r="11" spans="1:6" s="864" customFormat="1" ht="42.75" customHeight="1">
      <c r="A11" s="315" t="s">
        <v>731</v>
      </c>
      <c r="B11" s="316">
        <v>64193.6737564</v>
      </c>
      <c r="C11" s="316">
        <v>15372.085849999999</v>
      </c>
      <c r="D11" s="316">
        <v>1605.7123899999999</v>
      </c>
      <c r="E11" s="316">
        <v>81171.471996399996</v>
      </c>
      <c r="F11" s="317">
        <f t="shared" si="0"/>
        <v>1.1200064343684998E-2</v>
      </c>
    </row>
    <row r="12" spans="1:6" s="864" customFormat="1" ht="27" customHeight="1">
      <c r="A12" s="315" t="s">
        <v>732</v>
      </c>
      <c r="B12" s="316">
        <v>2099.2995799999999</v>
      </c>
      <c r="C12" s="316">
        <v>623.68419999999992</v>
      </c>
      <c r="D12" s="316">
        <v>65.356940000000009</v>
      </c>
      <c r="E12" s="316">
        <v>2788.3407199999997</v>
      </c>
      <c r="F12" s="317">
        <f t="shared" si="0"/>
        <v>3.8473609887845826E-4</v>
      </c>
    </row>
    <row r="13" spans="1:6" s="864" customFormat="1" ht="42.75" customHeight="1">
      <c r="A13" s="315" t="s">
        <v>733</v>
      </c>
      <c r="B13" s="316">
        <v>12172.8274024</v>
      </c>
      <c r="C13" s="316">
        <v>2662.6403599999999</v>
      </c>
      <c r="D13" s="316">
        <v>1944.7007699999999</v>
      </c>
      <c r="E13" s="316">
        <v>16780.168532399999</v>
      </c>
      <c r="F13" s="317">
        <f t="shared" si="0"/>
        <v>2.3153327473116846E-3</v>
      </c>
    </row>
    <row r="14" spans="1:6" s="864" customFormat="1" ht="27" customHeight="1">
      <c r="A14" s="315" t="s">
        <v>734</v>
      </c>
      <c r="B14" s="316">
        <v>1946.2148400000001</v>
      </c>
      <c r="C14" s="316">
        <v>474.71841999999998</v>
      </c>
      <c r="D14" s="316">
        <v>249.21014000000002</v>
      </c>
      <c r="E14" s="316">
        <v>2670.1434000000004</v>
      </c>
      <c r="F14" s="317">
        <f t="shared" si="0"/>
        <v>3.68427196788943E-4</v>
      </c>
    </row>
    <row r="15" spans="1:6" s="864" customFormat="1" ht="42.75" customHeight="1">
      <c r="A15" s="315" t="s">
        <v>735</v>
      </c>
      <c r="B15" s="316">
        <v>19082.988084000001</v>
      </c>
      <c r="C15" s="316">
        <v>2415.5293199999996</v>
      </c>
      <c r="D15" s="316">
        <v>733.91579000000002</v>
      </c>
      <c r="E15" s="316">
        <v>22232.433193999997</v>
      </c>
      <c r="F15" s="317">
        <f t="shared" si="0"/>
        <v>3.0676378802212884E-3</v>
      </c>
    </row>
    <row r="16" spans="1:6" s="864" customFormat="1" ht="27" customHeight="1">
      <c r="A16" s="315" t="s">
        <v>736</v>
      </c>
      <c r="B16" s="316">
        <v>5862.6092199999994</v>
      </c>
      <c r="C16" s="316">
        <v>881.97218000000009</v>
      </c>
      <c r="D16" s="316">
        <v>212.80495999999999</v>
      </c>
      <c r="E16" s="316">
        <v>6957.3863599999995</v>
      </c>
      <c r="F16" s="317">
        <f t="shared" si="0"/>
        <v>9.599822816978396E-4</v>
      </c>
    </row>
    <row r="17" spans="1:6" s="864" customFormat="1" ht="42.75" customHeight="1">
      <c r="A17" s="315" t="s">
        <v>737</v>
      </c>
      <c r="B17" s="316">
        <v>9657.3372751999996</v>
      </c>
      <c r="C17" s="316">
        <v>3606.0006699999999</v>
      </c>
      <c r="D17" s="316">
        <v>1680.1342500000001</v>
      </c>
      <c r="E17" s="316">
        <v>14943.4721952</v>
      </c>
      <c r="F17" s="317">
        <f t="shared" si="0"/>
        <v>2.0619048292204261E-3</v>
      </c>
    </row>
    <row r="18" spans="1:6" s="864" customFormat="1" ht="27" customHeight="1">
      <c r="A18" s="315" t="s">
        <v>738</v>
      </c>
      <c r="B18" s="316">
        <v>5452.7950499999997</v>
      </c>
      <c r="C18" s="316">
        <v>2493.2383</v>
      </c>
      <c r="D18" s="316">
        <v>1005.13972</v>
      </c>
      <c r="E18" s="316">
        <v>8951.1730699999989</v>
      </c>
      <c r="F18" s="317">
        <f t="shared" si="0"/>
        <v>1.2350855771089957E-3</v>
      </c>
    </row>
    <row r="19" spans="1:6" s="864" customFormat="1" ht="42.75" customHeight="1">
      <c r="A19" s="315" t="s">
        <v>739</v>
      </c>
      <c r="B19" s="316">
        <v>46989.814147799996</v>
      </c>
      <c r="C19" s="316">
        <v>22040.705579999998</v>
      </c>
      <c r="D19" s="316">
        <v>8840.7220500000003</v>
      </c>
      <c r="E19" s="316">
        <v>77871.241777799994</v>
      </c>
      <c r="F19" s="317">
        <f t="shared" si="0"/>
        <v>1.0744697576418133E-2</v>
      </c>
    </row>
    <row r="20" spans="1:6" s="864" customFormat="1" ht="27" customHeight="1" thickBot="1">
      <c r="A20" s="315" t="s">
        <v>740</v>
      </c>
      <c r="B20" s="316">
        <v>38550.365969999999</v>
      </c>
      <c r="C20" s="316">
        <v>20468.741280000002</v>
      </c>
      <c r="D20" s="316">
        <v>7430.4510499999997</v>
      </c>
      <c r="E20" s="316">
        <v>66449.558300000004</v>
      </c>
      <c r="F20" s="317">
        <f t="shared" si="0"/>
        <v>9.1687302233776791E-3</v>
      </c>
    </row>
    <row r="21" spans="1:6" s="864" customFormat="1" ht="56.25" customHeight="1" thickTop="1" thickBot="1">
      <c r="A21" s="318" t="s">
        <v>741</v>
      </c>
      <c r="B21" s="794">
        <v>4187484.0324578001</v>
      </c>
      <c r="C21" s="794">
        <v>2317609.52459</v>
      </c>
      <c r="D21" s="794">
        <v>742317.66359999997</v>
      </c>
      <c r="E21" s="794">
        <v>7247411.2206477998</v>
      </c>
      <c r="F21" s="320">
        <f t="shared" si="0"/>
        <v>1</v>
      </c>
    </row>
    <row r="22" spans="1:6" s="864" customFormat="1" ht="56.25" customHeight="1" thickTop="1">
      <c r="A22" s="321" t="s">
        <v>742</v>
      </c>
      <c r="B22" s="795">
        <v>67632.241030000005</v>
      </c>
      <c r="C22" s="795">
        <v>39106.231960000005</v>
      </c>
      <c r="D22" s="795">
        <v>12299.536700000001</v>
      </c>
      <c r="E22" s="795">
        <v>119038.00969000001</v>
      </c>
      <c r="F22" s="323"/>
    </row>
    <row r="23" spans="1:6" s="327" customFormat="1" ht="56.25" customHeight="1" thickBot="1">
      <c r="A23" s="324" t="s">
        <v>743</v>
      </c>
      <c r="B23" s="325">
        <v>0.57779031780723322</v>
      </c>
      <c r="C23" s="325">
        <v>0.31978446565680646</v>
      </c>
      <c r="D23" s="325">
        <v>0.1024252165359604</v>
      </c>
      <c r="E23" s="325">
        <v>1</v>
      </c>
      <c r="F23" s="326"/>
    </row>
    <row r="24" spans="1:6" s="864" customFormat="1" ht="13.5" customHeight="1" thickTop="1">
      <c r="A24" s="328" t="s">
        <v>744</v>
      </c>
      <c r="B24" s="329"/>
      <c r="C24" s="329"/>
      <c r="D24" s="329"/>
      <c r="E24" s="330"/>
      <c r="F24" s="330"/>
    </row>
    <row r="25" spans="1:6" s="864" customFormat="1" ht="40.5" customHeight="1">
      <c r="A25" s="1206" t="s">
        <v>365</v>
      </c>
      <c r="B25" s="1210"/>
      <c r="C25" s="1210"/>
      <c r="D25" s="1210"/>
      <c r="E25" s="1210"/>
      <c r="F25" s="1210"/>
    </row>
    <row r="26" spans="1:6" s="864" customFormat="1" ht="39" customHeight="1">
      <c r="A26" s="1206" t="s">
        <v>366</v>
      </c>
      <c r="B26" s="1207"/>
      <c r="C26" s="1207"/>
      <c r="D26" s="1207"/>
      <c r="E26" s="1207"/>
      <c r="F26" s="1207"/>
    </row>
    <row r="27" spans="1:6" s="864" customFormat="1" ht="12" customHeight="1">
      <c r="A27" s="328" t="s">
        <v>745</v>
      </c>
      <c r="B27" s="331"/>
      <c r="C27" s="331"/>
      <c r="D27" s="331"/>
      <c r="E27" s="332"/>
      <c r="F27" s="332"/>
    </row>
    <row r="28" spans="1:6" s="864" customFormat="1" ht="9" customHeight="1">
      <c r="A28" s="333"/>
      <c r="B28" s="334"/>
      <c r="C28" s="334"/>
      <c r="D28" s="334"/>
      <c r="E28" s="181"/>
      <c r="F28" s="181"/>
    </row>
    <row r="29" spans="1:6" s="864" customFormat="1" ht="9" customHeight="1">
      <c r="A29" s="333"/>
      <c r="B29" s="334"/>
      <c r="C29" s="334"/>
      <c r="D29" s="334"/>
      <c r="E29" s="181"/>
      <c r="F29" s="181"/>
    </row>
    <row r="30" spans="1:6" s="864" customFormat="1" ht="9" customHeight="1">
      <c r="A30" s="333"/>
      <c r="B30" s="334"/>
      <c r="C30" s="334"/>
      <c r="D30" s="334"/>
      <c r="E30" s="181"/>
      <c r="F30" s="181"/>
    </row>
    <row r="31" spans="1:6" s="864" customFormat="1" ht="9" customHeight="1">
      <c r="A31" s="333"/>
      <c r="B31" s="334"/>
      <c r="C31" s="334"/>
      <c r="D31" s="334"/>
      <c r="E31" s="181"/>
      <c r="F31" s="181"/>
    </row>
    <row r="32" spans="1:6" s="864" customFormat="1" ht="9" customHeight="1">
      <c r="A32" s="333"/>
      <c r="B32" s="334"/>
      <c r="C32" s="334"/>
      <c r="D32" s="334"/>
      <c r="E32" s="181"/>
      <c r="F32" s="181"/>
    </row>
    <row r="33" spans="1:6" s="864" customFormat="1" ht="9" customHeight="1">
      <c r="A33" s="335"/>
      <c r="B33" s="334"/>
      <c r="C33" s="334"/>
      <c r="D33" s="334"/>
      <c r="E33" s="181"/>
      <c r="F33" s="181"/>
    </row>
    <row r="34" spans="1:6" s="864" customFormat="1" ht="9" customHeight="1">
      <c r="A34" s="333"/>
      <c r="B34" s="334"/>
      <c r="C34" s="334"/>
      <c r="D34" s="334"/>
      <c r="E34" s="181"/>
      <c r="F34" s="181"/>
    </row>
    <row r="35" spans="1:6" s="864" customFormat="1" ht="9" customHeight="1">
      <c r="A35" s="333"/>
      <c r="B35" s="334"/>
      <c r="C35" s="334"/>
      <c r="D35" s="334"/>
      <c r="E35" s="181"/>
      <c r="F35" s="181"/>
    </row>
    <row r="36" spans="1:6" s="864" customFormat="1" ht="9" customHeight="1">
      <c r="A36" s="333"/>
      <c r="B36" s="334"/>
      <c r="C36" s="334"/>
      <c r="D36" s="334"/>
      <c r="E36" s="181"/>
      <c r="F36" s="181"/>
    </row>
    <row r="37" spans="1:6" s="864" customFormat="1" ht="9" customHeight="1">
      <c r="A37" s="333"/>
      <c r="B37" s="334"/>
      <c r="C37" s="334"/>
      <c r="D37" s="334"/>
      <c r="E37" s="181"/>
      <c r="F37" s="181"/>
    </row>
    <row r="38" spans="1:6" s="864" customFormat="1" ht="9" customHeight="1">
      <c r="A38" s="333"/>
      <c r="B38" s="334"/>
      <c r="C38" s="334"/>
      <c r="D38" s="334"/>
      <c r="E38" s="181"/>
      <c r="F38" s="181"/>
    </row>
    <row r="39" spans="1:6" s="864" customFormat="1" ht="9" customHeight="1">
      <c r="A39" s="335"/>
      <c r="B39" s="334"/>
      <c r="C39" s="334"/>
      <c r="D39" s="334"/>
      <c r="E39" s="181"/>
      <c r="F39" s="181"/>
    </row>
    <row r="40" spans="1:6" s="864" customFormat="1" ht="9" customHeight="1">
      <c r="A40" s="333"/>
      <c r="B40" s="334"/>
      <c r="C40" s="334"/>
      <c r="D40" s="334"/>
      <c r="E40" s="181"/>
      <c r="F40" s="181"/>
    </row>
    <row r="41" spans="1:6" s="864" customFormat="1" ht="9" customHeight="1">
      <c r="A41" s="333"/>
      <c r="B41" s="334"/>
      <c r="C41" s="334"/>
      <c r="D41" s="334"/>
      <c r="E41" s="181"/>
      <c r="F41" s="181"/>
    </row>
    <row r="42" spans="1:6" s="864" customFormat="1" ht="9" customHeight="1">
      <c r="A42" s="333"/>
      <c r="B42" s="334"/>
      <c r="C42" s="334"/>
      <c r="D42" s="334"/>
      <c r="E42" s="181"/>
      <c r="F42" s="181"/>
    </row>
    <row r="43" spans="1:6" s="864" customFormat="1" ht="9" customHeight="1">
      <c r="A43" s="333"/>
      <c r="B43" s="334"/>
      <c r="C43" s="334"/>
      <c r="D43" s="334"/>
      <c r="E43" s="181"/>
      <c r="F43" s="181"/>
    </row>
    <row r="44" spans="1:6" s="864" customFormat="1" ht="9" customHeight="1">
      <c r="A44" s="333"/>
      <c r="B44" s="334"/>
      <c r="C44" s="334"/>
      <c r="D44" s="334"/>
      <c r="E44" s="181"/>
      <c r="F44" s="181"/>
    </row>
    <row r="45" spans="1:6" s="864" customFormat="1" ht="9" customHeight="1">
      <c r="A45" s="335"/>
      <c r="B45" s="334"/>
      <c r="C45" s="334"/>
      <c r="D45" s="334"/>
      <c r="E45" s="181"/>
      <c r="F45" s="181"/>
    </row>
    <row r="46" spans="1:6" s="864" customFormat="1" ht="9" customHeight="1">
      <c r="A46" s="333"/>
      <c r="B46" s="334"/>
      <c r="C46" s="334"/>
      <c r="D46" s="334"/>
      <c r="E46" s="181"/>
      <c r="F46" s="181"/>
    </row>
    <row r="47" spans="1:6" s="864" customFormat="1" ht="9" customHeight="1">
      <c r="A47" s="333"/>
      <c r="B47" s="334"/>
      <c r="C47" s="334"/>
      <c r="D47" s="334"/>
      <c r="E47" s="181"/>
      <c r="F47" s="181"/>
    </row>
    <row r="48" spans="1:6" s="864" customFormat="1" ht="9" customHeight="1">
      <c r="A48" s="333"/>
      <c r="B48" s="334"/>
      <c r="C48" s="334"/>
      <c r="D48" s="334"/>
      <c r="E48" s="181"/>
      <c r="F48" s="181"/>
    </row>
    <row r="49" spans="1:6" s="864" customFormat="1" ht="9" customHeight="1">
      <c r="A49" s="333"/>
      <c r="B49" s="334"/>
      <c r="C49" s="334"/>
      <c r="D49" s="334"/>
      <c r="E49" s="181"/>
      <c r="F49" s="181"/>
    </row>
    <row r="50" spans="1:6" s="864" customFormat="1" ht="9" customHeight="1">
      <c r="A50" s="335"/>
      <c r="B50" s="334"/>
      <c r="C50" s="334"/>
      <c r="D50" s="334"/>
      <c r="E50" s="181"/>
      <c r="F50" s="181"/>
    </row>
    <row r="51" spans="1:6" s="864" customFormat="1" ht="9" customHeight="1">
      <c r="A51" s="336"/>
      <c r="B51" s="334"/>
      <c r="C51" s="334"/>
      <c r="D51" s="334"/>
      <c r="E51" s="181"/>
      <c r="F51" s="181"/>
    </row>
    <row r="52" spans="1:6" s="864" customFormat="1" ht="9" customHeight="1">
      <c r="A52" s="336"/>
      <c r="B52" s="334"/>
      <c r="C52" s="334"/>
      <c r="D52" s="334"/>
      <c r="E52" s="181"/>
      <c r="F52" s="181"/>
    </row>
    <row r="53" spans="1:6" s="864" customFormat="1" ht="9" customHeight="1">
      <c r="A53" s="336"/>
      <c r="B53" s="334"/>
      <c r="C53" s="334"/>
      <c r="D53" s="334"/>
      <c r="E53" s="181"/>
      <c r="F53" s="181"/>
    </row>
    <row r="54" spans="1:6" s="864" customFormat="1" ht="9" customHeight="1">
      <c r="A54" s="336"/>
      <c r="B54" s="334"/>
      <c r="C54" s="334"/>
      <c r="D54" s="334"/>
      <c r="E54" s="181"/>
      <c r="F54" s="181"/>
    </row>
    <row r="55" spans="1:6" s="864" customFormat="1" ht="9" customHeight="1">
      <c r="A55" s="337"/>
      <c r="B55" s="334"/>
      <c r="C55" s="334"/>
      <c r="D55" s="334"/>
      <c r="E55" s="181"/>
      <c r="F55" s="181"/>
    </row>
    <row r="56" spans="1:6" s="864" customFormat="1" ht="9" customHeight="1">
      <c r="A56" s="337"/>
      <c r="B56" s="334"/>
      <c r="C56" s="334"/>
      <c r="D56" s="334"/>
      <c r="E56" s="181"/>
      <c r="F56" s="181"/>
    </row>
    <row r="57" spans="1:6" s="864" customFormat="1" ht="9" customHeight="1">
      <c r="A57" s="338"/>
      <c r="B57" s="334"/>
      <c r="C57" s="334"/>
      <c r="D57" s="334"/>
      <c r="E57" s="181"/>
      <c r="F57" s="181"/>
    </row>
    <row r="58" spans="1:6" s="864" customFormat="1" ht="9" customHeight="1">
      <c r="A58" s="333"/>
      <c r="B58" s="334"/>
      <c r="C58" s="334"/>
      <c r="D58" s="334"/>
      <c r="E58" s="181"/>
      <c r="F58" s="181"/>
    </row>
    <row r="59" spans="1:6" s="864" customFormat="1" ht="9" customHeight="1">
      <c r="A59" s="333"/>
      <c r="B59" s="334"/>
      <c r="C59" s="334"/>
      <c r="D59" s="334"/>
      <c r="E59" s="181"/>
      <c r="F59" s="181"/>
    </row>
    <row r="60" spans="1:6" s="864" customFormat="1" ht="9" customHeight="1">
      <c r="A60" s="333"/>
      <c r="B60" s="334"/>
      <c r="C60" s="334"/>
      <c r="D60" s="334"/>
      <c r="E60" s="181"/>
      <c r="F60" s="181"/>
    </row>
    <row r="61" spans="1:6" s="864" customFormat="1" ht="9" customHeight="1">
      <c r="A61" s="333"/>
      <c r="B61" s="334"/>
      <c r="C61" s="334"/>
      <c r="D61" s="334"/>
      <c r="E61" s="181"/>
      <c r="F61" s="181"/>
    </row>
    <row r="62" spans="1:6" s="864" customFormat="1" ht="9" customHeight="1">
      <c r="A62" s="336"/>
      <c r="B62" s="334"/>
      <c r="C62" s="334"/>
      <c r="D62" s="334"/>
      <c r="E62" s="181"/>
      <c r="F62" s="181"/>
    </row>
    <row r="63" spans="1:6" s="864" customFormat="1" ht="9" customHeight="1">
      <c r="A63" s="338"/>
      <c r="B63" s="334"/>
      <c r="C63" s="334"/>
      <c r="D63" s="334"/>
      <c r="E63" s="181"/>
      <c r="F63" s="181"/>
    </row>
    <row r="64" spans="1:6" s="864" customFormat="1" ht="9" customHeight="1">
      <c r="A64" s="333"/>
      <c r="B64" s="334"/>
      <c r="C64" s="334"/>
      <c r="D64" s="334"/>
      <c r="E64" s="181"/>
      <c r="F64" s="181"/>
    </row>
    <row r="65" spans="1:6" s="864" customFormat="1" ht="9" customHeight="1">
      <c r="A65" s="333"/>
      <c r="B65" s="334"/>
      <c r="C65" s="334"/>
      <c r="D65" s="334"/>
      <c r="E65" s="181"/>
      <c r="F65" s="181"/>
    </row>
    <row r="66" spans="1:6" s="864" customFormat="1" ht="9" customHeight="1">
      <c r="A66" s="333"/>
      <c r="B66" s="334"/>
      <c r="C66" s="334"/>
      <c r="D66" s="334"/>
      <c r="E66" s="181"/>
      <c r="F66" s="181"/>
    </row>
    <row r="67" spans="1:6" s="864" customFormat="1" ht="9" customHeight="1">
      <c r="A67" s="333"/>
      <c r="B67" s="334"/>
      <c r="C67" s="334"/>
      <c r="D67" s="334"/>
      <c r="E67" s="181"/>
      <c r="F67" s="181"/>
    </row>
    <row r="68" spans="1:6" s="864" customFormat="1" ht="9" customHeight="1">
      <c r="A68" s="336"/>
      <c r="B68" s="334"/>
      <c r="C68" s="334"/>
      <c r="D68" s="334"/>
      <c r="E68" s="181"/>
      <c r="F68" s="181"/>
    </row>
    <row r="69" spans="1:6" s="864" customFormat="1" ht="9" customHeight="1">
      <c r="A69" s="338"/>
      <c r="B69" s="334"/>
      <c r="C69" s="334"/>
      <c r="D69" s="334"/>
      <c r="E69" s="181"/>
      <c r="F69" s="181"/>
    </row>
    <row r="70" spans="1:6" s="864" customFormat="1" ht="9" customHeight="1">
      <c r="A70" s="333"/>
      <c r="B70" s="334"/>
      <c r="C70" s="334"/>
      <c r="D70" s="334"/>
      <c r="E70" s="181"/>
      <c r="F70" s="181"/>
    </row>
    <row r="71" spans="1:6" s="864" customFormat="1" ht="9" customHeight="1">
      <c r="A71" s="333"/>
      <c r="B71" s="334"/>
      <c r="C71" s="334"/>
      <c r="D71" s="334"/>
      <c r="E71" s="181"/>
      <c r="F71" s="181"/>
    </row>
    <row r="72" spans="1:6" s="864" customFormat="1" ht="9" customHeight="1">
      <c r="A72" s="333"/>
      <c r="B72" s="182"/>
      <c r="C72" s="182"/>
      <c r="D72" s="182"/>
    </row>
    <row r="73" spans="1:6" s="864" customFormat="1" ht="9" customHeight="1">
      <c r="A73" s="333"/>
      <c r="B73" s="182"/>
      <c r="C73" s="182"/>
      <c r="D73" s="182"/>
    </row>
    <row r="74" spans="1:6" s="864" customFormat="1" ht="9" customHeight="1">
      <c r="A74" s="333"/>
      <c r="B74" s="182"/>
      <c r="C74" s="182"/>
      <c r="D74" s="182"/>
    </row>
    <row r="75" spans="1:6" s="864" customFormat="1" ht="9" customHeight="1">
      <c r="A75" s="333"/>
      <c r="B75" s="182"/>
      <c r="C75" s="182"/>
      <c r="D75" s="182"/>
    </row>
    <row r="76" spans="1:6" s="864" customFormat="1" ht="9" customHeight="1">
      <c r="A76" s="333"/>
      <c r="B76" s="182"/>
      <c r="C76" s="182"/>
      <c r="D76" s="182"/>
    </row>
    <row r="77" spans="1:6" s="864" customFormat="1" ht="9" customHeight="1">
      <c r="A77" s="333"/>
      <c r="B77" s="182"/>
      <c r="C77" s="182"/>
      <c r="D77" s="182"/>
    </row>
    <row r="78" spans="1:6" s="864" customFormat="1" ht="9" customHeight="1">
      <c r="A78" s="336"/>
      <c r="B78" s="182"/>
      <c r="C78" s="182"/>
      <c r="D78" s="182"/>
    </row>
    <row r="79" spans="1:6" s="864" customFormat="1" ht="9" customHeight="1">
      <c r="A79" s="338"/>
      <c r="B79" s="182"/>
      <c r="C79" s="182"/>
      <c r="D79" s="182"/>
    </row>
    <row r="80" spans="1:6" s="864" customFormat="1" ht="9" customHeight="1">
      <c r="A80" s="333"/>
      <c r="B80" s="182"/>
      <c r="C80" s="182"/>
      <c r="D80" s="182"/>
    </row>
    <row r="81" spans="1:4" s="864" customFormat="1" ht="9" customHeight="1">
      <c r="A81" s="333"/>
      <c r="B81" s="182"/>
      <c r="C81" s="182"/>
      <c r="D81" s="182"/>
    </row>
    <row r="82" spans="1:4" s="864" customFormat="1" ht="9" customHeight="1">
      <c r="A82" s="333"/>
      <c r="B82" s="182"/>
      <c r="C82" s="182"/>
      <c r="D82" s="182"/>
    </row>
    <row r="83" spans="1:4" s="864" customFormat="1" ht="9" customHeight="1">
      <c r="A83" s="333"/>
      <c r="B83" s="182"/>
      <c r="C83" s="182"/>
      <c r="D83" s="182"/>
    </row>
    <row r="84" spans="1:4" s="864" customFormat="1" ht="9" customHeight="1">
      <c r="A84" s="333"/>
      <c r="B84" s="182"/>
      <c r="C84" s="182"/>
      <c r="D84" s="182"/>
    </row>
    <row r="85" spans="1:4" s="864" customFormat="1" ht="9" customHeight="1">
      <c r="A85" s="333"/>
      <c r="B85" s="182"/>
      <c r="C85" s="182"/>
      <c r="D85" s="182"/>
    </row>
    <row r="86" spans="1:4" s="864" customFormat="1" ht="9" customHeight="1">
      <c r="A86" s="333"/>
      <c r="B86" s="182"/>
      <c r="C86" s="182"/>
      <c r="D86" s="182"/>
    </row>
    <row r="87" spans="1:4" s="864" customFormat="1" ht="9" customHeight="1">
      <c r="A87" s="333"/>
      <c r="B87" s="182"/>
      <c r="C87" s="182"/>
      <c r="D87" s="182"/>
    </row>
    <row r="88" spans="1:4" s="864" customFormat="1" ht="9" customHeight="1">
      <c r="A88" s="333"/>
      <c r="B88" s="182"/>
      <c r="C88" s="182"/>
      <c r="D88" s="182"/>
    </row>
    <row r="89" spans="1:4" s="864" customFormat="1" ht="9" customHeight="1">
      <c r="A89" s="338"/>
      <c r="B89" s="182"/>
      <c r="C89" s="182"/>
      <c r="D89" s="182"/>
    </row>
    <row r="90" spans="1:4" s="864" customFormat="1" ht="9" customHeight="1">
      <c r="A90" s="333"/>
      <c r="B90" s="182"/>
      <c r="C90" s="182"/>
      <c r="D90" s="182"/>
    </row>
    <row r="91" spans="1:4" s="864" customFormat="1" ht="9" customHeight="1">
      <c r="A91" s="333"/>
      <c r="B91" s="182"/>
      <c r="C91" s="182"/>
      <c r="D91" s="182"/>
    </row>
    <row r="92" spans="1:4" s="864" customFormat="1" ht="9" customHeight="1">
      <c r="A92" s="333"/>
      <c r="B92" s="182"/>
      <c r="C92" s="182"/>
      <c r="D92" s="182"/>
    </row>
    <row r="93" spans="1:4" s="864" customFormat="1">
      <c r="A93" s="339"/>
      <c r="B93" s="182"/>
      <c r="C93" s="182"/>
      <c r="D93" s="182"/>
    </row>
    <row r="94" spans="1:4" s="864" customFormat="1">
      <c r="A94" s="339"/>
      <c r="B94" s="182"/>
      <c r="C94" s="182"/>
      <c r="D94" s="182"/>
    </row>
    <row r="95" spans="1:4" s="864" customFormat="1">
      <c r="A95" s="339"/>
      <c r="B95" s="182"/>
      <c r="C95" s="182"/>
      <c r="D95" s="182"/>
    </row>
    <row r="96" spans="1:4" s="864" customFormat="1">
      <c r="A96" s="339"/>
      <c r="B96" s="182"/>
      <c r="C96" s="182"/>
      <c r="D96" s="182"/>
    </row>
    <row r="97" spans="1:4" s="864" customFormat="1">
      <c r="A97" s="339"/>
      <c r="B97" s="182"/>
      <c r="C97" s="182"/>
      <c r="D97" s="182"/>
    </row>
    <row r="98" spans="1:4" s="864" customFormat="1">
      <c r="A98" s="339"/>
      <c r="B98" s="182"/>
      <c r="C98" s="182"/>
      <c r="D98" s="182"/>
    </row>
    <row r="99" spans="1:4" s="864" customFormat="1">
      <c r="A99" s="339"/>
      <c r="B99" s="182"/>
      <c r="C99" s="182"/>
      <c r="D99" s="182"/>
    </row>
    <row r="100" spans="1:4" s="864" customFormat="1" ht="15.75">
      <c r="A100" s="340"/>
      <c r="B100" s="182"/>
      <c r="C100" s="182"/>
      <c r="D100" s="182"/>
    </row>
    <row r="101" spans="1:4" s="864" customFormat="1" ht="15.75">
      <c r="A101" s="340"/>
      <c r="B101" s="182"/>
      <c r="C101" s="182"/>
      <c r="D101" s="182"/>
    </row>
    <row r="102" spans="1:4" s="864" customFormat="1" ht="15.75">
      <c r="A102" s="340"/>
      <c r="B102" s="182"/>
      <c r="C102" s="182"/>
      <c r="D102" s="182"/>
    </row>
    <row r="103" spans="1:4" s="864" customFormat="1" ht="15.75">
      <c r="A103" s="340"/>
      <c r="B103" s="182"/>
      <c r="C103" s="182"/>
      <c r="D103" s="182"/>
    </row>
    <row r="104" spans="1:4" s="864" customFormat="1" ht="15.75">
      <c r="A104" s="340"/>
      <c r="B104" s="182"/>
      <c r="C104" s="182"/>
      <c r="D104" s="182"/>
    </row>
    <row r="105" spans="1:4" s="864" customFormat="1" ht="15.75">
      <c r="A105" s="340"/>
      <c r="B105" s="182"/>
      <c r="C105" s="182"/>
      <c r="D105" s="182"/>
    </row>
    <row r="106" spans="1:4" s="864" customFormat="1" ht="15.75">
      <c r="A106" s="340"/>
      <c r="B106" s="182"/>
      <c r="C106" s="182"/>
      <c r="D106" s="182"/>
    </row>
    <row r="107" spans="1:4" s="864" customFormat="1" ht="15.75">
      <c r="A107" s="340"/>
      <c r="B107" s="182"/>
      <c r="C107" s="182"/>
      <c r="D107" s="182"/>
    </row>
    <row r="108" spans="1:4" s="864" customFormat="1" ht="15.75">
      <c r="A108" s="340"/>
      <c r="B108" s="182"/>
      <c r="C108" s="182"/>
      <c r="D108" s="182"/>
    </row>
    <row r="109" spans="1:4" s="864" customFormat="1" ht="15.75">
      <c r="A109" s="340"/>
      <c r="B109" s="182"/>
      <c r="C109" s="182"/>
      <c r="D109" s="182"/>
    </row>
    <row r="110" spans="1:4" s="864" customFormat="1" ht="15.75">
      <c r="A110" s="340"/>
      <c r="B110" s="182"/>
      <c r="C110" s="182"/>
      <c r="D110" s="182"/>
    </row>
    <row r="111" spans="1:4" s="864" customFormat="1" ht="15.75">
      <c r="A111" s="340"/>
      <c r="B111" s="182"/>
      <c r="C111" s="182"/>
      <c r="D111" s="182"/>
    </row>
    <row r="112" spans="1:4" s="864" customFormat="1" ht="15.75">
      <c r="A112" s="340"/>
      <c r="B112" s="182"/>
      <c r="C112" s="182"/>
      <c r="D112" s="182"/>
    </row>
    <row r="113" spans="1:4" s="864" customFormat="1" ht="15.75">
      <c r="A113" s="340"/>
      <c r="B113" s="182"/>
      <c r="C113" s="182"/>
      <c r="D113" s="182"/>
    </row>
    <row r="114" spans="1:4" s="864" customFormat="1" ht="15.75">
      <c r="A114" s="340"/>
      <c r="B114" s="182"/>
      <c r="C114" s="182"/>
      <c r="D114" s="182"/>
    </row>
    <row r="115" spans="1:4" s="864" customFormat="1" ht="15.75">
      <c r="A115" s="340"/>
      <c r="B115" s="182"/>
      <c r="C115" s="182"/>
      <c r="D115" s="182"/>
    </row>
    <row r="116" spans="1:4" s="864" customFormat="1" ht="15.75">
      <c r="A116" s="340"/>
      <c r="B116" s="182"/>
      <c r="C116" s="182"/>
      <c r="D116" s="182"/>
    </row>
    <row r="117" spans="1:4" s="864" customFormat="1" ht="15.75">
      <c r="A117" s="340"/>
      <c r="B117" s="182"/>
      <c r="C117" s="182"/>
      <c r="D117" s="182"/>
    </row>
    <row r="118" spans="1:4" s="864" customFormat="1" ht="15.75">
      <c r="A118" s="340"/>
      <c r="B118" s="182"/>
      <c r="C118" s="182"/>
      <c r="D118" s="182"/>
    </row>
    <row r="119" spans="1:4" s="864" customFormat="1" ht="15.75">
      <c r="A119" s="340"/>
      <c r="B119" s="182"/>
      <c r="C119" s="182"/>
      <c r="D119" s="182"/>
    </row>
    <row r="120" spans="1:4" s="864" customFormat="1" ht="15.75">
      <c r="A120" s="340"/>
      <c r="B120" s="182"/>
      <c r="C120" s="182"/>
      <c r="D120" s="182"/>
    </row>
    <row r="121" spans="1:4" s="864" customFormat="1" ht="15.75">
      <c r="A121" s="340"/>
      <c r="B121" s="182"/>
      <c r="C121" s="182"/>
      <c r="D121" s="182"/>
    </row>
    <row r="122" spans="1:4" s="864" customFormat="1" ht="15.75">
      <c r="A122" s="340"/>
      <c r="B122" s="182"/>
      <c r="C122" s="182"/>
      <c r="D122" s="182"/>
    </row>
    <row r="123" spans="1:4" s="864" customFormat="1" ht="15.75">
      <c r="A123" s="340"/>
      <c r="B123" s="182"/>
      <c r="C123" s="182"/>
      <c r="D123" s="182"/>
    </row>
    <row r="124" spans="1:4" s="864" customFormat="1" ht="15.75">
      <c r="A124" s="340"/>
      <c r="B124" s="182"/>
      <c r="C124" s="182"/>
      <c r="D124" s="182"/>
    </row>
    <row r="125" spans="1:4" s="864" customFormat="1" ht="15.75">
      <c r="A125" s="340"/>
      <c r="B125" s="182"/>
      <c r="C125" s="182"/>
      <c r="D125" s="182"/>
    </row>
    <row r="126" spans="1:4" s="864" customFormat="1" ht="15.75">
      <c r="A126" s="340"/>
      <c r="B126" s="182"/>
      <c r="C126" s="182"/>
      <c r="D126" s="182"/>
    </row>
    <row r="127" spans="1:4" s="864" customFormat="1" ht="15.75">
      <c r="A127" s="340"/>
      <c r="B127" s="182"/>
      <c r="C127" s="182"/>
      <c r="D127" s="182"/>
    </row>
    <row r="128" spans="1:4" s="864" customFormat="1" ht="15.75">
      <c r="A128" s="340"/>
      <c r="B128" s="182"/>
      <c r="C128" s="182"/>
      <c r="D128" s="182"/>
    </row>
    <row r="129" spans="1:4" s="864" customFormat="1" ht="15.75">
      <c r="A129" s="340"/>
      <c r="B129" s="182"/>
      <c r="C129" s="182"/>
      <c r="D129" s="182"/>
    </row>
    <row r="130" spans="1:4" s="864" customFormat="1" ht="15.75">
      <c r="A130" s="340"/>
      <c r="B130" s="182"/>
      <c r="C130" s="182"/>
      <c r="D130" s="182"/>
    </row>
    <row r="131" spans="1:4" s="864" customFormat="1" ht="15.75">
      <c r="A131" s="340"/>
      <c r="B131" s="182"/>
      <c r="C131" s="182"/>
      <c r="D131" s="182"/>
    </row>
    <row r="132" spans="1:4" s="864" customFormat="1" ht="15.75">
      <c r="A132" s="340"/>
      <c r="B132" s="182"/>
      <c r="C132" s="182"/>
      <c r="D132" s="182"/>
    </row>
    <row r="133" spans="1:4" s="864" customFormat="1" ht="15.75">
      <c r="A133" s="340"/>
      <c r="B133" s="182"/>
      <c r="C133" s="182"/>
      <c r="D133" s="182"/>
    </row>
    <row r="134" spans="1:4" s="864" customFormat="1" ht="15.75">
      <c r="A134" s="340"/>
      <c r="B134" s="182"/>
      <c r="C134" s="182"/>
      <c r="D134" s="182"/>
    </row>
    <row r="135" spans="1:4" s="864" customFormat="1" ht="15.75">
      <c r="A135" s="340"/>
      <c r="B135" s="182"/>
      <c r="C135" s="182"/>
      <c r="D135" s="182"/>
    </row>
    <row r="136" spans="1:4" s="864" customFormat="1" ht="15.75">
      <c r="A136" s="340"/>
      <c r="B136" s="182"/>
      <c r="C136" s="182"/>
      <c r="D136" s="182"/>
    </row>
    <row r="137" spans="1:4" s="864" customFormat="1" ht="15.75">
      <c r="A137" s="340"/>
      <c r="B137" s="182"/>
      <c r="C137" s="182"/>
      <c r="D137" s="182"/>
    </row>
    <row r="138" spans="1:4" s="864" customFormat="1" ht="15.75">
      <c r="A138" s="340"/>
      <c r="B138" s="182"/>
      <c r="C138" s="182"/>
      <c r="D138" s="182"/>
    </row>
    <row r="139" spans="1:4" s="864" customFormat="1" ht="15.75">
      <c r="A139" s="340"/>
      <c r="B139" s="182"/>
      <c r="C139" s="182"/>
      <c r="D139" s="182"/>
    </row>
    <row r="140" spans="1:4" s="864" customFormat="1" ht="15.75">
      <c r="A140" s="340"/>
      <c r="B140" s="182"/>
      <c r="C140" s="182"/>
      <c r="D140" s="182"/>
    </row>
    <row r="141" spans="1:4" s="864" customFormat="1" ht="15.75">
      <c r="A141" s="340"/>
      <c r="B141" s="182"/>
      <c r="C141" s="182"/>
      <c r="D141" s="182"/>
    </row>
    <row r="142" spans="1:4" s="864" customFormat="1" ht="15.75">
      <c r="A142" s="340"/>
      <c r="B142" s="182"/>
      <c r="C142" s="182"/>
      <c r="D142" s="182"/>
    </row>
    <row r="143" spans="1:4" s="864" customFormat="1" ht="15.75">
      <c r="A143" s="340"/>
      <c r="B143" s="182"/>
      <c r="C143" s="182"/>
      <c r="D143" s="182"/>
    </row>
    <row r="144" spans="1:4" s="864" customFormat="1" ht="15.75">
      <c r="A144" s="340"/>
      <c r="B144" s="182"/>
      <c r="C144" s="182"/>
      <c r="D144" s="182"/>
    </row>
    <row r="145" spans="1:4" s="864" customFormat="1" ht="15.75">
      <c r="A145" s="340"/>
      <c r="B145" s="182"/>
      <c r="C145" s="182"/>
      <c r="D145" s="182"/>
    </row>
    <row r="146" spans="1:4" s="864" customFormat="1" ht="15.75">
      <c r="A146" s="340"/>
      <c r="B146" s="182"/>
      <c r="C146" s="182"/>
      <c r="D146" s="182"/>
    </row>
    <row r="147" spans="1:4" s="864" customFormat="1" ht="15.75">
      <c r="A147" s="340"/>
      <c r="B147" s="182"/>
      <c r="C147" s="182"/>
      <c r="D147" s="182"/>
    </row>
    <row r="148" spans="1:4" s="864" customFormat="1" ht="15.75">
      <c r="A148" s="340"/>
      <c r="B148" s="182"/>
      <c r="C148" s="182"/>
      <c r="D148" s="182"/>
    </row>
    <row r="149" spans="1:4" s="864" customFormat="1" ht="15.75">
      <c r="A149" s="340"/>
      <c r="B149" s="182"/>
      <c r="C149" s="182"/>
      <c r="D149" s="182"/>
    </row>
    <row r="150" spans="1:4" s="864" customFormat="1" ht="15.75">
      <c r="A150" s="340"/>
      <c r="B150" s="182"/>
      <c r="C150" s="182"/>
      <c r="D150" s="182"/>
    </row>
    <row r="151" spans="1:4" s="864" customFormat="1" ht="15.75">
      <c r="A151" s="340"/>
      <c r="B151" s="182"/>
      <c r="C151" s="182"/>
      <c r="D151" s="182"/>
    </row>
    <row r="152" spans="1:4" s="864" customFormat="1" ht="15.75">
      <c r="A152" s="340"/>
      <c r="B152" s="182"/>
      <c r="C152" s="182"/>
      <c r="D152" s="182"/>
    </row>
    <row r="153" spans="1:4" s="864" customFormat="1" ht="15.75">
      <c r="A153" s="340"/>
      <c r="B153" s="182"/>
      <c r="C153" s="182"/>
      <c r="D153" s="182"/>
    </row>
    <row r="154" spans="1:4" s="864" customFormat="1" ht="15.75">
      <c r="A154" s="340"/>
      <c r="B154" s="182"/>
      <c r="C154" s="182"/>
      <c r="D154" s="182"/>
    </row>
    <row r="155" spans="1:4" s="864" customFormat="1" ht="15.75">
      <c r="A155" s="340"/>
      <c r="B155" s="182"/>
      <c r="C155" s="182"/>
      <c r="D155" s="182"/>
    </row>
    <row r="156" spans="1:4" s="864" customFormat="1" ht="15.75">
      <c r="A156" s="340"/>
      <c r="B156" s="182"/>
      <c r="C156" s="182"/>
      <c r="D156" s="182"/>
    </row>
    <row r="157" spans="1:4" s="864" customFormat="1" ht="15.75">
      <c r="A157" s="340"/>
      <c r="B157" s="182"/>
      <c r="C157" s="182"/>
      <c r="D157" s="182"/>
    </row>
    <row r="158" spans="1:4" s="864" customFormat="1" ht="15.75">
      <c r="A158" s="340"/>
      <c r="B158" s="182"/>
      <c r="C158" s="182"/>
      <c r="D158" s="182"/>
    </row>
    <row r="159" spans="1:4" s="864" customFormat="1" ht="15.75">
      <c r="A159" s="340"/>
      <c r="B159" s="182"/>
      <c r="C159" s="182"/>
      <c r="D159" s="182"/>
    </row>
    <row r="160" spans="1:4" s="864" customFormat="1" ht="15.75">
      <c r="A160" s="340"/>
      <c r="B160" s="182"/>
      <c r="C160" s="182"/>
      <c r="D160" s="182"/>
    </row>
    <row r="161" spans="1:4" s="864" customFormat="1" ht="15.75">
      <c r="A161" s="340"/>
      <c r="B161" s="182"/>
      <c r="C161" s="182"/>
      <c r="D161" s="182"/>
    </row>
    <row r="162" spans="1:4" s="864" customFormat="1" ht="15.75">
      <c r="A162" s="340"/>
      <c r="B162" s="182"/>
      <c r="C162" s="182"/>
      <c r="D162" s="182"/>
    </row>
    <row r="163" spans="1:4" s="864" customFormat="1" ht="15.75">
      <c r="A163" s="340"/>
      <c r="B163" s="182"/>
      <c r="C163" s="182"/>
      <c r="D163" s="182"/>
    </row>
    <row r="164" spans="1:4" s="864" customFormat="1" ht="15.75">
      <c r="A164" s="340"/>
      <c r="B164" s="182"/>
      <c r="C164" s="182"/>
      <c r="D164" s="182"/>
    </row>
    <row r="165" spans="1:4" s="864" customFormat="1" ht="15.75">
      <c r="A165" s="340"/>
      <c r="B165" s="182"/>
      <c r="C165" s="182"/>
      <c r="D165" s="182"/>
    </row>
    <row r="166" spans="1:4" s="864" customFormat="1" ht="15.75">
      <c r="A166" s="340"/>
      <c r="B166" s="182"/>
      <c r="C166" s="182"/>
      <c r="D166" s="182"/>
    </row>
    <row r="167" spans="1:4" s="864" customFormat="1" ht="15.75">
      <c r="A167" s="340"/>
      <c r="B167" s="182"/>
      <c r="C167" s="182"/>
      <c r="D167" s="182"/>
    </row>
    <row r="168" spans="1:4" s="864" customFormat="1" ht="15.75">
      <c r="A168" s="340"/>
      <c r="B168" s="182"/>
      <c r="C168" s="182"/>
      <c r="D168" s="182"/>
    </row>
    <row r="169" spans="1:4" s="864" customFormat="1" ht="15.75">
      <c r="A169" s="340"/>
      <c r="B169" s="182"/>
      <c r="C169" s="182"/>
      <c r="D169" s="182"/>
    </row>
    <row r="170" spans="1:4" s="864" customFormat="1" ht="15.75">
      <c r="A170" s="340"/>
      <c r="B170" s="182"/>
      <c r="C170" s="182"/>
      <c r="D170" s="182"/>
    </row>
    <row r="171" spans="1:4" s="864" customFormat="1" ht="15.75">
      <c r="A171" s="340"/>
      <c r="B171" s="182"/>
      <c r="C171" s="182"/>
      <c r="D171" s="182"/>
    </row>
    <row r="172" spans="1:4" s="864" customFormat="1" ht="15.75">
      <c r="A172" s="340"/>
      <c r="B172" s="182"/>
      <c r="C172" s="182"/>
      <c r="D172" s="182"/>
    </row>
    <row r="173" spans="1:4" s="864" customFormat="1" ht="15.75">
      <c r="A173" s="340"/>
      <c r="B173" s="182"/>
      <c r="C173" s="182"/>
      <c r="D173" s="182"/>
    </row>
    <row r="174" spans="1:4" s="864" customFormat="1" ht="15.75">
      <c r="A174" s="340"/>
      <c r="B174" s="182"/>
      <c r="C174" s="182"/>
      <c r="D174" s="182"/>
    </row>
    <row r="175" spans="1:4" s="864" customFormat="1" ht="15.75">
      <c r="A175" s="340"/>
      <c r="B175" s="182"/>
      <c r="C175" s="182"/>
      <c r="D175" s="182"/>
    </row>
    <row r="176" spans="1:4" s="864" customFormat="1" ht="15.75">
      <c r="A176" s="340"/>
      <c r="B176" s="182"/>
      <c r="C176" s="182"/>
      <c r="D176" s="182"/>
    </row>
    <row r="177" spans="1:4" s="864" customFormat="1" ht="15.75">
      <c r="A177" s="340"/>
      <c r="B177" s="182"/>
      <c r="C177" s="182"/>
      <c r="D177" s="182"/>
    </row>
    <row r="178" spans="1:4" s="864" customFormat="1" ht="15.75">
      <c r="A178" s="340"/>
      <c r="B178" s="182"/>
      <c r="C178" s="182"/>
      <c r="D178" s="182"/>
    </row>
    <row r="179" spans="1:4" s="864" customFormat="1" ht="15.75">
      <c r="A179" s="340"/>
      <c r="B179" s="182"/>
      <c r="C179" s="182"/>
      <c r="D179" s="182"/>
    </row>
    <row r="180" spans="1:4" s="864" customFormat="1" ht="15.75">
      <c r="A180" s="340"/>
      <c r="B180" s="182"/>
      <c r="C180" s="182"/>
      <c r="D180" s="182"/>
    </row>
    <row r="181" spans="1:4" s="864" customFormat="1" ht="15.75">
      <c r="A181" s="340"/>
      <c r="B181" s="182"/>
      <c r="C181" s="182"/>
      <c r="D181" s="182"/>
    </row>
    <row r="182" spans="1:4" s="864" customFormat="1" ht="15.75">
      <c r="A182" s="340"/>
      <c r="B182" s="182"/>
      <c r="C182" s="182"/>
      <c r="D182" s="182"/>
    </row>
    <row r="183" spans="1:4" s="864" customFormat="1" ht="15.75">
      <c r="A183" s="340"/>
      <c r="B183" s="182"/>
      <c r="C183" s="182"/>
      <c r="D183" s="182"/>
    </row>
    <row r="184" spans="1:4" s="864" customFormat="1" ht="15.75">
      <c r="A184" s="340"/>
      <c r="B184" s="182"/>
      <c r="C184" s="182"/>
      <c r="D184" s="182"/>
    </row>
    <row r="185" spans="1:4" s="864" customFormat="1" ht="15.75">
      <c r="A185" s="340"/>
      <c r="B185" s="182"/>
      <c r="C185" s="182"/>
      <c r="D185" s="182"/>
    </row>
    <row r="186" spans="1:4" s="864" customFormat="1" ht="15.75">
      <c r="A186" s="340"/>
      <c r="B186" s="182"/>
      <c r="C186" s="182"/>
      <c r="D186" s="182"/>
    </row>
    <row r="187" spans="1:4" s="864" customFormat="1" ht="15.75">
      <c r="A187" s="340"/>
      <c r="B187" s="182"/>
      <c r="C187" s="182"/>
      <c r="D187" s="182"/>
    </row>
    <row r="188" spans="1:4" s="864" customFormat="1" ht="15.75">
      <c r="A188" s="340"/>
      <c r="B188" s="182"/>
      <c r="C188" s="182"/>
      <c r="D188" s="182"/>
    </row>
    <row r="189" spans="1:4" s="864" customFormat="1" ht="15.75">
      <c r="A189" s="340"/>
      <c r="B189" s="182"/>
      <c r="C189" s="182"/>
      <c r="D189" s="182"/>
    </row>
    <row r="190" spans="1:4" s="864" customFormat="1" ht="15.75">
      <c r="A190" s="340"/>
      <c r="B190" s="182"/>
      <c r="C190" s="182"/>
      <c r="D190" s="182"/>
    </row>
    <row r="191" spans="1:4" s="864" customFormat="1" ht="15.75">
      <c r="A191" s="171"/>
      <c r="B191" s="182"/>
      <c r="C191" s="182"/>
      <c r="D191" s="182"/>
    </row>
    <row r="192" spans="1:4" s="864" customFormat="1" ht="15.75">
      <c r="A192" s="171"/>
      <c r="B192" s="182"/>
      <c r="C192" s="182"/>
      <c r="D192" s="182"/>
    </row>
    <row r="193" spans="1:7" ht="15.75">
      <c r="A193" s="171"/>
      <c r="B193" s="182"/>
      <c r="C193" s="182"/>
      <c r="D193" s="182"/>
      <c r="G193" s="864"/>
    </row>
    <row r="194" spans="1:7" ht="15.75">
      <c r="A194" s="171"/>
      <c r="B194" s="182"/>
      <c r="C194" s="182"/>
      <c r="D194" s="182"/>
      <c r="G194" s="864"/>
    </row>
    <row r="195" spans="1:7" ht="15.75">
      <c r="A195" s="171"/>
      <c r="B195" s="182"/>
      <c r="C195" s="182"/>
      <c r="D195" s="182"/>
      <c r="G195" s="864"/>
    </row>
    <row r="196" spans="1:7" ht="15.75">
      <c r="A196" s="171"/>
      <c r="B196" s="182"/>
      <c r="C196" s="182"/>
      <c r="D196" s="182"/>
      <c r="G196" s="864"/>
    </row>
    <row r="197" spans="1:7" ht="15.75">
      <c r="A197" s="171"/>
      <c r="B197" s="182"/>
      <c r="C197" s="182"/>
      <c r="D197" s="182"/>
      <c r="G197" s="864"/>
    </row>
    <row r="198" spans="1:7" ht="15.75">
      <c r="A198" s="171"/>
      <c r="B198" s="182"/>
      <c r="C198" s="182"/>
      <c r="D198" s="182"/>
      <c r="G198" s="864"/>
    </row>
    <row r="199" spans="1:7" ht="15.75">
      <c r="A199" s="171"/>
      <c r="B199" s="182"/>
      <c r="C199" s="182"/>
      <c r="D199" s="182"/>
      <c r="G199" s="864"/>
    </row>
    <row r="200" spans="1:7" ht="15.75">
      <c r="A200" s="171"/>
      <c r="B200" s="182"/>
      <c r="C200" s="182"/>
      <c r="D200" s="182"/>
      <c r="G200" s="864"/>
    </row>
    <row r="201" spans="1:7" ht="15.75">
      <c r="A201" s="171"/>
      <c r="B201" s="182"/>
      <c r="C201" s="182"/>
      <c r="D201" s="182"/>
    </row>
    <row r="202" spans="1:7" ht="15.75">
      <c r="A202" s="171"/>
      <c r="B202" s="182"/>
      <c r="C202" s="182"/>
      <c r="D202" s="182"/>
    </row>
    <row r="203" spans="1:7" ht="15.75">
      <c r="A203" s="171"/>
      <c r="B203" s="182"/>
      <c r="C203" s="182"/>
      <c r="D203" s="182"/>
    </row>
    <row r="204" spans="1:7" ht="15.75">
      <c r="A204" s="171"/>
      <c r="B204" s="182"/>
      <c r="C204" s="182"/>
      <c r="D204" s="182"/>
    </row>
    <row r="205" spans="1:7" ht="15.75">
      <c r="A205" s="171"/>
      <c r="B205" s="182"/>
      <c r="C205" s="182"/>
      <c r="D205" s="182"/>
    </row>
    <row r="206" spans="1:7" ht="15.75">
      <c r="A206" s="171"/>
      <c r="B206" s="182"/>
      <c r="C206" s="182"/>
      <c r="D206" s="182"/>
    </row>
    <row r="207" spans="1:7" ht="15.75">
      <c r="A207" s="171"/>
      <c r="B207" s="182"/>
      <c r="C207" s="182"/>
      <c r="D207" s="182"/>
    </row>
    <row r="208" spans="1:7" ht="15.75">
      <c r="A208" s="171"/>
      <c r="B208" s="182"/>
      <c r="C208" s="182"/>
      <c r="D208" s="182"/>
    </row>
    <row r="209" spans="1:4" ht="15.75">
      <c r="A209" s="171"/>
      <c r="B209" s="182"/>
      <c r="C209" s="182"/>
      <c r="D209" s="182"/>
    </row>
    <row r="210" spans="1:4" ht="15.75">
      <c r="A210" s="171"/>
      <c r="B210" s="182"/>
      <c r="C210" s="182"/>
      <c r="D210" s="182"/>
    </row>
    <row r="211" spans="1:4" ht="15.75">
      <c r="A211" s="171"/>
      <c r="B211" s="182"/>
      <c r="C211" s="182"/>
      <c r="D211" s="182"/>
    </row>
    <row r="212" spans="1:4" ht="15.75">
      <c r="A212" s="171"/>
      <c r="B212" s="182"/>
      <c r="C212" s="182"/>
      <c r="D212" s="182"/>
    </row>
    <row r="213" spans="1:4" ht="15.75">
      <c r="A213" s="171"/>
      <c r="B213" s="182"/>
      <c r="C213" s="182"/>
      <c r="D213" s="182"/>
    </row>
    <row r="214" spans="1:4" ht="15.75">
      <c r="A214" s="171"/>
      <c r="B214" s="182"/>
      <c r="C214" s="182"/>
      <c r="D214" s="182"/>
    </row>
    <row r="215" spans="1:4" ht="15.75">
      <c r="A215" s="171"/>
      <c r="B215" s="182"/>
      <c r="C215" s="182"/>
      <c r="D215" s="182"/>
    </row>
    <row r="216" spans="1:4" ht="15.75">
      <c r="A216" s="171"/>
      <c r="B216" s="182"/>
      <c r="C216" s="182"/>
      <c r="D216" s="182"/>
    </row>
    <row r="217" spans="1:4" ht="15.75">
      <c r="A217" s="171"/>
      <c r="B217" s="182"/>
      <c r="C217" s="182"/>
      <c r="D217" s="182"/>
    </row>
    <row r="218" spans="1:4" ht="15.75">
      <c r="A218" s="171"/>
      <c r="B218" s="182"/>
      <c r="C218" s="182"/>
      <c r="D218" s="182"/>
    </row>
    <row r="219" spans="1:4" ht="15.75">
      <c r="A219" s="171"/>
      <c r="B219" s="182"/>
      <c r="C219" s="182"/>
      <c r="D219" s="182"/>
    </row>
    <row r="220" spans="1:4" ht="15.75">
      <c r="A220" s="171"/>
      <c r="B220" s="182"/>
      <c r="C220" s="182"/>
      <c r="D220" s="182"/>
    </row>
    <row r="221" spans="1:4" ht="15.75">
      <c r="A221" s="171"/>
      <c r="B221" s="182"/>
      <c r="C221" s="182"/>
      <c r="D221" s="182"/>
    </row>
    <row r="222" spans="1:4" ht="15.75">
      <c r="A222" s="171"/>
      <c r="B222" s="182"/>
      <c r="C222" s="182"/>
      <c r="D222" s="182"/>
    </row>
    <row r="223" spans="1:4" ht="15.75">
      <c r="A223" s="171"/>
      <c r="B223" s="182"/>
      <c r="C223" s="182"/>
      <c r="D223" s="182"/>
    </row>
    <row r="224" spans="1:4" ht="15.75">
      <c r="A224" s="171"/>
      <c r="B224" s="182"/>
      <c r="C224" s="182"/>
      <c r="D224" s="182"/>
    </row>
    <row r="225" spans="1:4" ht="15.75">
      <c r="A225" s="171"/>
      <c r="B225" s="182"/>
      <c r="C225" s="182"/>
      <c r="D225" s="182"/>
    </row>
    <row r="226" spans="1:4" ht="15.75">
      <c r="A226" s="171"/>
      <c r="B226" s="182"/>
      <c r="C226" s="182"/>
      <c r="D226" s="182"/>
    </row>
    <row r="227" spans="1:4" ht="15.75">
      <c r="A227" s="171"/>
      <c r="B227" s="182"/>
      <c r="C227" s="182"/>
      <c r="D227" s="182"/>
    </row>
    <row r="228" spans="1:4" ht="15.75">
      <c r="A228" s="171"/>
      <c r="B228" s="182"/>
      <c r="C228" s="182"/>
      <c r="D228" s="182"/>
    </row>
    <row r="229" spans="1:4" ht="15.75">
      <c r="A229" s="171"/>
      <c r="B229" s="182"/>
      <c r="C229" s="182"/>
      <c r="D229" s="182"/>
    </row>
    <row r="230" spans="1:4" ht="15.75">
      <c r="A230" s="171"/>
      <c r="B230" s="182"/>
      <c r="C230" s="182"/>
      <c r="D230" s="182"/>
    </row>
    <row r="231" spans="1:4" ht="15.75">
      <c r="A231" s="171"/>
      <c r="B231" s="182"/>
      <c r="C231" s="182"/>
      <c r="D231" s="182"/>
    </row>
    <row r="232" spans="1:4" ht="15.75">
      <c r="A232" s="171"/>
      <c r="B232" s="182"/>
      <c r="C232" s="182"/>
      <c r="D232" s="182"/>
    </row>
    <row r="233" spans="1:4" ht="15.75">
      <c r="A233" s="171"/>
      <c r="B233" s="182"/>
      <c r="C233" s="182"/>
      <c r="D233" s="182"/>
    </row>
    <row r="234" spans="1:4" ht="15.75">
      <c r="A234" s="171"/>
      <c r="B234" s="182"/>
      <c r="C234" s="182"/>
      <c r="D234" s="182"/>
    </row>
    <row r="235" spans="1:4" ht="15.75">
      <c r="A235" s="171"/>
      <c r="B235" s="182"/>
      <c r="C235" s="182"/>
      <c r="D235" s="182"/>
    </row>
    <row r="236" spans="1:4" ht="15.75">
      <c r="A236" s="171"/>
      <c r="B236" s="182"/>
      <c r="C236" s="182"/>
      <c r="D236" s="182"/>
    </row>
    <row r="237" spans="1:4" ht="15.75">
      <c r="A237" s="171"/>
      <c r="B237" s="182"/>
      <c r="C237" s="182"/>
      <c r="D237" s="182"/>
    </row>
    <row r="238" spans="1:4" ht="15.75">
      <c r="A238" s="171"/>
      <c r="B238" s="182"/>
      <c r="C238" s="182"/>
      <c r="D238" s="182"/>
    </row>
    <row r="239" spans="1:4" ht="15.75">
      <c r="A239" s="171"/>
      <c r="B239" s="182"/>
      <c r="C239" s="182"/>
      <c r="D239" s="182"/>
    </row>
    <row r="240" spans="1:4" ht="15.75">
      <c r="A240" s="171"/>
      <c r="B240" s="182"/>
      <c r="C240" s="182"/>
      <c r="D240" s="182"/>
    </row>
    <row r="241" spans="1:4" ht="15.75">
      <c r="A241" s="171"/>
      <c r="B241" s="182"/>
      <c r="C241" s="182"/>
      <c r="D241" s="182"/>
    </row>
    <row r="242" spans="1:4" ht="15.75">
      <c r="A242" s="171"/>
      <c r="B242" s="182"/>
      <c r="C242" s="182"/>
      <c r="D242" s="182"/>
    </row>
    <row r="243" spans="1:4" ht="15.75">
      <c r="A243" s="171"/>
      <c r="B243" s="182"/>
      <c r="C243" s="182"/>
      <c r="D243" s="182"/>
    </row>
    <row r="244" spans="1:4" ht="15.75">
      <c r="A244" s="171"/>
      <c r="B244" s="182"/>
      <c r="C244" s="182"/>
      <c r="D244" s="182"/>
    </row>
    <row r="245" spans="1:4" ht="15.75">
      <c r="A245" s="171"/>
      <c r="B245" s="182"/>
      <c r="C245" s="182"/>
      <c r="D245" s="182"/>
    </row>
    <row r="246" spans="1:4" ht="15.75">
      <c r="A246" s="171"/>
      <c r="B246" s="182"/>
      <c r="C246" s="182"/>
      <c r="D246" s="182"/>
    </row>
    <row r="247" spans="1:4" ht="15.75">
      <c r="A247" s="171"/>
      <c r="B247" s="182"/>
      <c r="C247" s="182"/>
      <c r="D247" s="182"/>
    </row>
    <row r="248" spans="1:4" ht="15.75">
      <c r="A248" s="171"/>
      <c r="B248" s="182"/>
      <c r="C248" s="182"/>
      <c r="D248" s="182"/>
    </row>
    <row r="249" spans="1:4" ht="15.75">
      <c r="A249" s="171"/>
      <c r="B249" s="182"/>
      <c r="C249" s="182"/>
      <c r="D249" s="182"/>
    </row>
    <row r="250" spans="1:4" ht="15.75">
      <c r="A250" s="171"/>
      <c r="B250" s="182"/>
      <c r="C250" s="182"/>
      <c r="D250" s="182"/>
    </row>
    <row r="251" spans="1:4" ht="15.75">
      <c r="A251" s="171"/>
      <c r="B251" s="182"/>
      <c r="C251" s="182"/>
      <c r="D251" s="182"/>
    </row>
    <row r="252" spans="1:4" ht="15.75">
      <c r="A252" s="171"/>
      <c r="B252" s="182"/>
      <c r="C252" s="182"/>
      <c r="D252" s="182"/>
    </row>
    <row r="253" spans="1:4" ht="15.75">
      <c r="A253" s="171"/>
      <c r="B253" s="182"/>
      <c r="C253" s="182"/>
      <c r="D253" s="182"/>
    </row>
    <row r="254" spans="1:4" ht="15.75">
      <c r="A254" s="171"/>
      <c r="B254" s="182"/>
      <c r="C254" s="182"/>
      <c r="D254" s="182"/>
    </row>
    <row r="255" spans="1:4" ht="15.75">
      <c r="A255" s="171"/>
      <c r="B255" s="182"/>
      <c r="C255" s="182"/>
      <c r="D255" s="182"/>
    </row>
    <row r="256" spans="1:4" ht="15.75">
      <c r="A256" s="171"/>
      <c r="B256" s="182"/>
      <c r="C256" s="182"/>
      <c r="D256" s="182"/>
    </row>
    <row r="257" spans="1:4" ht="15.75">
      <c r="A257" s="171"/>
      <c r="B257" s="182"/>
      <c r="C257" s="182"/>
      <c r="D257" s="182"/>
    </row>
    <row r="258" spans="1:4" ht="15.75">
      <c r="A258" s="171"/>
      <c r="B258" s="182"/>
      <c r="C258" s="182"/>
      <c r="D258" s="182"/>
    </row>
    <row r="259" spans="1:4" ht="15.75">
      <c r="A259" s="171"/>
      <c r="B259" s="182"/>
      <c r="C259" s="182"/>
      <c r="D259" s="182"/>
    </row>
    <row r="260" spans="1:4" ht="15.75">
      <c r="A260" s="171"/>
      <c r="B260" s="182"/>
      <c r="C260" s="182"/>
      <c r="D260" s="182"/>
    </row>
    <row r="261" spans="1:4" ht="15.75">
      <c r="A261" s="171"/>
      <c r="B261" s="182"/>
      <c r="C261" s="182"/>
      <c r="D261" s="182"/>
    </row>
    <row r="262" spans="1:4" ht="15.75">
      <c r="A262" s="171"/>
      <c r="B262" s="182"/>
      <c r="C262" s="182"/>
      <c r="D262" s="182"/>
    </row>
    <row r="263" spans="1:4" ht="15.75">
      <c r="A263" s="171"/>
    </row>
    <row r="264" spans="1:4" ht="15.75">
      <c r="A264" s="171"/>
    </row>
    <row r="265" spans="1:4" ht="15.75">
      <c r="A265" s="171"/>
    </row>
    <row r="266" spans="1:4" ht="15.75">
      <c r="A266" s="171"/>
    </row>
    <row r="267" spans="1:4" ht="15.75">
      <c r="A267" s="171"/>
    </row>
    <row r="268" spans="1:4" ht="15.75">
      <c r="A268" s="171"/>
    </row>
    <row r="269" spans="1:4" ht="15.75">
      <c r="A269" s="171"/>
    </row>
    <row r="270" spans="1:4" ht="15.75">
      <c r="A270" s="171"/>
    </row>
    <row r="271" spans="1:4" ht="15.75">
      <c r="A271" s="171"/>
    </row>
    <row r="272" spans="1:4"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row r="640" spans="1:1" ht="15.75">
      <c r="A640" s="171"/>
    </row>
    <row r="641" spans="1:1" ht="15.75">
      <c r="A641" s="171"/>
    </row>
    <row r="642" spans="1:1" ht="15.75">
      <c r="A642" s="171"/>
    </row>
    <row r="643" spans="1:1" ht="15.75">
      <c r="A643" s="171"/>
    </row>
    <row r="644" spans="1:1" ht="15.75">
      <c r="A644" s="171"/>
    </row>
    <row r="645" spans="1:1" ht="15.75">
      <c r="A645" s="171"/>
    </row>
    <row r="646" spans="1:1" ht="15.75">
      <c r="A646" s="171"/>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R10" sqref="R10"/>
    </sheetView>
  </sheetViews>
  <sheetFormatPr defaultColWidth="9.140625" defaultRowHeight="15"/>
  <cols>
    <col min="1" max="1" width="9.140625" style="864" customWidth="1"/>
    <col min="2" max="2" width="10.28515625" style="864" bestFit="1" customWidth="1"/>
    <col min="3" max="3" width="12.140625" style="864" bestFit="1" customWidth="1"/>
    <col min="4" max="6" width="10.28515625" style="864" bestFit="1" customWidth="1"/>
    <col min="7" max="7" width="7.28515625" style="864" bestFit="1" customWidth="1"/>
    <col min="8" max="8" width="6.140625" style="864" customWidth="1"/>
    <col min="9" max="9" width="10" style="864" customWidth="1"/>
    <col min="10" max="10" width="15.85546875" style="864" bestFit="1" customWidth="1"/>
    <col min="11" max="11" width="8.7109375" style="864" bestFit="1" customWidth="1"/>
    <col min="12" max="12" width="7.85546875" style="864" bestFit="1" customWidth="1"/>
    <col min="13" max="13" width="5.85546875" style="864" bestFit="1" customWidth="1"/>
    <col min="14" max="14" width="10.28515625" style="864" bestFit="1" customWidth="1"/>
    <col min="15" max="15" width="7.28515625" style="864" bestFit="1" customWidth="1"/>
    <col min="16" max="16" width="4.7109375" style="864" customWidth="1"/>
    <col min="17" max="256" width="9.140625" style="864"/>
    <col min="257" max="257" width="9.140625" style="864" customWidth="1"/>
    <col min="258" max="258" width="10.28515625" style="864" bestFit="1" customWidth="1"/>
    <col min="259" max="259" width="12.140625" style="864" bestFit="1" customWidth="1"/>
    <col min="260" max="262" width="10.28515625" style="864" bestFit="1" customWidth="1"/>
    <col min="263" max="263" width="7.28515625" style="864" bestFit="1" customWidth="1"/>
    <col min="264" max="264" width="6.140625" style="864" customWidth="1"/>
    <col min="265" max="265" width="10" style="864" customWidth="1"/>
    <col min="266" max="266" width="15.85546875" style="864" bestFit="1" customWidth="1"/>
    <col min="267" max="267" width="8.7109375" style="864" bestFit="1" customWidth="1"/>
    <col min="268" max="268" width="7.85546875" style="864" bestFit="1" customWidth="1"/>
    <col min="269" max="269" width="5.85546875" style="864" bestFit="1" customWidth="1"/>
    <col min="270" max="270" width="10.28515625" style="864" bestFit="1" customWidth="1"/>
    <col min="271" max="271" width="7.28515625" style="864" bestFit="1" customWidth="1"/>
    <col min="272" max="272" width="4.7109375" style="864" customWidth="1"/>
    <col min="273" max="512" width="9.140625" style="864"/>
    <col min="513" max="513" width="9.140625" style="864" customWidth="1"/>
    <col min="514" max="514" width="10.28515625" style="864" bestFit="1" customWidth="1"/>
    <col min="515" max="515" width="12.140625" style="864" bestFit="1" customWidth="1"/>
    <col min="516" max="518" width="10.28515625" style="864" bestFit="1" customWidth="1"/>
    <col min="519" max="519" width="7.28515625" style="864" bestFit="1" customWidth="1"/>
    <col min="520" max="520" width="6.140625" style="864" customWidth="1"/>
    <col min="521" max="521" width="10" style="864" customWidth="1"/>
    <col min="522" max="522" width="15.85546875" style="864" bestFit="1" customWidth="1"/>
    <col min="523" max="523" width="8.7109375" style="864" bestFit="1" customWidth="1"/>
    <col min="524" max="524" width="7.85546875" style="864" bestFit="1" customWidth="1"/>
    <col min="525" max="525" width="5.85546875" style="864" bestFit="1" customWidth="1"/>
    <col min="526" max="526" width="10.28515625" style="864" bestFit="1" customWidth="1"/>
    <col min="527" max="527" width="7.28515625" style="864" bestFit="1" customWidth="1"/>
    <col min="528" max="528" width="4.7109375" style="864" customWidth="1"/>
    <col min="529" max="768" width="9.140625" style="864"/>
    <col min="769" max="769" width="9.140625" style="864" customWidth="1"/>
    <col min="770" max="770" width="10.28515625" style="864" bestFit="1" customWidth="1"/>
    <col min="771" max="771" width="12.140625" style="864" bestFit="1" customWidth="1"/>
    <col min="772" max="774" width="10.28515625" style="864" bestFit="1" customWidth="1"/>
    <col min="775" max="775" width="7.28515625" style="864" bestFit="1" customWidth="1"/>
    <col min="776" max="776" width="6.140625" style="864" customWidth="1"/>
    <col min="777" max="777" width="10" style="864" customWidth="1"/>
    <col min="778" max="778" width="15.85546875" style="864" bestFit="1" customWidth="1"/>
    <col min="779" max="779" width="8.7109375" style="864" bestFit="1" customWidth="1"/>
    <col min="780" max="780" width="7.85546875" style="864" bestFit="1" customWidth="1"/>
    <col min="781" max="781" width="5.85546875" style="864" bestFit="1" customWidth="1"/>
    <col min="782" max="782" width="10.28515625" style="864" bestFit="1" customWidth="1"/>
    <col min="783" max="783" width="7.28515625" style="864" bestFit="1" customWidth="1"/>
    <col min="784" max="784" width="4.7109375" style="864" customWidth="1"/>
    <col min="785" max="1024" width="9.140625" style="864"/>
    <col min="1025" max="1025" width="9.140625" style="864" customWidth="1"/>
    <col min="1026" max="1026" width="10.28515625" style="864" bestFit="1" customWidth="1"/>
    <col min="1027" max="1027" width="12.140625" style="864" bestFit="1" customWidth="1"/>
    <col min="1028" max="1030" width="10.28515625" style="864" bestFit="1" customWidth="1"/>
    <col min="1031" max="1031" width="7.28515625" style="864" bestFit="1" customWidth="1"/>
    <col min="1032" max="1032" width="6.140625" style="864" customWidth="1"/>
    <col min="1033" max="1033" width="10" style="864" customWidth="1"/>
    <col min="1034" max="1034" width="15.85546875" style="864" bestFit="1" customWidth="1"/>
    <col min="1035" max="1035" width="8.7109375" style="864" bestFit="1" customWidth="1"/>
    <col min="1036" max="1036" width="7.85546875" style="864" bestFit="1" customWidth="1"/>
    <col min="1037" max="1037" width="5.85546875" style="864" bestFit="1" customWidth="1"/>
    <col min="1038" max="1038" width="10.28515625" style="864" bestFit="1" customWidth="1"/>
    <col min="1039" max="1039" width="7.28515625" style="864" bestFit="1" customWidth="1"/>
    <col min="1040" max="1040" width="4.7109375" style="864" customWidth="1"/>
    <col min="1041" max="1280" width="9.140625" style="864"/>
    <col min="1281" max="1281" width="9.140625" style="864" customWidth="1"/>
    <col min="1282" max="1282" width="10.28515625" style="864" bestFit="1" customWidth="1"/>
    <col min="1283" max="1283" width="12.140625" style="864" bestFit="1" customWidth="1"/>
    <col min="1284" max="1286" width="10.28515625" style="864" bestFit="1" customWidth="1"/>
    <col min="1287" max="1287" width="7.28515625" style="864" bestFit="1" customWidth="1"/>
    <col min="1288" max="1288" width="6.140625" style="864" customWidth="1"/>
    <col min="1289" max="1289" width="10" style="864" customWidth="1"/>
    <col min="1290" max="1290" width="15.85546875" style="864" bestFit="1" customWidth="1"/>
    <col min="1291" max="1291" width="8.7109375" style="864" bestFit="1" customWidth="1"/>
    <col min="1292" max="1292" width="7.85546875" style="864" bestFit="1" customWidth="1"/>
    <col min="1293" max="1293" width="5.85546875" style="864" bestFit="1" customWidth="1"/>
    <col min="1294" max="1294" width="10.28515625" style="864" bestFit="1" customWidth="1"/>
    <col min="1295" max="1295" width="7.28515625" style="864" bestFit="1" customWidth="1"/>
    <col min="1296" max="1296" width="4.7109375" style="864" customWidth="1"/>
    <col min="1297" max="1536" width="9.140625" style="864"/>
    <col min="1537" max="1537" width="9.140625" style="864" customWidth="1"/>
    <col min="1538" max="1538" width="10.28515625" style="864" bestFit="1" customWidth="1"/>
    <col min="1539" max="1539" width="12.140625" style="864" bestFit="1" customWidth="1"/>
    <col min="1540" max="1542" width="10.28515625" style="864" bestFit="1" customWidth="1"/>
    <col min="1543" max="1543" width="7.28515625" style="864" bestFit="1" customWidth="1"/>
    <col min="1544" max="1544" width="6.140625" style="864" customWidth="1"/>
    <col min="1545" max="1545" width="10" style="864" customWidth="1"/>
    <col min="1546" max="1546" width="15.85546875" style="864" bestFit="1" customWidth="1"/>
    <col min="1547" max="1547" width="8.7109375" style="864" bestFit="1" customWidth="1"/>
    <col min="1548" max="1548" width="7.85546875" style="864" bestFit="1" customWidth="1"/>
    <col min="1549" max="1549" width="5.85546875" style="864" bestFit="1" customWidth="1"/>
    <col min="1550" max="1550" width="10.28515625" style="864" bestFit="1" customWidth="1"/>
    <col min="1551" max="1551" width="7.28515625" style="864" bestFit="1" customWidth="1"/>
    <col min="1552" max="1552" width="4.7109375" style="864" customWidth="1"/>
    <col min="1553" max="1792" width="9.140625" style="864"/>
    <col min="1793" max="1793" width="9.140625" style="864" customWidth="1"/>
    <col min="1794" max="1794" width="10.28515625" style="864" bestFit="1" customWidth="1"/>
    <col min="1795" max="1795" width="12.140625" style="864" bestFit="1" customWidth="1"/>
    <col min="1796" max="1798" width="10.28515625" style="864" bestFit="1" customWidth="1"/>
    <col min="1799" max="1799" width="7.28515625" style="864" bestFit="1" customWidth="1"/>
    <col min="1800" max="1800" width="6.140625" style="864" customWidth="1"/>
    <col min="1801" max="1801" width="10" style="864" customWidth="1"/>
    <col min="1802" max="1802" width="15.85546875" style="864" bestFit="1" customWidth="1"/>
    <col min="1803" max="1803" width="8.7109375" style="864" bestFit="1" customWidth="1"/>
    <col min="1804" max="1804" width="7.85546875" style="864" bestFit="1" customWidth="1"/>
    <col min="1805" max="1805" width="5.85546875" style="864" bestFit="1" customWidth="1"/>
    <col min="1806" max="1806" width="10.28515625" style="864" bestFit="1" customWidth="1"/>
    <col min="1807" max="1807" width="7.28515625" style="864" bestFit="1" customWidth="1"/>
    <col min="1808" max="1808" width="4.7109375" style="864" customWidth="1"/>
    <col min="1809" max="2048" width="9.140625" style="864"/>
    <col min="2049" max="2049" width="9.140625" style="864" customWidth="1"/>
    <col min="2050" max="2050" width="10.28515625" style="864" bestFit="1" customWidth="1"/>
    <col min="2051" max="2051" width="12.140625" style="864" bestFit="1" customWidth="1"/>
    <col min="2052" max="2054" width="10.28515625" style="864" bestFit="1" customWidth="1"/>
    <col min="2055" max="2055" width="7.28515625" style="864" bestFit="1" customWidth="1"/>
    <col min="2056" max="2056" width="6.140625" style="864" customWidth="1"/>
    <col min="2057" max="2057" width="10" style="864" customWidth="1"/>
    <col min="2058" max="2058" width="15.85546875" style="864" bestFit="1" customWidth="1"/>
    <col min="2059" max="2059" width="8.7109375" style="864" bestFit="1" customWidth="1"/>
    <col min="2060" max="2060" width="7.85546875" style="864" bestFit="1" customWidth="1"/>
    <col min="2061" max="2061" width="5.85546875" style="864" bestFit="1" customWidth="1"/>
    <col min="2062" max="2062" width="10.28515625" style="864" bestFit="1" customWidth="1"/>
    <col min="2063" max="2063" width="7.28515625" style="864" bestFit="1" customWidth="1"/>
    <col min="2064" max="2064" width="4.7109375" style="864" customWidth="1"/>
    <col min="2065" max="2304" width="9.140625" style="864"/>
    <col min="2305" max="2305" width="9.140625" style="864" customWidth="1"/>
    <col min="2306" max="2306" width="10.28515625" style="864" bestFit="1" customWidth="1"/>
    <col min="2307" max="2307" width="12.140625" style="864" bestFit="1" customWidth="1"/>
    <col min="2308" max="2310" width="10.28515625" style="864" bestFit="1" customWidth="1"/>
    <col min="2311" max="2311" width="7.28515625" style="864" bestFit="1" customWidth="1"/>
    <col min="2312" max="2312" width="6.140625" style="864" customWidth="1"/>
    <col min="2313" max="2313" width="10" style="864" customWidth="1"/>
    <col min="2314" max="2314" width="15.85546875" style="864" bestFit="1" customWidth="1"/>
    <col min="2315" max="2315" width="8.7109375" style="864" bestFit="1" customWidth="1"/>
    <col min="2316" max="2316" width="7.85546875" style="864" bestFit="1" customWidth="1"/>
    <col min="2317" max="2317" width="5.85546875" style="864" bestFit="1" customWidth="1"/>
    <col min="2318" max="2318" width="10.28515625" style="864" bestFit="1" customWidth="1"/>
    <col min="2319" max="2319" width="7.28515625" style="864" bestFit="1" customWidth="1"/>
    <col min="2320" max="2320" width="4.7109375" style="864" customWidth="1"/>
    <col min="2321" max="2560" width="9.140625" style="864"/>
    <col min="2561" max="2561" width="9.140625" style="864" customWidth="1"/>
    <col min="2562" max="2562" width="10.28515625" style="864" bestFit="1" customWidth="1"/>
    <col min="2563" max="2563" width="12.140625" style="864" bestFit="1" customWidth="1"/>
    <col min="2564" max="2566" width="10.28515625" style="864" bestFit="1" customWidth="1"/>
    <col min="2567" max="2567" width="7.28515625" style="864" bestFit="1" customWidth="1"/>
    <col min="2568" max="2568" width="6.140625" style="864" customWidth="1"/>
    <col min="2569" max="2569" width="10" style="864" customWidth="1"/>
    <col min="2570" max="2570" width="15.85546875" style="864" bestFit="1" customWidth="1"/>
    <col min="2571" max="2571" width="8.7109375" style="864" bestFit="1" customWidth="1"/>
    <col min="2572" max="2572" width="7.85546875" style="864" bestFit="1" customWidth="1"/>
    <col min="2573" max="2573" width="5.85546875" style="864" bestFit="1" customWidth="1"/>
    <col min="2574" max="2574" width="10.28515625" style="864" bestFit="1" customWidth="1"/>
    <col min="2575" max="2575" width="7.28515625" style="864" bestFit="1" customWidth="1"/>
    <col min="2576" max="2576" width="4.7109375" style="864" customWidth="1"/>
    <col min="2577" max="2816" width="9.140625" style="864"/>
    <col min="2817" max="2817" width="9.140625" style="864" customWidth="1"/>
    <col min="2818" max="2818" width="10.28515625" style="864" bestFit="1" customWidth="1"/>
    <col min="2819" max="2819" width="12.140625" style="864" bestFit="1" customWidth="1"/>
    <col min="2820" max="2822" width="10.28515625" style="864" bestFit="1" customWidth="1"/>
    <col min="2823" max="2823" width="7.28515625" style="864" bestFit="1" customWidth="1"/>
    <col min="2824" max="2824" width="6.140625" style="864" customWidth="1"/>
    <col min="2825" max="2825" width="10" style="864" customWidth="1"/>
    <col min="2826" max="2826" width="15.85546875" style="864" bestFit="1" customWidth="1"/>
    <col min="2827" max="2827" width="8.7109375" style="864" bestFit="1" customWidth="1"/>
    <col min="2828" max="2828" width="7.85546875" style="864" bestFit="1" customWidth="1"/>
    <col min="2829" max="2829" width="5.85546875" style="864" bestFit="1" customWidth="1"/>
    <col min="2830" max="2830" width="10.28515625" style="864" bestFit="1" customWidth="1"/>
    <col min="2831" max="2831" width="7.28515625" style="864" bestFit="1" customWidth="1"/>
    <col min="2832" max="2832" width="4.7109375" style="864" customWidth="1"/>
    <col min="2833" max="3072" width="9.140625" style="864"/>
    <col min="3073" max="3073" width="9.140625" style="864" customWidth="1"/>
    <col min="3074" max="3074" width="10.28515625" style="864" bestFit="1" customWidth="1"/>
    <col min="3075" max="3075" width="12.140625" style="864" bestFit="1" customWidth="1"/>
    <col min="3076" max="3078" width="10.28515625" style="864" bestFit="1" customWidth="1"/>
    <col min="3079" max="3079" width="7.28515625" style="864" bestFit="1" customWidth="1"/>
    <col min="3080" max="3080" width="6.140625" style="864" customWidth="1"/>
    <col min="3081" max="3081" width="10" style="864" customWidth="1"/>
    <col min="3082" max="3082" width="15.85546875" style="864" bestFit="1" customWidth="1"/>
    <col min="3083" max="3083" width="8.7109375" style="864" bestFit="1" customWidth="1"/>
    <col min="3084" max="3084" width="7.85546875" style="864" bestFit="1" customWidth="1"/>
    <col min="3085" max="3085" width="5.85546875" style="864" bestFit="1" customWidth="1"/>
    <col min="3086" max="3086" width="10.28515625" style="864" bestFit="1" customWidth="1"/>
    <col min="3087" max="3087" width="7.28515625" style="864" bestFit="1" customWidth="1"/>
    <col min="3088" max="3088" width="4.7109375" style="864" customWidth="1"/>
    <col min="3089" max="3328" width="9.140625" style="864"/>
    <col min="3329" max="3329" width="9.140625" style="864" customWidth="1"/>
    <col min="3330" max="3330" width="10.28515625" style="864" bestFit="1" customWidth="1"/>
    <col min="3331" max="3331" width="12.140625" style="864" bestFit="1" customWidth="1"/>
    <col min="3332" max="3334" width="10.28515625" style="864" bestFit="1" customWidth="1"/>
    <col min="3335" max="3335" width="7.28515625" style="864" bestFit="1" customWidth="1"/>
    <col min="3336" max="3336" width="6.140625" style="864" customWidth="1"/>
    <col min="3337" max="3337" width="10" style="864" customWidth="1"/>
    <col min="3338" max="3338" width="15.85546875" style="864" bestFit="1" customWidth="1"/>
    <col min="3339" max="3339" width="8.7109375" style="864" bestFit="1" customWidth="1"/>
    <col min="3340" max="3340" width="7.85546875" style="864" bestFit="1" customWidth="1"/>
    <col min="3341" max="3341" width="5.85546875" style="864" bestFit="1" customWidth="1"/>
    <col min="3342" max="3342" width="10.28515625" style="864" bestFit="1" customWidth="1"/>
    <col min="3343" max="3343" width="7.28515625" style="864" bestFit="1" customWidth="1"/>
    <col min="3344" max="3344" width="4.7109375" style="864" customWidth="1"/>
    <col min="3345" max="3584" width="9.140625" style="864"/>
    <col min="3585" max="3585" width="9.140625" style="864" customWidth="1"/>
    <col min="3586" max="3586" width="10.28515625" style="864" bestFit="1" customWidth="1"/>
    <col min="3587" max="3587" width="12.140625" style="864" bestFit="1" customWidth="1"/>
    <col min="3588" max="3590" width="10.28515625" style="864" bestFit="1" customWidth="1"/>
    <col min="3591" max="3591" width="7.28515625" style="864" bestFit="1" customWidth="1"/>
    <col min="3592" max="3592" width="6.140625" style="864" customWidth="1"/>
    <col min="3593" max="3593" width="10" style="864" customWidth="1"/>
    <col min="3594" max="3594" width="15.85546875" style="864" bestFit="1" customWidth="1"/>
    <col min="3595" max="3595" width="8.7109375" style="864" bestFit="1" customWidth="1"/>
    <col min="3596" max="3596" width="7.85546875" style="864" bestFit="1" customWidth="1"/>
    <col min="3597" max="3597" width="5.85546875" style="864" bestFit="1" customWidth="1"/>
    <col min="3598" max="3598" width="10.28515625" style="864" bestFit="1" customWidth="1"/>
    <col min="3599" max="3599" width="7.28515625" style="864" bestFit="1" customWidth="1"/>
    <col min="3600" max="3600" width="4.7109375" style="864" customWidth="1"/>
    <col min="3601" max="3840" width="9.140625" style="864"/>
    <col min="3841" max="3841" width="9.140625" style="864" customWidth="1"/>
    <col min="3842" max="3842" width="10.28515625" style="864" bestFit="1" customWidth="1"/>
    <col min="3843" max="3843" width="12.140625" style="864" bestFit="1" customWidth="1"/>
    <col min="3844" max="3846" width="10.28515625" style="864" bestFit="1" customWidth="1"/>
    <col min="3847" max="3847" width="7.28515625" style="864" bestFit="1" customWidth="1"/>
    <col min="3848" max="3848" width="6.140625" style="864" customWidth="1"/>
    <col min="3849" max="3849" width="10" style="864" customWidth="1"/>
    <col min="3850" max="3850" width="15.85546875" style="864" bestFit="1" customWidth="1"/>
    <col min="3851" max="3851" width="8.7109375" style="864" bestFit="1" customWidth="1"/>
    <col min="3852" max="3852" width="7.85546875" style="864" bestFit="1" customWidth="1"/>
    <col min="3853" max="3853" width="5.85546875" style="864" bestFit="1" customWidth="1"/>
    <col min="3854" max="3854" width="10.28515625" style="864" bestFit="1" customWidth="1"/>
    <col min="3855" max="3855" width="7.28515625" style="864" bestFit="1" customWidth="1"/>
    <col min="3856" max="3856" width="4.7109375" style="864" customWidth="1"/>
    <col min="3857" max="4096" width="9.140625" style="864"/>
    <col min="4097" max="4097" width="9.140625" style="864" customWidth="1"/>
    <col min="4098" max="4098" width="10.28515625" style="864" bestFit="1" customWidth="1"/>
    <col min="4099" max="4099" width="12.140625" style="864" bestFit="1" customWidth="1"/>
    <col min="4100" max="4102" width="10.28515625" style="864" bestFit="1" customWidth="1"/>
    <col min="4103" max="4103" width="7.28515625" style="864" bestFit="1" customWidth="1"/>
    <col min="4104" max="4104" width="6.140625" style="864" customWidth="1"/>
    <col min="4105" max="4105" width="10" style="864" customWidth="1"/>
    <col min="4106" max="4106" width="15.85546875" style="864" bestFit="1" customWidth="1"/>
    <col min="4107" max="4107" width="8.7109375" style="864" bestFit="1" customWidth="1"/>
    <col min="4108" max="4108" width="7.85546875" style="864" bestFit="1" customWidth="1"/>
    <col min="4109" max="4109" width="5.85546875" style="864" bestFit="1" customWidth="1"/>
    <col min="4110" max="4110" width="10.28515625" style="864" bestFit="1" customWidth="1"/>
    <col min="4111" max="4111" width="7.28515625" style="864" bestFit="1" customWidth="1"/>
    <col min="4112" max="4112" width="4.7109375" style="864" customWidth="1"/>
    <col min="4113" max="4352" width="9.140625" style="864"/>
    <col min="4353" max="4353" width="9.140625" style="864" customWidth="1"/>
    <col min="4354" max="4354" width="10.28515625" style="864" bestFit="1" customWidth="1"/>
    <col min="4355" max="4355" width="12.140625" style="864" bestFit="1" customWidth="1"/>
    <col min="4356" max="4358" width="10.28515625" style="864" bestFit="1" customWidth="1"/>
    <col min="4359" max="4359" width="7.28515625" style="864" bestFit="1" customWidth="1"/>
    <col min="4360" max="4360" width="6.140625" style="864" customWidth="1"/>
    <col min="4361" max="4361" width="10" style="864" customWidth="1"/>
    <col min="4362" max="4362" width="15.85546875" style="864" bestFit="1" customWidth="1"/>
    <col min="4363" max="4363" width="8.7109375" style="864" bestFit="1" customWidth="1"/>
    <col min="4364" max="4364" width="7.85546875" style="864" bestFit="1" customWidth="1"/>
    <col min="4365" max="4365" width="5.85546875" style="864" bestFit="1" customWidth="1"/>
    <col min="4366" max="4366" width="10.28515625" style="864" bestFit="1" customWidth="1"/>
    <col min="4367" max="4367" width="7.28515625" style="864" bestFit="1" customWidth="1"/>
    <col min="4368" max="4368" width="4.7109375" style="864" customWidth="1"/>
    <col min="4369" max="4608" width="9.140625" style="864"/>
    <col min="4609" max="4609" width="9.140625" style="864" customWidth="1"/>
    <col min="4610" max="4610" width="10.28515625" style="864" bestFit="1" customWidth="1"/>
    <col min="4611" max="4611" width="12.140625" style="864" bestFit="1" customWidth="1"/>
    <col min="4612" max="4614" width="10.28515625" style="864" bestFit="1" customWidth="1"/>
    <col min="4615" max="4615" width="7.28515625" style="864" bestFit="1" customWidth="1"/>
    <col min="4616" max="4616" width="6.140625" style="864" customWidth="1"/>
    <col min="4617" max="4617" width="10" style="864" customWidth="1"/>
    <col min="4618" max="4618" width="15.85546875" style="864" bestFit="1" customWidth="1"/>
    <col min="4619" max="4619" width="8.7109375" style="864" bestFit="1" customWidth="1"/>
    <col min="4620" max="4620" width="7.85546875" style="864" bestFit="1" customWidth="1"/>
    <col min="4621" max="4621" width="5.85546875" style="864" bestFit="1" customWidth="1"/>
    <col min="4622" max="4622" width="10.28515625" style="864" bestFit="1" customWidth="1"/>
    <col min="4623" max="4623" width="7.28515625" style="864" bestFit="1" customWidth="1"/>
    <col min="4624" max="4624" width="4.7109375" style="864" customWidth="1"/>
    <col min="4625" max="4864" width="9.140625" style="864"/>
    <col min="4865" max="4865" width="9.140625" style="864" customWidth="1"/>
    <col min="4866" max="4866" width="10.28515625" style="864" bestFit="1" customWidth="1"/>
    <col min="4867" max="4867" width="12.140625" style="864" bestFit="1" customWidth="1"/>
    <col min="4868" max="4870" width="10.28515625" style="864" bestFit="1" customWidth="1"/>
    <col min="4871" max="4871" width="7.28515625" style="864" bestFit="1" customWidth="1"/>
    <col min="4872" max="4872" width="6.140625" style="864" customWidth="1"/>
    <col min="4873" max="4873" width="10" style="864" customWidth="1"/>
    <col min="4874" max="4874" width="15.85546875" style="864" bestFit="1" customWidth="1"/>
    <col min="4875" max="4875" width="8.7109375" style="864" bestFit="1" customWidth="1"/>
    <col min="4876" max="4876" width="7.85546875" style="864" bestFit="1" customWidth="1"/>
    <col min="4877" max="4877" width="5.85546875" style="864" bestFit="1" customWidth="1"/>
    <col min="4878" max="4878" width="10.28515625" style="864" bestFit="1" customWidth="1"/>
    <col min="4879" max="4879" width="7.28515625" style="864" bestFit="1" customWidth="1"/>
    <col min="4880" max="4880" width="4.7109375" style="864" customWidth="1"/>
    <col min="4881" max="5120" width="9.140625" style="864"/>
    <col min="5121" max="5121" width="9.140625" style="864" customWidth="1"/>
    <col min="5122" max="5122" width="10.28515625" style="864" bestFit="1" customWidth="1"/>
    <col min="5123" max="5123" width="12.140625" style="864" bestFit="1" customWidth="1"/>
    <col min="5124" max="5126" width="10.28515625" style="864" bestFit="1" customWidth="1"/>
    <col min="5127" max="5127" width="7.28515625" style="864" bestFit="1" customWidth="1"/>
    <col min="5128" max="5128" width="6.140625" style="864" customWidth="1"/>
    <col min="5129" max="5129" width="10" style="864" customWidth="1"/>
    <col min="5130" max="5130" width="15.85546875" style="864" bestFit="1" customWidth="1"/>
    <col min="5131" max="5131" width="8.7109375" style="864" bestFit="1" customWidth="1"/>
    <col min="5132" max="5132" width="7.85546875" style="864" bestFit="1" customWidth="1"/>
    <col min="5133" max="5133" width="5.85546875" style="864" bestFit="1" customWidth="1"/>
    <col min="5134" max="5134" width="10.28515625" style="864" bestFit="1" customWidth="1"/>
    <col min="5135" max="5135" width="7.28515625" style="864" bestFit="1" customWidth="1"/>
    <col min="5136" max="5136" width="4.7109375" style="864" customWidth="1"/>
    <col min="5137" max="5376" width="9.140625" style="864"/>
    <col min="5377" max="5377" width="9.140625" style="864" customWidth="1"/>
    <col min="5378" max="5378" width="10.28515625" style="864" bestFit="1" customWidth="1"/>
    <col min="5379" max="5379" width="12.140625" style="864" bestFit="1" customWidth="1"/>
    <col min="5380" max="5382" width="10.28515625" style="864" bestFit="1" customWidth="1"/>
    <col min="5383" max="5383" width="7.28515625" style="864" bestFit="1" customWidth="1"/>
    <col min="5384" max="5384" width="6.140625" style="864" customWidth="1"/>
    <col min="5385" max="5385" width="10" style="864" customWidth="1"/>
    <col min="5386" max="5386" width="15.85546875" style="864" bestFit="1" customWidth="1"/>
    <col min="5387" max="5387" width="8.7109375" style="864" bestFit="1" customWidth="1"/>
    <col min="5388" max="5388" width="7.85546875" style="864" bestFit="1" customWidth="1"/>
    <col min="5389" max="5389" width="5.85546875" style="864" bestFit="1" customWidth="1"/>
    <col min="5390" max="5390" width="10.28515625" style="864" bestFit="1" customWidth="1"/>
    <col min="5391" max="5391" width="7.28515625" style="864" bestFit="1" customWidth="1"/>
    <col min="5392" max="5392" width="4.7109375" style="864" customWidth="1"/>
    <col min="5393" max="5632" width="9.140625" style="864"/>
    <col min="5633" max="5633" width="9.140625" style="864" customWidth="1"/>
    <col min="5634" max="5634" width="10.28515625" style="864" bestFit="1" customWidth="1"/>
    <col min="5635" max="5635" width="12.140625" style="864" bestFit="1" customWidth="1"/>
    <col min="5636" max="5638" width="10.28515625" style="864" bestFit="1" customWidth="1"/>
    <col min="5639" max="5639" width="7.28515625" style="864" bestFit="1" customWidth="1"/>
    <col min="5640" max="5640" width="6.140625" style="864" customWidth="1"/>
    <col min="5641" max="5641" width="10" style="864" customWidth="1"/>
    <col min="5642" max="5642" width="15.85546875" style="864" bestFit="1" customWidth="1"/>
    <col min="5643" max="5643" width="8.7109375" style="864" bestFit="1" customWidth="1"/>
    <col min="5644" max="5644" width="7.85546875" style="864" bestFit="1" customWidth="1"/>
    <col min="5645" max="5645" width="5.85546875" style="864" bestFit="1" customWidth="1"/>
    <col min="5646" max="5646" width="10.28515625" style="864" bestFit="1" customWidth="1"/>
    <col min="5647" max="5647" width="7.28515625" style="864" bestFit="1" customWidth="1"/>
    <col min="5648" max="5648" width="4.7109375" style="864" customWidth="1"/>
    <col min="5649" max="5888" width="9.140625" style="864"/>
    <col min="5889" max="5889" width="9.140625" style="864" customWidth="1"/>
    <col min="5890" max="5890" width="10.28515625" style="864" bestFit="1" customWidth="1"/>
    <col min="5891" max="5891" width="12.140625" style="864" bestFit="1" customWidth="1"/>
    <col min="5892" max="5894" width="10.28515625" style="864" bestFit="1" customWidth="1"/>
    <col min="5895" max="5895" width="7.28515625" style="864" bestFit="1" customWidth="1"/>
    <col min="5896" max="5896" width="6.140625" style="864" customWidth="1"/>
    <col min="5897" max="5897" width="10" style="864" customWidth="1"/>
    <col min="5898" max="5898" width="15.85546875" style="864" bestFit="1" customWidth="1"/>
    <col min="5899" max="5899" width="8.7109375" style="864" bestFit="1" customWidth="1"/>
    <col min="5900" max="5900" width="7.85546875" style="864" bestFit="1" customWidth="1"/>
    <col min="5901" max="5901" width="5.85546875" style="864" bestFit="1" customWidth="1"/>
    <col min="5902" max="5902" width="10.28515625" style="864" bestFit="1" customWidth="1"/>
    <col min="5903" max="5903" width="7.28515625" style="864" bestFit="1" customWidth="1"/>
    <col min="5904" max="5904" width="4.7109375" style="864" customWidth="1"/>
    <col min="5905" max="6144" width="9.140625" style="864"/>
    <col min="6145" max="6145" width="9.140625" style="864" customWidth="1"/>
    <col min="6146" max="6146" width="10.28515625" style="864" bestFit="1" customWidth="1"/>
    <col min="6147" max="6147" width="12.140625" style="864" bestFit="1" customWidth="1"/>
    <col min="6148" max="6150" width="10.28515625" style="864" bestFit="1" customWidth="1"/>
    <col min="6151" max="6151" width="7.28515625" style="864" bestFit="1" customWidth="1"/>
    <col min="6152" max="6152" width="6.140625" style="864" customWidth="1"/>
    <col min="6153" max="6153" width="10" style="864" customWidth="1"/>
    <col min="6154" max="6154" width="15.85546875" style="864" bestFit="1" customWidth="1"/>
    <col min="6155" max="6155" width="8.7109375" style="864" bestFit="1" customWidth="1"/>
    <col min="6156" max="6156" width="7.85546875" style="864" bestFit="1" customWidth="1"/>
    <col min="6157" max="6157" width="5.85546875" style="864" bestFit="1" customWidth="1"/>
    <col min="6158" max="6158" width="10.28515625" style="864" bestFit="1" customWidth="1"/>
    <col min="6159" max="6159" width="7.28515625" style="864" bestFit="1" customWidth="1"/>
    <col min="6160" max="6160" width="4.7109375" style="864" customWidth="1"/>
    <col min="6161" max="6400" width="9.140625" style="864"/>
    <col min="6401" max="6401" width="9.140625" style="864" customWidth="1"/>
    <col min="6402" max="6402" width="10.28515625" style="864" bestFit="1" customWidth="1"/>
    <col min="6403" max="6403" width="12.140625" style="864" bestFit="1" customWidth="1"/>
    <col min="6404" max="6406" width="10.28515625" style="864" bestFit="1" customWidth="1"/>
    <col min="6407" max="6407" width="7.28515625" style="864" bestFit="1" customWidth="1"/>
    <col min="6408" max="6408" width="6.140625" style="864" customWidth="1"/>
    <col min="6409" max="6409" width="10" style="864" customWidth="1"/>
    <col min="6410" max="6410" width="15.85546875" style="864" bestFit="1" customWidth="1"/>
    <col min="6411" max="6411" width="8.7109375" style="864" bestFit="1" customWidth="1"/>
    <col min="6412" max="6412" width="7.85546875" style="864" bestFit="1" customWidth="1"/>
    <col min="6413" max="6413" width="5.85546875" style="864" bestFit="1" customWidth="1"/>
    <col min="6414" max="6414" width="10.28515625" style="864" bestFit="1" customWidth="1"/>
    <col min="6415" max="6415" width="7.28515625" style="864" bestFit="1" customWidth="1"/>
    <col min="6416" max="6416" width="4.7109375" style="864" customWidth="1"/>
    <col min="6417" max="6656" width="9.140625" style="864"/>
    <col min="6657" max="6657" width="9.140625" style="864" customWidth="1"/>
    <col min="6658" max="6658" width="10.28515625" style="864" bestFit="1" customWidth="1"/>
    <col min="6659" max="6659" width="12.140625" style="864" bestFit="1" customWidth="1"/>
    <col min="6660" max="6662" width="10.28515625" style="864" bestFit="1" customWidth="1"/>
    <col min="6663" max="6663" width="7.28515625" style="864" bestFit="1" customWidth="1"/>
    <col min="6664" max="6664" width="6.140625" style="864" customWidth="1"/>
    <col min="6665" max="6665" width="10" style="864" customWidth="1"/>
    <col min="6666" max="6666" width="15.85546875" style="864" bestFit="1" customWidth="1"/>
    <col min="6667" max="6667" width="8.7109375" style="864" bestFit="1" customWidth="1"/>
    <col min="6668" max="6668" width="7.85546875" style="864" bestFit="1" customWidth="1"/>
    <col min="6669" max="6669" width="5.85546875" style="864" bestFit="1" customWidth="1"/>
    <col min="6670" max="6670" width="10.28515625" style="864" bestFit="1" customWidth="1"/>
    <col min="6671" max="6671" width="7.28515625" style="864" bestFit="1" customWidth="1"/>
    <col min="6672" max="6672" width="4.7109375" style="864" customWidth="1"/>
    <col min="6673" max="6912" width="9.140625" style="864"/>
    <col min="6913" max="6913" width="9.140625" style="864" customWidth="1"/>
    <col min="6914" max="6914" width="10.28515625" style="864" bestFit="1" customWidth="1"/>
    <col min="6915" max="6915" width="12.140625" style="864" bestFit="1" customWidth="1"/>
    <col min="6916" max="6918" width="10.28515625" style="864" bestFit="1" customWidth="1"/>
    <col min="6919" max="6919" width="7.28515625" style="864" bestFit="1" customWidth="1"/>
    <col min="6920" max="6920" width="6.140625" style="864" customWidth="1"/>
    <col min="6921" max="6921" width="10" style="864" customWidth="1"/>
    <col min="6922" max="6922" width="15.85546875" style="864" bestFit="1" customWidth="1"/>
    <col min="6923" max="6923" width="8.7109375" style="864" bestFit="1" customWidth="1"/>
    <col min="6924" max="6924" width="7.85546875" style="864" bestFit="1" customWidth="1"/>
    <col min="6925" max="6925" width="5.85546875" style="864" bestFit="1" customWidth="1"/>
    <col min="6926" max="6926" width="10.28515625" style="864" bestFit="1" customWidth="1"/>
    <col min="6927" max="6927" width="7.28515625" style="864" bestFit="1" customWidth="1"/>
    <col min="6928" max="6928" width="4.7109375" style="864" customWidth="1"/>
    <col min="6929" max="7168" width="9.140625" style="864"/>
    <col min="7169" max="7169" width="9.140625" style="864" customWidth="1"/>
    <col min="7170" max="7170" width="10.28515625" style="864" bestFit="1" customWidth="1"/>
    <col min="7171" max="7171" width="12.140625" style="864" bestFit="1" customWidth="1"/>
    <col min="7172" max="7174" width="10.28515625" style="864" bestFit="1" customWidth="1"/>
    <col min="7175" max="7175" width="7.28515625" style="864" bestFit="1" customWidth="1"/>
    <col min="7176" max="7176" width="6.140625" style="864" customWidth="1"/>
    <col min="7177" max="7177" width="10" style="864" customWidth="1"/>
    <col min="7178" max="7178" width="15.85546875" style="864" bestFit="1" customWidth="1"/>
    <col min="7179" max="7179" width="8.7109375" style="864" bestFit="1" customWidth="1"/>
    <col min="7180" max="7180" width="7.85546875" style="864" bestFit="1" customWidth="1"/>
    <col min="7181" max="7181" width="5.85546875" style="864" bestFit="1" customWidth="1"/>
    <col min="7182" max="7182" width="10.28515625" style="864" bestFit="1" customWidth="1"/>
    <col min="7183" max="7183" width="7.28515625" style="864" bestFit="1" customWidth="1"/>
    <col min="7184" max="7184" width="4.7109375" style="864" customWidth="1"/>
    <col min="7185" max="7424" width="9.140625" style="864"/>
    <col min="7425" max="7425" width="9.140625" style="864" customWidth="1"/>
    <col min="7426" max="7426" width="10.28515625" style="864" bestFit="1" customWidth="1"/>
    <col min="7427" max="7427" width="12.140625" style="864" bestFit="1" customWidth="1"/>
    <col min="7428" max="7430" width="10.28515625" style="864" bestFit="1" customWidth="1"/>
    <col min="7431" max="7431" width="7.28515625" style="864" bestFit="1" customWidth="1"/>
    <col min="7432" max="7432" width="6.140625" style="864" customWidth="1"/>
    <col min="7433" max="7433" width="10" style="864" customWidth="1"/>
    <col min="7434" max="7434" width="15.85546875" style="864" bestFit="1" customWidth="1"/>
    <col min="7435" max="7435" width="8.7109375" style="864" bestFit="1" customWidth="1"/>
    <col min="7436" max="7436" width="7.85546875" style="864" bestFit="1" customWidth="1"/>
    <col min="7437" max="7437" width="5.85546875" style="864" bestFit="1" customWidth="1"/>
    <col min="7438" max="7438" width="10.28515625" style="864" bestFit="1" customWidth="1"/>
    <col min="7439" max="7439" width="7.28515625" style="864" bestFit="1" customWidth="1"/>
    <col min="7440" max="7440" width="4.7109375" style="864" customWidth="1"/>
    <col min="7441" max="7680" width="9.140625" style="864"/>
    <col min="7681" max="7681" width="9.140625" style="864" customWidth="1"/>
    <col min="7682" max="7682" width="10.28515625" style="864" bestFit="1" customWidth="1"/>
    <col min="7683" max="7683" width="12.140625" style="864" bestFit="1" customWidth="1"/>
    <col min="7684" max="7686" width="10.28515625" style="864" bestFit="1" customWidth="1"/>
    <col min="7687" max="7687" width="7.28515625" style="864" bestFit="1" customWidth="1"/>
    <col min="7688" max="7688" width="6.140625" style="864" customWidth="1"/>
    <col min="7689" max="7689" width="10" style="864" customWidth="1"/>
    <col min="7690" max="7690" width="15.85546875" style="864" bestFit="1" customWidth="1"/>
    <col min="7691" max="7691" width="8.7109375" style="864" bestFit="1" customWidth="1"/>
    <col min="7692" max="7692" width="7.85546875" style="864" bestFit="1" customWidth="1"/>
    <col min="7693" max="7693" width="5.85546875" style="864" bestFit="1" customWidth="1"/>
    <col min="7694" max="7694" width="10.28515625" style="864" bestFit="1" customWidth="1"/>
    <col min="7695" max="7695" width="7.28515625" style="864" bestFit="1" customWidth="1"/>
    <col min="7696" max="7696" width="4.7109375" style="864" customWidth="1"/>
    <col min="7697" max="7936" width="9.140625" style="864"/>
    <col min="7937" max="7937" width="9.140625" style="864" customWidth="1"/>
    <col min="7938" max="7938" width="10.28515625" style="864" bestFit="1" customWidth="1"/>
    <col min="7939" max="7939" width="12.140625" style="864" bestFit="1" customWidth="1"/>
    <col min="7940" max="7942" width="10.28515625" style="864" bestFit="1" customWidth="1"/>
    <col min="7943" max="7943" width="7.28515625" style="864" bestFit="1" customWidth="1"/>
    <col min="7944" max="7944" width="6.140625" style="864" customWidth="1"/>
    <col min="7945" max="7945" width="10" style="864" customWidth="1"/>
    <col min="7946" max="7946" width="15.85546875" style="864" bestFit="1" customWidth="1"/>
    <col min="7947" max="7947" width="8.7109375" style="864" bestFit="1" customWidth="1"/>
    <col min="7948" max="7948" width="7.85546875" style="864" bestFit="1" customWidth="1"/>
    <col min="7949" max="7949" width="5.85546875" style="864" bestFit="1" customWidth="1"/>
    <col min="7950" max="7950" width="10.28515625" style="864" bestFit="1" customWidth="1"/>
    <col min="7951" max="7951" width="7.28515625" style="864" bestFit="1" customWidth="1"/>
    <col min="7952" max="7952" width="4.7109375" style="864" customWidth="1"/>
    <col min="7953" max="8192" width="9.140625" style="864"/>
    <col min="8193" max="8193" width="9.140625" style="864" customWidth="1"/>
    <col min="8194" max="8194" width="10.28515625" style="864" bestFit="1" customWidth="1"/>
    <col min="8195" max="8195" width="12.140625" style="864" bestFit="1" customWidth="1"/>
    <col min="8196" max="8198" width="10.28515625" style="864" bestFit="1" customWidth="1"/>
    <col min="8199" max="8199" width="7.28515625" style="864" bestFit="1" customWidth="1"/>
    <col min="8200" max="8200" width="6.140625" style="864" customWidth="1"/>
    <col min="8201" max="8201" width="10" style="864" customWidth="1"/>
    <col min="8202" max="8202" width="15.85546875" style="864" bestFit="1" customWidth="1"/>
    <col min="8203" max="8203" width="8.7109375" style="864" bestFit="1" customWidth="1"/>
    <col min="8204" max="8204" width="7.85546875" style="864" bestFit="1" customWidth="1"/>
    <col min="8205" max="8205" width="5.85546875" style="864" bestFit="1" customWidth="1"/>
    <col min="8206" max="8206" width="10.28515625" style="864" bestFit="1" customWidth="1"/>
    <col min="8207" max="8207" width="7.28515625" style="864" bestFit="1" customWidth="1"/>
    <col min="8208" max="8208" width="4.7109375" style="864" customWidth="1"/>
    <col min="8209" max="8448" width="9.140625" style="864"/>
    <col min="8449" max="8449" width="9.140625" style="864" customWidth="1"/>
    <col min="8450" max="8450" width="10.28515625" style="864" bestFit="1" customWidth="1"/>
    <col min="8451" max="8451" width="12.140625" style="864" bestFit="1" customWidth="1"/>
    <col min="8452" max="8454" width="10.28515625" style="864" bestFit="1" customWidth="1"/>
    <col min="8455" max="8455" width="7.28515625" style="864" bestFit="1" customWidth="1"/>
    <col min="8456" max="8456" width="6.140625" style="864" customWidth="1"/>
    <col min="8457" max="8457" width="10" style="864" customWidth="1"/>
    <col min="8458" max="8458" width="15.85546875" style="864" bestFit="1" customWidth="1"/>
    <col min="8459" max="8459" width="8.7109375" style="864" bestFit="1" customWidth="1"/>
    <col min="8460" max="8460" width="7.85546875" style="864" bestFit="1" customWidth="1"/>
    <col min="8461" max="8461" width="5.85546875" style="864" bestFit="1" customWidth="1"/>
    <col min="8462" max="8462" width="10.28515625" style="864" bestFit="1" customWidth="1"/>
    <col min="8463" max="8463" width="7.28515625" style="864" bestFit="1" customWidth="1"/>
    <col min="8464" max="8464" width="4.7109375" style="864" customWidth="1"/>
    <col min="8465" max="8704" width="9.140625" style="864"/>
    <col min="8705" max="8705" width="9.140625" style="864" customWidth="1"/>
    <col min="8706" max="8706" width="10.28515625" style="864" bestFit="1" customWidth="1"/>
    <col min="8707" max="8707" width="12.140625" style="864" bestFit="1" customWidth="1"/>
    <col min="8708" max="8710" width="10.28515625" style="864" bestFit="1" customWidth="1"/>
    <col min="8711" max="8711" width="7.28515625" style="864" bestFit="1" customWidth="1"/>
    <col min="8712" max="8712" width="6.140625" style="864" customWidth="1"/>
    <col min="8713" max="8713" width="10" style="864" customWidth="1"/>
    <col min="8714" max="8714" width="15.85546875" style="864" bestFit="1" customWidth="1"/>
    <col min="8715" max="8715" width="8.7109375" style="864" bestFit="1" customWidth="1"/>
    <col min="8716" max="8716" width="7.85546875" style="864" bestFit="1" customWidth="1"/>
    <col min="8717" max="8717" width="5.85546875" style="864" bestFit="1" customWidth="1"/>
    <col min="8718" max="8718" width="10.28515625" style="864" bestFit="1" customWidth="1"/>
    <col min="8719" max="8719" width="7.28515625" style="864" bestFit="1" customWidth="1"/>
    <col min="8720" max="8720" width="4.7109375" style="864" customWidth="1"/>
    <col min="8721" max="8960" width="9.140625" style="864"/>
    <col min="8961" max="8961" width="9.140625" style="864" customWidth="1"/>
    <col min="8962" max="8962" width="10.28515625" style="864" bestFit="1" customWidth="1"/>
    <col min="8963" max="8963" width="12.140625" style="864" bestFit="1" customWidth="1"/>
    <col min="8964" max="8966" width="10.28515625" style="864" bestFit="1" customWidth="1"/>
    <col min="8967" max="8967" width="7.28515625" style="864" bestFit="1" customWidth="1"/>
    <col min="8968" max="8968" width="6.140625" style="864" customWidth="1"/>
    <col min="8969" max="8969" width="10" style="864" customWidth="1"/>
    <col min="8970" max="8970" width="15.85546875" style="864" bestFit="1" customWidth="1"/>
    <col min="8971" max="8971" width="8.7109375" style="864" bestFit="1" customWidth="1"/>
    <col min="8972" max="8972" width="7.85546875" style="864" bestFit="1" customWidth="1"/>
    <col min="8973" max="8973" width="5.85546875" style="864" bestFit="1" customWidth="1"/>
    <col min="8974" max="8974" width="10.28515625" style="864" bestFit="1" customWidth="1"/>
    <col min="8975" max="8975" width="7.28515625" style="864" bestFit="1" customWidth="1"/>
    <col min="8976" max="8976" width="4.7109375" style="864" customWidth="1"/>
    <col min="8977" max="9216" width="9.140625" style="864"/>
    <col min="9217" max="9217" width="9.140625" style="864" customWidth="1"/>
    <col min="9218" max="9218" width="10.28515625" style="864" bestFit="1" customWidth="1"/>
    <col min="9219" max="9219" width="12.140625" style="864" bestFit="1" customWidth="1"/>
    <col min="9220" max="9222" width="10.28515625" style="864" bestFit="1" customWidth="1"/>
    <col min="9223" max="9223" width="7.28515625" style="864" bestFit="1" customWidth="1"/>
    <col min="9224" max="9224" width="6.140625" style="864" customWidth="1"/>
    <col min="9225" max="9225" width="10" style="864" customWidth="1"/>
    <col min="9226" max="9226" width="15.85546875" style="864" bestFit="1" customWidth="1"/>
    <col min="9227" max="9227" width="8.7109375" style="864" bestFit="1" customWidth="1"/>
    <col min="9228" max="9228" width="7.85546875" style="864" bestFit="1" customWidth="1"/>
    <col min="9229" max="9229" width="5.85546875" style="864" bestFit="1" customWidth="1"/>
    <col min="9230" max="9230" width="10.28515625" style="864" bestFit="1" customWidth="1"/>
    <col min="9231" max="9231" width="7.28515625" style="864" bestFit="1" customWidth="1"/>
    <col min="9232" max="9232" width="4.7109375" style="864" customWidth="1"/>
    <col min="9233" max="9472" width="9.140625" style="864"/>
    <col min="9473" max="9473" width="9.140625" style="864" customWidth="1"/>
    <col min="9474" max="9474" width="10.28515625" style="864" bestFit="1" customWidth="1"/>
    <col min="9475" max="9475" width="12.140625" style="864" bestFit="1" customWidth="1"/>
    <col min="9476" max="9478" width="10.28515625" style="864" bestFit="1" customWidth="1"/>
    <col min="9479" max="9479" width="7.28515625" style="864" bestFit="1" customWidth="1"/>
    <col min="9480" max="9480" width="6.140625" style="864" customWidth="1"/>
    <col min="9481" max="9481" width="10" style="864" customWidth="1"/>
    <col min="9482" max="9482" width="15.85546875" style="864" bestFit="1" customWidth="1"/>
    <col min="9483" max="9483" width="8.7109375" style="864" bestFit="1" customWidth="1"/>
    <col min="9484" max="9484" width="7.85546875" style="864" bestFit="1" customWidth="1"/>
    <col min="9485" max="9485" width="5.85546875" style="864" bestFit="1" customWidth="1"/>
    <col min="9486" max="9486" width="10.28515625" style="864" bestFit="1" customWidth="1"/>
    <col min="9487" max="9487" width="7.28515625" style="864" bestFit="1" customWidth="1"/>
    <col min="9488" max="9488" width="4.7109375" style="864" customWidth="1"/>
    <col min="9489" max="9728" width="9.140625" style="864"/>
    <col min="9729" max="9729" width="9.140625" style="864" customWidth="1"/>
    <col min="9730" max="9730" width="10.28515625" style="864" bestFit="1" customWidth="1"/>
    <col min="9731" max="9731" width="12.140625" style="864" bestFit="1" customWidth="1"/>
    <col min="9732" max="9734" width="10.28515625" style="864" bestFit="1" customWidth="1"/>
    <col min="9735" max="9735" width="7.28515625" style="864" bestFit="1" customWidth="1"/>
    <col min="9736" max="9736" width="6.140625" style="864" customWidth="1"/>
    <col min="9737" max="9737" width="10" style="864" customWidth="1"/>
    <col min="9738" max="9738" width="15.85546875" style="864" bestFit="1" customWidth="1"/>
    <col min="9739" max="9739" width="8.7109375" style="864" bestFit="1" customWidth="1"/>
    <col min="9740" max="9740" width="7.85546875" style="864" bestFit="1" customWidth="1"/>
    <col min="9741" max="9741" width="5.85546875" style="864" bestFit="1" customWidth="1"/>
    <col min="9742" max="9742" width="10.28515625" style="864" bestFit="1" customWidth="1"/>
    <col min="9743" max="9743" width="7.28515625" style="864" bestFit="1" customWidth="1"/>
    <col min="9744" max="9744" width="4.7109375" style="864" customWidth="1"/>
    <col min="9745" max="9984" width="9.140625" style="864"/>
    <col min="9985" max="9985" width="9.140625" style="864" customWidth="1"/>
    <col min="9986" max="9986" width="10.28515625" style="864" bestFit="1" customWidth="1"/>
    <col min="9987" max="9987" width="12.140625" style="864" bestFit="1" customWidth="1"/>
    <col min="9988" max="9990" width="10.28515625" style="864" bestFit="1" customWidth="1"/>
    <col min="9991" max="9991" width="7.28515625" style="864" bestFit="1" customWidth="1"/>
    <col min="9992" max="9992" width="6.140625" style="864" customWidth="1"/>
    <col min="9993" max="9993" width="10" style="864" customWidth="1"/>
    <col min="9994" max="9994" width="15.85546875" style="864" bestFit="1" customWidth="1"/>
    <col min="9995" max="9995" width="8.7109375" style="864" bestFit="1" customWidth="1"/>
    <col min="9996" max="9996" width="7.85546875" style="864" bestFit="1" customWidth="1"/>
    <col min="9997" max="9997" width="5.85546875" style="864" bestFit="1" customWidth="1"/>
    <col min="9998" max="9998" width="10.28515625" style="864" bestFit="1" customWidth="1"/>
    <col min="9999" max="9999" width="7.28515625" style="864" bestFit="1" customWidth="1"/>
    <col min="10000" max="10000" width="4.7109375" style="864" customWidth="1"/>
    <col min="10001" max="10240" width="9.140625" style="864"/>
    <col min="10241" max="10241" width="9.140625" style="864" customWidth="1"/>
    <col min="10242" max="10242" width="10.28515625" style="864" bestFit="1" customWidth="1"/>
    <col min="10243" max="10243" width="12.140625" style="864" bestFit="1" customWidth="1"/>
    <col min="10244" max="10246" width="10.28515625" style="864" bestFit="1" customWidth="1"/>
    <col min="10247" max="10247" width="7.28515625" style="864" bestFit="1" customWidth="1"/>
    <col min="10248" max="10248" width="6.140625" style="864" customWidth="1"/>
    <col min="10249" max="10249" width="10" style="864" customWidth="1"/>
    <col min="10250" max="10250" width="15.85546875" style="864" bestFit="1" customWidth="1"/>
    <col min="10251" max="10251" width="8.7109375" style="864" bestFit="1" customWidth="1"/>
    <col min="10252" max="10252" width="7.85546875" style="864" bestFit="1" customWidth="1"/>
    <col min="10253" max="10253" width="5.85546875" style="864" bestFit="1" customWidth="1"/>
    <col min="10254" max="10254" width="10.28515625" style="864" bestFit="1" customWidth="1"/>
    <col min="10255" max="10255" width="7.28515625" style="864" bestFit="1" customWidth="1"/>
    <col min="10256" max="10256" width="4.7109375" style="864" customWidth="1"/>
    <col min="10257" max="10496" width="9.140625" style="864"/>
    <col min="10497" max="10497" width="9.140625" style="864" customWidth="1"/>
    <col min="10498" max="10498" width="10.28515625" style="864" bestFit="1" customWidth="1"/>
    <col min="10499" max="10499" width="12.140625" style="864" bestFit="1" customWidth="1"/>
    <col min="10500" max="10502" width="10.28515625" style="864" bestFit="1" customWidth="1"/>
    <col min="10503" max="10503" width="7.28515625" style="864" bestFit="1" customWidth="1"/>
    <col min="10504" max="10504" width="6.140625" style="864" customWidth="1"/>
    <col min="10505" max="10505" width="10" style="864" customWidth="1"/>
    <col min="10506" max="10506" width="15.85546875" style="864" bestFit="1" customWidth="1"/>
    <col min="10507" max="10507" width="8.7109375" style="864" bestFit="1" customWidth="1"/>
    <col min="10508" max="10508" width="7.85546875" style="864" bestFit="1" customWidth="1"/>
    <col min="10509" max="10509" width="5.85546875" style="864" bestFit="1" customWidth="1"/>
    <col min="10510" max="10510" width="10.28515625" style="864" bestFit="1" customWidth="1"/>
    <col min="10511" max="10511" width="7.28515625" style="864" bestFit="1" customWidth="1"/>
    <col min="10512" max="10512" width="4.7109375" style="864" customWidth="1"/>
    <col min="10513" max="10752" width="9.140625" style="864"/>
    <col min="10753" max="10753" width="9.140625" style="864" customWidth="1"/>
    <col min="10754" max="10754" width="10.28515625" style="864" bestFit="1" customWidth="1"/>
    <col min="10755" max="10755" width="12.140625" style="864" bestFit="1" customWidth="1"/>
    <col min="10756" max="10758" width="10.28515625" style="864" bestFit="1" customWidth="1"/>
    <col min="10759" max="10759" width="7.28515625" style="864" bestFit="1" customWidth="1"/>
    <col min="10760" max="10760" width="6.140625" style="864" customWidth="1"/>
    <col min="10761" max="10761" width="10" style="864" customWidth="1"/>
    <col min="10762" max="10762" width="15.85546875" style="864" bestFit="1" customWidth="1"/>
    <col min="10763" max="10763" width="8.7109375" style="864" bestFit="1" customWidth="1"/>
    <col min="10764" max="10764" width="7.85546875" style="864" bestFit="1" customWidth="1"/>
    <col min="10765" max="10765" width="5.85546875" style="864" bestFit="1" customWidth="1"/>
    <col min="10766" max="10766" width="10.28515625" style="864" bestFit="1" customWidth="1"/>
    <col min="10767" max="10767" width="7.28515625" style="864" bestFit="1" customWidth="1"/>
    <col min="10768" max="10768" width="4.7109375" style="864" customWidth="1"/>
    <col min="10769" max="11008" width="9.140625" style="864"/>
    <col min="11009" max="11009" width="9.140625" style="864" customWidth="1"/>
    <col min="11010" max="11010" width="10.28515625" style="864" bestFit="1" customWidth="1"/>
    <col min="11011" max="11011" width="12.140625" style="864" bestFit="1" customWidth="1"/>
    <col min="11012" max="11014" width="10.28515625" style="864" bestFit="1" customWidth="1"/>
    <col min="11015" max="11015" width="7.28515625" style="864" bestFit="1" customWidth="1"/>
    <col min="11016" max="11016" width="6.140625" style="864" customWidth="1"/>
    <col min="11017" max="11017" width="10" style="864" customWidth="1"/>
    <col min="11018" max="11018" width="15.85546875" style="864" bestFit="1" customWidth="1"/>
    <col min="11019" max="11019" width="8.7109375" style="864" bestFit="1" customWidth="1"/>
    <col min="11020" max="11020" width="7.85546875" style="864" bestFit="1" customWidth="1"/>
    <col min="11021" max="11021" width="5.85546875" style="864" bestFit="1" customWidth="1"/>
    <col min="11022" max="11022" width="10.28515625" style="864" bestFit="1" customWidth="1"/>
    <col min="11023" max="11023" width="7.28515625" style="864" bestFit="1" customWidth="1"/>
    <col min="11024" max="11024" width="4.7109375" style="864" customWidth="1"/>
    <col min="11025" max="11264" width="9.140625" style="864"/>
    <col min="11265" max="11265" width="9.140625" style="864" customWidth="1"/>
    <col min="11266" max="11266" width="10.28515625" style="864" bestFit="1" customWidth="1"/>
    <col min="11267" max="11267" width="12.140625" style="864" bestFit="1" customWidth="1"/>
    <col min="11268" max="11270" width="10.28515625" style="864" bestFit="1" customWidth="1"/>
    <col min="11271" max="11271" width="7.28515625" style="864" bestFit="1" customWidth="1"/>
    <col min="11272" max="11272" width="6.140625" style="864" customWidth="1"/>
    <col min="11273" max="11273" width="10" style="864" customWidth="1"/>
    <col min="11274" max="11274" width="15.85546875" style="864" bestFit="1" customWidth="1"/>
    <col min="11275" max="11275" width="8.7109375" style="864" bestFit="1" customWidth="1"/>
    <col min="11276" max="11276" width="7.85546875" style="864" bestFit="1" customWidth="1"/>
    <col min="11277" max="11277" width="5.85546875" style="864" bestFit="1" customWidth="1"/>
    <col min="11278" max="11278" width="10.28515625" style="864" bestFit="1" customWidth="1"/>
    <col min="11279" max="11279" width="7.28515625" style="864" bestFit="1" customWidth="1"/>
    <col min="11280" max="11280" width="4.7109375" style="864" customWidth="1"/>
    <col min="11281" max="11520" width="9.140625" style="864"/>
    <col min="11521" max="11521" width="9.140625" style="864" customWidth="1"/>
    <col min="11522" max="11522" width="10.28515625" style="864" bestFit="1" customWidth="1"/>
    <col min="11523" max="11523" width="12.140625" style="864" bestFit="1" customWidth="1"/>
    <col min="11524" max="11526" width="10.28515625" style="864" bestFit="1" customWidth="1"/>
    <col min="11527" max="11527" width="7.28515625" style="864" bestFit="1" customWidth="1"/>
    <col min="11528" max="11528" width="6.140625" style="864" customWidth="1"/>
    <col min="11529" max="11529" width="10" style="864" customWidth="1"/>
    <col min="11530" max="11530" width="15.85546875" style="864" bestFit="1" customWidth="1"/>
    <col min="11531" max="11531" width="8.7109375" style="864" bestFit="1" customWidth="1"/>
    <col min="11532" max="11532" width="7.85546875" style="864" bestFit="1" customWidth="1"/>
    <col min="11533" max="11533" width="5.85546875" style="864" bestFit="1" customWidth="1"/>
    <col min="11534" max="11534" width="10.28515625" style="864" bestFit="1" customWidth="1"/>
    <col min="11535" max="11535" width="7.28515625" style="864" bestFit="1" customWidth="1"/>
    <col min="11536" max="11536" width="4.7109375" style="864" customWidth="1"/>
    <col min="11537" max="11776" width="9.140625" style="864"/>
    <col min="11777" max="11777" width="9.140625" style="864" customWidth="1"/>
    <col min="11778" max="11778" width="10.28515625" style="864" bestFit="1" customWidth="1"/>
    <col min="11779" max="11779" width="12.140625" style="864" bestFit="1" customWidth="1"/>
    <col min="11780" max="11782" width="10.28515625" style="864" bestFit="1" customWidth="1"/>
    <col min="11783" max="11783" width="7.28515625" style="864" bestFit="1" customWidth="1"/>
    <col min="11784" max="11784" width="6.140625" style="864" customWidth="1"/>
    <col min="11785" max="11785" width="10" style="864" customWidth="1"/>
    <col min="11786" max="11786" width="15.85546875" style="864" bestFit="1" customWidth="1"/>
    <col min="11787" max="11787" width="8.7109375" style="864" bestFit="1" customWidth="1"/>
    <col min="11788" max="11788" width="7.85546875" style="864" bestFit="1" customWidth="1"/>
    <col min="11789" max="11789" width="5.85546875" style="864" bestFit="1" customWidth="1"/>
    <col min="11790" max="11790" width="10.28515625" style="864" bestFit="1" customWidth="1"/>
    <col min="11791" max="11791" width="7.28515625" style="864" bestFit="1" customWidth="1"/>
    <col min="11792" max="11792" width="4.7109375" style="864" customWidth="1"/>
    <col min="11793" max="12032" width="9.140625" style="864"/>
    <col min="12033" max="12033" width="9.140625" style="864" customWidth="1"/>
    <col min="12034" max="12034" width="10.28515625" style="864" bestFit="1" customWidth="1"/>
    <col min="12035" max="12035" width="12.140625" style="864" bestFit="1" customWidth="1"/>
    <col min="12036" max="12038" width="10.28515625" style="864" bestFit="1" customWidth="1"/>
    <col min="12039" max="12039" width="7.28515625" style="864" bestFit="1" customWidth="1"/>
    <col min="12040" max="12040" width="6.140625" style="864" customWidth="1"/>
    <col min="12041" max="12041" width="10" style="864" customWidth="1"/>
    <col min="12042" max="12042" width="15.85546875" style="864" bestFit="1" customWidth="1"/>
    <col min="12043" max="12043" width="8.7109375" style="864" bestFit="1" customWidth="1"/>
    <col min="12044" max="12044" width="7.85546875" style="864" bestFit="1" customWidth="1"/>
    <col min="12045" max="12045" width="5.85546875" style="864" bestFit="1" customWidth="1"/>
    <col min="12046" max="12046" width="10.28515625" style="864" bestFit="1" customWidth="1"/>
    <col min="12047" max="12047" width="7.28515625" style="864" bestFit="1" customWidth="1"/>
    <col min="12048" max="12048" width="4.7109375" style="864" customWidth="1"/>
    <col min="12049" max="12288" width="9.140625" style="864"/>
    <col min="12289" max="12289" width="9.140625" style="864" customWidth="1"/>
    <col min="12290" max="12290" width="10.28515625" style="864" bestFit="1" customWidth="1"/>
    <col min="12291" max="12291" width="12.140625" style="864" bestFit="1" customWidth="1"/>
    <col min="12292" max="12294" width="10.28515625" style="864" bestFit="1" customWidth="1"/>
    <col min="12295" max="12295" width="7.28515625" style="864" bestFit="1" customWidth="1"/>
    <col min="12296" max="12296" width="6.140625" style="864" customWidth="1"/>
    <col min="12297" max="12297" width="10" style="864" customWidth="1"/>
    <col min="12298" max="12298" width="15.85546875" style="864" bestFit="1" customWidth="1"/>
    <col min="12299" max="12299" width="8.7109375" style="864" bestFit="1" customWidth="1"/>
    <col min="12300" max="12300" width="7.85546875" style="864" bestFit="1" customWidth="1"/>
    <col min="12301" max="12301" width="5.85546875" style="864" bestFit="1" customWidth="1"/>
    <col min="12302" max="12302" width="10.28515625" style="864" bestFit="1" customWidth="1"/>
    <col min="12303" max="12303" width="7.28515625" style="864" bestFit="1" customWidth="1"/>
    <col min="12304" max="12304" width="4.7109375" style="864" customWidth="1"/>
    <col min="12305" max="12544" width="9.140625" style="864"/>
    <col min="12545" max="12545" width="9.140625" style="864" customWidth="1"/>
    <col min="12546" max="12546" width="10.28515625" style="864" bestFit="1" customWidth="1"/>
    <col min="12547" max="12547" width="12.140625" style="864" bestFit="1" customWidth="1"/>
    <col min="12548" max="12550" width="10.28515625" style="864" bestFit="1" customWidth="1"/>
    <col min="12551" max="12551" width="7.28515625" style="864" bestFit="1" customWidth="1"/>
    <col min="12552" max="12552" width="6.140625" style="864" customWidth="1"/>
    <col min="12553" max="12553" width="10" style="864" customWidth="1"/>
    <col min="12554" max="12554" width="15.85546875" style="864" bestFit="1" customWidth="1"/>
    <col min="12555" max="12555" width="8.7109375" style="864" bestFit="1" customWidth="1"/>
    <col min="12556" max="12556" width="7.85546875" style="864" bestFit="1" customWidth="1"/>
    <col min="12557" max="12557" width="5.85546875" style="864" bestFit="1" customWidth="1"/>
    <col min="12558" max="12558" width="10.28515625" style="864" bestFit="1" customWidth="1"/>
    <col min="12559" max="12559" width="7.28515625" style="864" bestFit="1" customWidth="1"/>
    <col min="12560" max="12560" width="4.7109375" style="864" customWidth="1"/>
    <col min="12561" max="12800" width="9.140625" style="864"/>
    <col min="12801" max="12801" width="9.140625" style="864" customWidth="1"/>
    <col min="12802" max="12802" width="10.28515625" style="864" bestFit="1" customWidth="1"/>
    <col min="12803" max="12803" width="12.140625" style="864" bestFit="1" customWidth="1"/>
    <col min="12804" max="12806" width="10.28515625" style="864" bestFit="1" customWidth="1"/>
    <col min="12807" max="12807" width="7.28515625" style="864" bestFit="1" customWidth="1"/>
    <col min="12808" max="12808" width="6.140625" style="864" customWidth="1"/>
    <col min="12809" max="12809" width="10" style="864" customWidth="1"/>
    <col min="12810" max="12810" width="15.85546875" style="864" bestFit="1" customWidth="1"/>
    <col min="12811" max="12811" width="8.7109375" style="864" bestFit="1" customWidth="1"/>
    <col min="12812" max="12812" width="7.85546875" style="864" bestFit="1" customWidth="1"/>
    <col min="12813" max="12813" width="5.85546875" style="864" bestFit="1" customWidth="1"/>
    <col min="12814" max="12814" width="10.28515625" style="864" bestFit="1" customWidth="1"/>
    <col min="12815" max="12815" width="7.28515625" style="864" bestFit="1" customWidth="1"/>
    <col min="12816" max="12816" width="4.7109375" style="864" customWidth="1"/>
    <col min="12817" max="13056" width="9.140625" style="864"/>
    <col min="13057" max="13057" width="9.140625" style="864" customWidth="1"/>
    <col min="13058" max="13058" width="10.28515625" style="864" bestFit="1" customWidth="1"/>
    <col min="13059" max="13059" width="12.140625" style="864" bestFit="1" customWidth="1"/>
    <col min="13060" max="13062" width="10.28515625" style="864" bestFit="1" customWidth="1"/>
    <col min="13063" max="13063" width="7.28515625" style="864" bestFit="1" customWidth="1"/>
    <col min="13064" max="13064" width="6.140625" style="864" customWidth="1"/>
    <col min="13065" max="13065" width="10" style="864" customWidth="1"/>
    <col min="13066" max="13066" width="15.85546875" style="864" bestFit="1" customWidth="1"/>
    <col min="13067" max="13067" width="8.7109375" style="864" bestFit="1" customWidth="1"/>
    <col min="13068" max="13068" width="7.85546875" style="864" bestFit="1" customWidth="1"/>
    <col min="13069" max="13069" width="5.85546875" style="864" bestFit="1" customWidth="1"/>
    <col min="13070" max="13070" width="10.28515625" style="864" bestFit="1" customWidth="1"/>
    <col min="13071" max="13071" width="7.28515625" style="864" bestFit="1" customWidth="1"/>
    <col min="13072" max="13072" width="4.7109375" style="864" customWidth="1"/>
    <col min="13073" max="13312" width="9.140625" style="864"/>
    <col min="13313" max="13313" width="9.140625" style="864" customWidth="1"/>
    <col min="13314" max="13314" width="10.28515625" style="864" bestFit="1" customWidth="1"/>
    <col min="13315" max="13315" width="12.140625" style="864" bestFit="1" customWidth="1"/>
    <col min="13316" max="13318" width="10.28515625" style="864" bestFit="1" customWidth="1"/>
    <col min="13319" max="13319" width="7.28515625" style="864" bestFit="1" customWidth="1"/>
    <col min="13320" max="13320" width="6.140625" style="864" customWidth="1"/>
    <col min="13321" max="13321" width="10" style="864" customWidth="1"/>
    <col min="13322" max="13322" width="15.85546875" style="864" bestFit="1" customWidth="1"/>
    <col min="13323" max="13323" width="8.7109375" style="864" bestFit="1" customWidth="1"/>
    <col min="13324" max="13324" width="7.85546875" style="864" bestFit="1" customWidth="1"/>
    <col min="13325" max="13325" width="5.85546875" style="864" bestFit="1" customWidth="1"/>
    <col min="13326" max="13326" width="10.28515625" style="864" bestFit="1" customWidth="1"/>
    <col min="13327" max="13327" width="7.28515625" style="864" bestFit="1" customWidth="1"/>
    <col min="13328" max="13328" width="4.7109375" style="864" customWidth="1"/>
    <col min="13329" max="13568" width="9.140625" style="864"/>
    <col min="13569" max="13569" width="9.140625" style="864" customWidth="1"/>
    <col min="13570" max="13570" width="10.28515625" style="864" bestFit="1" customWidth="1"/>
    <col min="13571" max="13571" width="12.140625" style="864" bestFit="1" customWidth="1"/>
    <col min="13572" max="13574" width="10.28515625" style="864" bestFit="1" customWidth="1"/>
    <col min="13575" max="13575" width="7.28515625" style="864" bestFit="1" customWidth="1"/>
    <col min="13576" max="13576" width="6.140625" style="864" customWidth="1"/>
    <col min="13577" max="13577" width="10" style="864" customWidth="1"/>
    <col min="13578" max="13578" width="15.85546875" style="864" bestFit="1" customWidth="1"/>
    <col min="13579" max="13579" width="8.7109375" style="864" bestFit="1" customWidth="1"/>
    <col min="13580" max="13580" width="7.85546875" style="864" bestFit="1" customWidth="1"/>
    <col min="13581" max="13581" width="5.85546875" style="864" bestFit="1" customWidth="1"/>
    <col min="13582" max="13582" width="10.28515625" style="864" bestFit="1" customWidth="1"/>
    <col min="13583" max="13583" width="7.28515625" style="864" bestFit="1" customWidth="1"/>
    <col min="13584" max="13584" width="4.7109375" style="864" customWidth="1"/>
    <col min="13585" max="13824" width="9.140625" style="864"/>
    <col min="13825" max="13825" width="9.140625" style="864" customWidth="1"/>
    <col min="13826" max="13826" width="10.28515625" style="864" bestFit="1" customWidth="1"/>
    <col min="13827" max="13827" width="12.140625" style="864" bestFit="1" customWidth="1"/>
    <col min="13828" max="13830" width="10.28515625" style="864" bestFit="1" customWidth="1"/>
    <col min="13831" max="13831" width="7.28515625" style="864" bestFit="1" customWidth="1"/>
    <col min="13832" max="13832" width="6.140625" style="864" customWidth="1"/>
    <col min="13833" max="13833" width="10" style="864" customWidth="1"/>
    <col min="13834" max="13834" width="15.85546875" style="864" bestFit="1" customWidth="1"/>
    <col min="13835" max="13835" width="8.7109375" style="864" bestFit="1" customWidth="1"/>
    <col min="13836" max="13836" width="7.85546875" style="864" bestFit="1" customWidth="1"/>
    <col min="13837" max="13837" width="5.85546875" style="864" bestFit="1" customWidth="1"/>
    <col min="13838" max="13838" width="10.28515625" style="864" bestFit="1" customWidth="1"/>
    <col min="13839" max="13839" width="7.28515625" style="864" bestFit="1" customWidth="1"/>
    <col min="13840" max="13840" width="4.7109375" style="864" customWidth="1"/>
    <col min="13841" max="14080" width="9.140625" style="864"/>
    <col min="14081" max="14081" width="9.140625" style="864" customWidth="1"/>
    <col min="14082" max="14082" width="10.28515625" style="864" bestFit="1" customWidth="1"/>
    <col min="14083" max="14083" width="12.140625" style="864" bestFit="1" customWidth="1"/>
    <col min="14084" max="14086" width="10.28515625" style="864" bestFit="1" customWidth="1"/>
    <col min="14087" max="14087" width="7.28515625" style="864" bestFit="1" customWidth="1"/>
    <col min="14088" max="14088" width="6.140625" style="864" customWidth="1"/>
    <col min="14089" max="14089" width="10" style="864" customWidth="1"/>
    <col min="14090" max="14090" width="15.85546875" style="864" bestFit="1" customWidth="1"/>
    <col min="14091" max="14091" width="8.7109375" style="864" bestFit="1" customWidth="1"/>
    <col min="14092" max="14092" width="7.85546875" style="864" bestFit="1" customWidth="1"/>
    <col min="14093" max="14093" width="5.85546875" style="864" bestFit="1" customWidth="1"/>
    <col min="14094" max="14094" width="10.28515625" style="864" bestFit="1" customWidth="1"/>
    <col min="14095" max="14095" width="7.28515625" style="864" bestFit="1" customWidth="1"/>
    <col min="14096" max="14096" width="4.7109375" style="864" customWidth="1"/>
    <col min="14097" max="14336" width="9.140625" style="864"/>
    <col min="14337" max="14337" width="9.140625" style="864" customWidth="1"/>
    <col min="14338" max="14338" width="10.28515625" style="864" bestFit="1" customWidth="1"/>
    <col min="14339" max="14339" width="12.140625" style="864" bestFit="1" customWidth="1"/>
    <col min="14340" max="14342" width="10.28515625" style="864" bestFit="1" customWidth="1"/>
    <col min="14343" max="14343" width="7.28515625" style="864" bestFit="1" customWidth="1"/>
    <col min="14344" max="14344" width="6.140625" style="864" customWidth="1"/>
    <col min="14345" max="14345" width="10" style="864" customWidth="1"/>
    <col min="14346" max="14346" width="15.85546875" style="864" bestFit="1" customWidth="1"/>
    <col min="14347" max="14347" width="8.7109375" style="864" bestFit="1" customWidth="1"/>
    <col min="14348" max="14348" width="7.85546875" style="864" bestFit="1" customWidth="1"/>
    <col min="14349" max="14349" width="5.85546875" style="864" bestFit="1" customWidth="1"/>
    <col min="14350" max="14350" width="10.28515625" style="864" bestFit="1" customWidth="1"/>
    <col min="14351" max="14351" width="7.28515625" style="864" bestFit="1" customWidth="1"/>
    <col min="14352" max="14352" width="4.7109375" style="864" customWidth="1"/>
    <col min="14353" max="14592" width="9.140625" style="864"/>
    <col min="14593" max="14593" width="9.140625" style="864" customWidth="1"/>
    <col min="14594" max="14594" width="10.28515625" style="864" bestFit="1" customWidth="1"/>
    <col min="14595" max="14595" width="12.140625" style="864" bestFit="1" customWidth="1"/>
    <col min="14596" max="14598" width="10.28515625" style="864" bestFit="1" customWidth="1"/>
    <col min="14599" max="14599" width="7.28515625" style="864" bestFit="1" customWidth="1"/>
    <col min="14600" max="14600" width="6.140625" style="864" customWidth="1"/>
    <col min="14601" max="14601" width="10" style="864" customWidth="1"/>
    <col min="14602" max="14602" width="15.85546875" style="864" bestFit="1" customWidth="1"/>
    <col min="14603" max="14603" width="8.7109375" style="864" bestFit="1" customWidth="1"/>
    <col min="14604" max="14604" width="7.85546875" style="864" bestFit="1" customWidth="1"/>
    <col min="14605" max="14605" width="5.85546875" style="864" bestFit="1" customWidth="1"/>
    <col min="14606" max="14606" width="10.28515625" style="864" bestFit="1" customWidth="1"/>
    <col min="14607" max="14607" width="7.28515625" style="864" bestFit="1" customWidth="1"/>
    <col min="14608" max="14608" width="4.7109375" style="864" customWidth="1"/>
    <col min="14609" max="14848" width="9.140625" style="864"/>
    <col min="14849" max="14849" width="9.140625" style="864" customWidth="1"/>
    <col min="14850" max="14850" width="10.28515625" style="864" bestFit="1" customWidth="1"/>
    <col min="14851" max="14851" width="12.140625" style="864" bestFit="1" customWidth="1"/>
    <col min="14852" max="14854" width="10.28515625" style="864" bestFit="1" customWidth="1"/>
    <col min="14855" max="14855" width="7.28515625" style="864" bestFit="1" customWidth="1"/>
    <col min="14856" max="14856" width="6.140625" style="864" customWidth="1"/>
    <col min="14857" max="14857" width="10" style="864" customWidth="1"/>
    <col min="14858" max="14858" width="15.85546875" style="864" bestFit="1" customWidth="1"/>
    <col min="14859" max="14859" width="8.7109375" style="864" bestFit="1" customWidth="1"/>
    <col min="14860" max="14860" width="7.85546875" style="864" bestFit="1" customWidth="1"/>
    <col min="14861" max="14861" width="5.85546875" style="864" bestFit="1" customWidth="1"/>
    <col min="14862" max="14862" width="10.28515625" style="864" bestFit="1" customWidth="1"/>
    <col min="14863" max="14863" width="7.28515625" style="864" bestFit="1" customWidth="1"/>
    <col min="14864" max="14864" width="4.7109375" style="864" customWidth="1"/>
    <col min="14865" max="15104" width="9.140625" style="864"/>
    <col min="15105" max="15105" width="9.140625" style="864" customWidth="1"/>
    <col min="15106" max="15106" width="10.28515625" style="864" bestFit="1" customWidth="1"/>
    <col min="15107" max="15107" width="12.140625" style="864" bestFit="1" customWidth="1"/>
    <col min="15108" max="15110" width="10.28515625" style="864" bestFit="1" customWidth="1"/>
    <col min="15111" max="15111" width="7.28515625" style="864" bestFit="1" customWidth="1"/>
    <col min="15112" max="15112" width="6.140625" style="864" customWidth="1"/>
    <col min="15113" max="15113" width="10" style="864" customWidth="1"/>
    <col min="15114" max="15114" width="15.85546875" style="864" bestFit="1" customWidth="1"/>
    <col min="15115" max="15115" width="8.7109375" style="864" bestFit="1" customWidth="1"/>
    <col min="15116" max="15116" width="7.85546875" style="864" bestFit="1" customWidth="1"/>
    <col min="15117" max="15117" width="5.85546875" style="864" bestFit="1" customWidth="1"/>
    <col min="15118" max="15118" width="10.28515625" style="864" bestFit="1" customWidth="1"/>
    <col min="15119" max="15119" width="7.28515625" style="864" bestFit="1" customWidth="1"/>
    <col min="15120" max="15120" width="4.7109375" style="864" customWidth="1"/>
    <col min="15121" max="15360" width="9.140625" style="864"/>
    <col min="15361" max="15361" width="9.140625" style="864" customWidth="1"/>
    <col min="15362" max="15362" width="10.28515625" style="864" bestFit="1" customWidth="1"/>
    <col min="15363" max="15363" width="12.140625" style="864" bestFit="1" customWidth="1"/>
    <col min="15364" max="15366" width="10.28515625" style="864" bestFit="1" customWidth="1"/>
    <col min="15367" max="15367" width="7.28515625" style="864" bestFit="1" customWidth="1"/>
    <col min="15368" max="15368" width="6.140625" style="864" customWidth="1"/>
    <col min="15369" max="15369" width="10" style="864" customWidth="1"/>
    <col min="15370" max="15370" width="15.85546875" style="864" bestFit="1" customWidth="1"/>
    <col min="15371" max="15371" width="8.7109375" style="864" bestFit="1" customWidth="1"/>
    <col min="15372" max="15372" width="7.85546875" style="864" bestFit="1" customWidth="1"/>
    <col min="15373" max="15373" width="5.85546875" style="864" bestFit="1" customWidth="1"/>
    <col min="15374" max="15374" width="10.28515625" style="864" bestFit="1" customWidth="1"/>
    <col min="15375" max="15375" width="7.28515625" style="864" bestFit="1" customWidth="1"/>
    <col min="15376" max="15376" width="4.7109375" style="864" customWidth="1"/>
    <col min="15377" max="15616" width="9.140625" style="864"/>
    <col min="15617" max="15617" width="9.140625" style="864" customWidth="1"/>
    <col min="15618" max="15618" width="10.28515625" style="864" bestFit="1" customWidth="1"/>
    <col min="15619" max="15619" width="12.140625" style="864" bestFit="1" customWidth="1"/>
    <col min="15620" max="15622" width="10.28515625" style="864" bestFit="1" customWidth="1"/>
    <col min="15623" max="15623" width="7.28515625" style="864" bestFit="1" customWidth="1"/>
    <col min="15624" max="15624" width="6.140625" style="864" customWidth="1"/>
    <col min="15625" max="15625" width="10" style="864" customWidth="1"/>
    <col min="15626" max="15626" width="15.85546875" style="864" bestFit="1" customWidth="1"/>
    <col min="15627" max="15627" width="8.7109375" style="864" bestFit="1" customWidth="1"/>
    <col min="15628" max="15628" width="7.85546875" style="864" bestFit="1" customWidth="1"/>
    <col min="15629" max="15629" width="5.85546875" style="864" bestFit="1" customWidth="1"/>
    <col min="15630" max="15630" width="10.28515625" style="864" bestFit="1" customWidth="1"/>
    <col min="15631" max="15631" width="7.28515625" style="864" bestFit="1" customWidth="1"/>
    <col min="15632" max="15632" width="4.7109375" style="864" customWidth="1"/>
    <col min="15633" max="15872" width="9.140625" style="864"/>
    <col min="15873" max="15873" width="9.140625" style="864" customWidth="1"/>
    <col min="15874" max="15874" width="10.28515625" style="864" bestFit="1" customWidth="1"/>
    <col min="15875" max="15875" width="12.140625" style="864" bestFit="1" customWidth="1"/>
    <col min="15876" max="15878" width="10.28515625" style="864" bestFit="1" customWidth="1"/>
    <col min="15879" max="15879" width="7.28515625" style="864" bestFit="1" customWidth="1"/>
    <col min="15880" max="15880" width="6.140625" style="864" customWidth="1"/>
    <col min="15881" max="15881" width="10" style="864" customWidth="1"/>
    <col min="15882" max="15882" width="15.85546875" style="864" bestFit="1" customWidth="1"/>
    <col min="15883" max="15883" width="8.7109375" style="864" bestFit="1" customWidth="1"/>
    <col min="15884" max="15884" width="7.85546875" style="864" bestFit="1" customWidth="1"/>
    <col min="15885" max="15885" width="5.85546875" style="864" bestFit="1" customWidth="1"/>
    <col min="15886" max="15886" width="10.28515625" style="864" bestFit="1" customWidth="1"/>
    <col min="15887" max="15887" width="7.28515625" style="864" bestFit="1" customWidth="1"/>
    <col min="15888" max="15888" width="4.7109375" style="864" customWidth="1"/>
    <col min="15889" max="16128" width="9.140625" style="864"/>
    <col min="16129" max="16129" width="9.140625" style="864" customWidth="1"/>
    <col min="16130" max="16130" width="10.28515625" style="864" bestFit="1" customWidth="1"/>
    <col min="16131" max="16131" width="12.140625" style="864" bestFit="1" customWidth="1"/>
    <col min="16132" max="16134" width="10.28515625" style="864" bestFit="1" customWidth="1"/>
    <col min="16135" max="16135" width="7.28515625" style="864" bestFit="1" customWidth="1"/>
    <col min="16136" max="16136" width="6.140625" style="864" customWidth="1"/>
    <col min="16137" max="16137" width="10" style="864" customWidth="1"/>
    <col min="16138" max="16138" width="15.85546875" style="864" bestFit="1" customWidth="1"/>
    <col min="16139" max="16139" width="8.7109375" style="864" bestFit="1" customWidth="1"/>
    <col min="16140" max="16140" width="7.85546875" style="864" bestFit="1" customWidth="1"/>
    <col min="16141" max="16141" width="5.85546875" style="864" bestFit="1" customWidth="1"/>
    <col min="16142" max="16142" width="10.28515625" style="864" bestFit="1" customWidth="1"/>
    <col min="16143" max="16143" width="7.28515625" style="864" bestFit="1" customWidth="1"/>
    <col min="16144" max="16144" width="4.7109375" style="864" customWidth="1"/>
    <col min="16145" max="16384" width="9.140625" style="864"/>
  </cols>
  <sheetData>
    <row r="1" spans="1:15" ht="18" customHeight="1">
      <c r="A1" s="858"/>
      <c r="B1" s="858"/>
      <c r="C1" s="858"/>
      <c r="D1" s="858"/>
      <c r="E1" s="858"/>
      <c r="F1" s="858"/>
      <c r="G1" s="858"/>
      <c r="H1" s="858"/>
      <c r="I1" s="858"/>
      <c r="J1" s="858"/>
      <c r="K1" s="858"/>
      <c r="L1" s="858"/>
      <c r="M1" s="858"/>
      <c r="N1" s="858"/>
      <c r="O1" s="858"/>
    </row>
    <row r="2" spans="1:15" ht="23.25">
      <c r="A2" s="1212" t="s">
        <v>1289</v>
      </c>
      <c r="B2" s="1212"/>
      <c r="C2" s="1212"/>
      <c r="D2" s="1212"/>
      <c r="E2" s="1212"/>
      <c r="F2" s="1212"/>
      <c r="G2" s="1212"/>
      <c r="H2" s="1212"/>
      <c r="I2" s="1212"/>
      <c r="J2" s="1212"/>
      <c r="K2" s="1212"/>
      <c r="L2" s="1212"/>
      <c r="M2" s="1212"/>
      <c r="N2" s="1212"/>
      <c r="O2" s="1212"/>
    </row>
    <row r="3" spans="1:15" ht="20.25">
      <c r="A3" s="1192" t="s">
        <v>804</v>
      </c>
      <c r="B3" s="1192"/>
      <c r="C3" s="1192"/>
      <c r="D3" s="1192"/>
      <c r="E3" s="1192"/>
      <c r="F3" s="1192"/>
      <c r="G3" s="1192"/>
      <c r="H3" s="1192"/>
      <c r="I3" s="1192"/>
      <c r="J3" s="1192"/>
      <c r="K3" s="1192"/>
      <c r="L3" s="1192"/>
      <c r="M3" s="1192"/>
      <c r="N3" s="1192"/>
      <c r="O3" s="1192"/>
    </row>
    <row r="4" spans="1:15" ht="20.25">
      <c r="A4" s="1192" t="s">
        <v>1550</v>
      </c>
      <c r="B4" s="1192"/>
      <c r="C4" s="1192"/>
      <c r="D4" s="1192"/>
      <c r="E4" s="1192"/>
      <c r="F4" s="1192"/>
      <c r="G4" s="1192"/>
      <c r="H4" s="1192"/>
      <c r="I4" s="1192"/>
      <c r="J4" s="1192"/>
      <c r="K4" s="1192"/>
      <c r="L4" s="1192"/>
      <c r="M4" s="1192"/>
      <c r="N4" s="1192"/>
      <c r="O4" s="1192"/>
    </row>
    <row r="5" spans="1:15" ht="37.5" customHeight="1" thickBot="1">
      <c r="A5" s="1193" t="s">
        <v>805</v>
      </c>
      <c r="B5" s="1193"/>
      <c r="C5" s="1193"/>
      <c r="D5" s="1193"/>
      <c r="E5" s="1193"/>
      <c r="F5" s="1193"/>
      <c r="G5" s="1193"/>
      <c r="H5" s="1193"/>
      <c r="I5" s="1193"/>
      <c r="J5" s="1193"/>
      <c r="K5" s="1193"/>
      <c r="L5" s="1193"/>
      <c r="M5" s="1193"/>
      <c r="N5" s="1193"/>
      <c r="O5" s="1193"/>
    </row>
    <row r="6" spans="1:15" s="255" customFormat="1" ht="29.25" customHeight="1" thickTop="1" thickBot="1">
      <c r="A6" s="662"/>
      <c r="B6" s="1226" t="s">
        <v>806</v>
      </c>
      <c r="C6" s="1226"/>
      <c r="D6" s="1226"/>
      <c r="E6" s="1226"/>
      <c r="F6" s="1226"/>
      <c r="G6" s="1226"/>
      <c r="H6" s="368"/>
      <c r="I6" s="859"/>
      <c r="J6" s="1226" t="s">
        <v>807</v>
      </c>
      <c r="K6" s="1226"/>
      <c r="L6" s="1226"/>
      <c r="M6" s="1226"/>
      <c r="N6" s="1226"/>
      <c r="O6" s="1226"/>
    </row>
    <row r="7" spans="1:15" s="255" customFormat="1" ht="42" customHeight="1" thickTop="1" thickBot="1">
      <c r="A7" s="369" t="s">
        <v>808</v>
      </c>
      <c r="B7" s="185" t="s">
        <v>809</v>
      </c>
      <c r="C7" s="185" t="s">
        <v>810</v>
      </c>
      <c r="D7" s="185" t="s">
        <v>811</v>
      </c>
      <c r="E7" s="185" t="s">
        <v>7</v>
      </c>
      <c r="F7" s="185" t="s">
        <v>728</v>
      </c>
      <c r="G7" s="663"/>
      <c r="H7" s="368"/>
      <c r="I7" s="369" t="str">
        <f>+A7</f>
        <v>BANCO</v>
      </c>
      <c r="J7" s="36" t="s">
        <v>3</v>
      </c>
      <c r="K7" s="36" t="s">
        <v>4</v>
      </c>
      <c r="L7" s="36" t="s">
        <v>5</v>
      </c>
      <c r="M7" s="36" t="s">
        <v>812</v>
      </c>
      <c r="N7" s="36" t="s">
        <v>7</v>
      </c>
      <c r="O7" s="36" t="s">
        <v>728</v>
      </c>
    </row>
    <row r="8" spans="1:15" s="255" customFormat="1" ht="26.25" customHeight="1" thickTop="1">
      <c r="A8" s="368" t="s">
        <v>1315</v>
      </c>
      <c r="B8" s="664">
        <v>74810.401290000009</v>
      </c>
      <c r="C8" s="664">
        <v>1078330.7942000001</v>
      </c>
      <c r="D8" s="664">
        <v>2709511.6561699999</v>
      </c>
      <c r="E8" s="664">
        <v>3862652.8516599997</v>
      </c>
      <c r="F8" s="665">
        <f>+E8/$E$12</f>
        <v>0.59878290911973953</v>
      </c>
      <c r="H8" s="368"/>
      <c r="I8" s="37" t="str">
        <f>+A8</f>
        <v xml:space="preserve">  PLA</v>
      </c>
      <c r="J8" s="666">
        <v>56916.459619999994</v>
      </c>
      <c r="K8" s="667">
        <v>17893.94167</v>
      </c>
      <c r="L8" s="666">
        <v>0</v>
      </c>
      <c r="M8" s="666">
        <v>0</v>
      </c>
      <c r="N8" s="666">
        <v>74810.401290000009</v>
      </c>
      <c r="O8" s="665">
        <f>+N8/$N$12</f>
        <v>0.84601432461870674</v>
      </c>
    </row>
    <row r="9" spans="1:15" s="255" customFormat="1" ht="26.25" customHeight="1">
      <c r="A9" s="368" t="s">
        <v>1316</v>
      </c>
      <c r="B9" s="664">
        <v>13616.47177</v>
      </c>
      <c r="C9" s="664">
        <v>354026.26806000003</v>
      </c>
      <c r="D9" s="664">
        <v>1617133.4395999999</v>
      </c>
      <c r="E9" s="664">
        <v>1984776.17943</v>
      </c>
      <c r="F9" s="665">
        <f>+E9/$E$12</f>
        <v>0.30767715875888607</v>
      </c>
      <c r="H9" s="368"/>
      <c r="I9" s="37" t="str">
        <f>+A9</f>
        <v xml:space="preserve">  PEF</v>
      </c>
      <c r="J9" s="666">
        <v>11857.03592</v>
      </c>
      <c r="K9" s="666">
        <v>1759.4358500000001</v>
      </c>
      <c r="L9" s="666">
        <v>0</v>
      </c>
      <c r="M9" s="666">
        <v>0</v>
      </c>
      <c r="N9" s="666">
        <v>13616.47177</v>
      </c>
      <c r="O9" s="665">
        <f>+N9/$N$12</f>
        <v>0.15398567538129343</v>
      </c>
    </row>
    <row r="10" spans="1:15" s="255" customFormat="1" ht="26.25" customHeight="1">
      <c r="A10" s="368" t="s">
        <v>1317</v>
      </c>
      <c r="B10" s="664">
        <v>0</v>
      </c>
      <c r="C10" s="664">
        <v>104110.285</v>
      </c>
      <c r="D10" s="664">
        <v>499300.86794000003</v>
      </c>
      <c r="E10" s="664">
        <v>603411.15294000006</v>
      </c>
      <c r="F10" s="665">
        <f>+E10/$E$12</f>
        <v>9.353993212137432E-2</v>
      </c>
      <c r="H10" s="368"/>
      <c r="I10" s="37" t="str">
        <f>+A10</f>
        <v xml:space="preserve">  PCO</v>
      </c>
      <c r="J10" s="666">
        <v>0</v>
      </c>
      <c r="K10" s="666">
        <v>0</v>
      </c>
      <c r="L10" s="666">
        <v>0</v>
      </c>
      <c r="M10" s="666">
        <v>0</v>
      </c>
      <c r="N10" s="666">
        <v>0</v>
      </c>
      <c r="O10" s="665">
        <f>+N10/$N$12</f>
        <v>0</v>
      </c>
    </row>
    <row r="11" spans="1:15" s="255" customFormat="1" ht="27.75" customHeight="1" thickBot="1">
      <c r="A11" s="368"/>
      <c r="B11" s="666"/>
      <c r="C11" s="666"/>
      <c r="D11" s="666"/>
      <c r="E11" s="667"/>
      <c r="F11" s="38"/>
      <c r="H11" s="368"/>
      <c r="I11" s="39"/>
      <c r="J11" s="666"/>
      <c r="K11" s="666"/>
      <c r="L11" s="39"/>
      <c r="M11" s="666"/>
      <c r="N11" s="666"/>
      <c r="O11" s="38"/>
    </row>
    <row r="12" spans="1:15" s="255" customFormat="1" ht="28.5" customHeight="1" thickTop="1" thickBot="1">
      <c r="A12" s="369" t="s">
        <v>825</v>
      </c>
      <c r="B12" s="40">
        <v>88426.873059999998</v>
      </c>
      <c r="C12" s="40">
        <v>1536467.34726</v>
      </c>
      <c r="D12" s="40">
        <v>4825945.9637099998</v>
      </c>
      <c r="E12" s="41">
        <v>6450840.1840300001</v>
      </c>
      <c r="F12" s="41"/>
      <c r="G12" s="663"/>
      <c r="H12" s="368"/>
      <c r="I12" s="41"/>
      <c r="J12" s="40">
        <v>68773.495540000004</v>
      </c>
      <c r="K12" s="40">
        <v>19653.377519999998</v>
      </c>
      <c r="L12" s="41">
        <v>0</v>
      </c>
      <c r="M12" s="40">
        <v>0</v>
      </c>
      <c r="N12" s="40">
        <v>88426.873059999998</v>
      </c>
      <c r="O12" s="42"/>
    </row>
    <row r="13" spans="1:15" s="255" customFormat="1" ht="27.75" customHeight="1" thickTop="1" thickBot="1">
      <c r="A13" s="368"/>
      <c r="B13" s="666"/>
      <c r="C13" s="666"/>
      <c r="D13" s="666"/>
      <c r="E13" s="666"/>
      <c r="F13" s="667"/>
      <c r="G13" s="667"/>
      <c r="H13" s="368"/>
      <c r="I13" s="667"/>
      <c r="J13" s="666"/>
      <c r="K13" s="666"/>
      <c r="L13" s="39"/>
      <c r="M13" s="666"/>
      <c r="N13" s="666"/>
      <c r="O13" s="664"/>
    </row>
    <row r="14" spans="1:15" s="255" customFormat="1" ht="26.25" customHeight="1" thickTop="1" thickBot="1">
      <c r="A14" s="370"/>
      <c r="B14" s="1225" t="s">
        <v>826</v>
      </c>
      <c r="C14" s="1225"/>
      <c r="D14" s="1225"/>
      <c r="E14" s="1225"/>
      <c r="F14" s="1225"/>
      <c r="G14" s="1225"/>
      <c r="H14" s="368"/>
      <c r="I14" s="704"/>
      <c r="J14" s="1227" t="s">
        <v>827</v>
      </c>
      <c r="K14" s="1227"/>
      <c r="L14" s="1227"/>
      <c r="M14" s="1227"/>
      <c r="N14" s="1227"/>
      <c r="O14" s="1227"/>
    </row>
    <row r="15" spans="1:15" s="255" customFormat="1" ht="27.75" customHeight="1" thickTop="1" thickBot="1">
      <c r="A15" s="369" t="str">
        <f>+A7</f>
        <v>BANCO</v>
      </c>
      <c r="B15" s="36" t="s">
        <v>3</v>
      </c>
      <c r="C15" s="36" t="s">
        <v>4</v>
      </c>
      <c r="D15" s="36" t="s">
        <v>5</v>
      </c>
      <c r="E15" s="36" t="s">
        <v>812</v>
      </c>
      <c r="F15" s="36" t="s">
        <v>7</v>
      </c>
      <c r="G15" s="36" t="s">
        <v>728</v>
      </c>
      <c r="H15" s="368"/>
      <c r="I15" s="702" t="str">
        <f>+I7</f>
        <v>BANCO</v>
      </c>
      <c r="J15" s="36" t="s">
        <v>3</v>
      </c>
      <c r="K15" s="36" t="s">
        <v>4</v>
      </c>
      <c r="L15" s="36" t="s">
        <v>5</v>
      </c>
      <c r="M15" s="36" t="s">
        <v>812</v>
      </c>
      <c r="N15" s="36" t="s">
        <v>7</v>
      </c>
      <c r="O15" s="36" t="s">
        <v>728</v>
      </c>
    </row>
    <row r="16" spans="1:15" s="255" customFormat="1" ht="25.5" customHeight="1" thickTop="1">
      <c r="A16" s="368" t="s">
        <v>1315</v>
      </c>
      <c r="B16" s="664">
        <v>839940.68420000002</v>
      </c>
      <c r="C16" s="664">
        <v>238390.11</v>
      </c>
      <c r="D16" s="664">
        <v>0</v>
      </c>
      <c r="E16" s="664">
        <v>0</v>
      </c>
      <c r="F16" s="664">
        <v>1078330.7942000001</v>
      </c>
      <c r="G16" s="668">
        <f>+F16/$F$20</f>
        <v>0.70182473849704641</v>
      </c>
      <c r="H16" s="368"/>
      <c r="I16" s="39" t="str">
        <f>+A16</f>
        <v xml:space="preserve">  PLA</v>
      </c>
      <c r="J16" s="664">
        <v>2371391.6314299996</v>
      </c>
      <c r="K16" s="664">
        <v>337896.15910000005</v>
      </c>
      <c r="L16" s="664">
        <v>0</v>
      </c>
      <c r="M16" s="664">
        <v>223.86564000000001</v>
      </c>
      <c r="N16" s="664">
        <v>2709511.6561699999</v>
      </c>
      <c r="O16" s="669">
        <f>+N16/$N$20</f>
        <v>0.56144674568362396</v>
      </c>
    </row>
    <row r="17" spans="1:15" s="255" customFormat="1" ht="25.5" customHeight="1">
      <c r="A17" s="368" t="s">
        <v>1316</v>
      </c>
      <c r="B17" s="664">
        <v>325966.82496</v>
      </c>
      <c r="C17" s="664">
        <v>28043.52996</v>
      </c>
      <c r="D17" s="664">
        <v>0</v>
      </c>
      <c r="E17" s="664">
        <v>15.91314</v>
      </c>
      <c r="F17" s="664">
        <v>354026.26806000003</v>
      </c>
      <c r="G17" s="668">
        <f>+F17/$F$20</f>
        <v>0.23041574472203344</v>
      </c>
      <c r="H17" s="368"/>
      <c r="I17" s="39" t="str">
        <f>+A17</f>
        <v xml:space="preserve">  PEF</v>
      </c>
      <c r="J17" s="664">
        <v>1526350.7368099999</v>
      </c>
      <c r="K17" s="664">
        <v>90782.70279000001</v>
      </c>
      <c r="L17" s="664">
        <v>0</v>
      </c>
      <c r="M17" s="664">
        <v>0</v>
      </c>
      <c r="N17" s="664">
        <v>1617133.4395999999</v>
      </c>
      <c r="O17" s="669">
        <f>+N17/$N$20</f>
        <v>0.33509149330731641</v>
      </c>
    </row>
    <row r="18" spans="1:15" s="255" customFormat="1" ht="25.5" customHeight="1">
      <c r="A18" s="368" t="s">
        <v>1317</v>
      </c>
      <c r="B18" s="664">
        <v>71875.107669999998</v>
      </c>
      <c r="C18" s="664">
        <v>32235.177329999999</v>
      </c>
      <c r="D18" s="664">
        <v>0</v>
      </c>
      <c r="E18" s="664">
        <v>0</v>
      </c>
      <c r="F18" s="664">
        <v>104110.285</v>
      </c>
      <c r="G18" s="668">
        <f>+F18/$F$20</f>
        <v>6.7759516780920265E-2</v>
      </c>
      <c r="H18" s="368"/>
      <c r="I18" s="39" t="str">
        <f>+A18</f>
        <v xml:space="preserve">  PCO</v>
      </c>
      <c r="J18" s="664">
        <v>373609.34845999995</v>
      </c>
      <c r="K18" s="664">
        <v>125691.51948</v>
      </c>
      <c r="L18" s="664">
        <v>0</v>
      </c>
      <c r="M18" s="664">
        <v>0</v>
      </c>
      <c r="N18" s="664">
        <v>499300.86794000003</v>
      </c>
      <c r="O18" s="669">
        <f>+N18/$N$20</f>
        <v>0.10346176100905964</v>
      </c>
    </row>
    <row r="19" spans="1:15" s="255" customFormat="1" ht="27.75" customHeight="1" thickBot="1">
      <c r="A19" s="368"/>
      <c r="B19" s="666"/>
      <c r="C19" s="666"/>
      <c r="D19" s="666"/>
      <c r="E19" s="666"/>
      <c r="F19" s="667"/>
      <c r="G19" s="668"/>
      <c r="H19" s="39"/>
      <c r="I19" s="667"/>
      <c r="J19" s="666"/>
      <c r="K19" s="666"/>
      <c r="L19" s="39"/>
      <c r="M19" s="666"/>
      <c r="N19" s="666"/>
      <c r="O19" s="669"/>
    </row>
    <row r="20" spans="1:15" s="255" customFormat="1" ht="29.25" customHeight="1" thickTop="1" thickBot="1">
      <c r="A20" s="369" t="s">
        <v>828</v>
      </c>
      <c r="B20" s="40">
        <v>1237782.61683</v>
      </c>
      <c r="C20" s="40">
        <v>298668.81729000004</v>
      </c>
      <c r="D20" s="40">
        <v>0</v>
      </c>
      <c r="E20" s="40">
        <v>15.91314</v>
      </c>
      <c r="F20" s="41">
        <v>1536467.34726</v>
      </c>
      <c r="G20" s="41"/>
      <c r="H20" s="39"/>
      <c r="I20" s="702"/>
      <c r="J20" s="42">
        <v>4271351.7166999998</v>
      </c>
      <c r="K20" s="40">
        <v>554370.38136999996</v>
      </c>
      <c r="L20" s="41">
        <v>0</v>
      </c>
      <c r="M20" s="40">
        <v>223.86564000000001</v>
      </c>
      <c r="N20" s="40">
        <v>4825945.9637099998</v>
      </c>
      <c r="O20" s="42"/>
    </row>
    <row r="21" spans="1:15" s="255" customFormat="1" ht="6.75" customHeight="1" thickTop="1">
      <c r="A21" s="368"/>
      <c r="B21" s="664"/>
      <c r="C21" s="664"/>
      <c r="D21" s="664"/>
      <c r="E21" s="664"/>
      <c r="F21" s="668"/>
      <c r="J21" s="39"/>
      <c r="K21" s="664"/>
      <c r="L21" s="664"/>
      <c r="M21" s="664"/>
      <c r="N21" s="664"/>
      <c r="O21" s="664"/>
    </row>
    <row r="22" spans="1:15" s="255" customFormat="1" ht="3.75" customHeight="1" thickBot="1">
      <c r="A22" s="658"/>
      <c r="B22" s="670"/>
      <c r="C22" s="670"/>
      <c r="D22" s="670"/>
      <c r="E22" s="670"/>
      <c r="F22" s="705"/>
      <c r="G22" s="658"/>
      <c r="H22" s="658"/>
      <c r="I22" s="658"/>
      <c r="J22" s="706"/>
      <c r="K22" s="670"/>
      <c r="L22" s="670"/>
      <c r="M22" s="670"/>
      <c r="N22" s="670"/>
      <c r="O22" s="670"/>
    </row>
    <row r="23" spans="1:15" s="255" customFormat="1" ht="15.75" customHeight="1" thickTop="1">
      <c r="A23" s="664" t="s">
        <v>829</v>
      </c>
      <c r="B23" s="664"/>
      <c r="C23" s="664"/>
      <c r="D23" s="664"/>
      <c r="E23" s="664"/>
      <c r="F23" s="668"/>
      <c r="J23" s="667"/>
      <c r="K23" s="664"/>
      <c r="L23" s="664"/>
      <c r="M23" s="664"/>
      <c r="N23" s="664"/>
      <c r="O23" s="664"/>
    </row>
    <row r="24" spans="1:15" s="255" customFormat="1" ht="15.75" customHeight="1">
      <c r="A24" s="255" t="s">
        <v>830</v>
      </c>
      <c r="B24" s="664"/>
      <c r="C24" s="664"/>
      <c r="D24" s="664"/>
      <c r="E24" s="664"/>
      <c r="F24" s="668"/>
      <c r="J24" s="667"/>
      <c r="K24" s="664"/>
      <c r="L24" s="664"/>
      <c r="M24" s="664"/>
      <c r="N24" s="664"/>
      <c r="O24" s="664"/>
    </row>
    <row r="25" spans="1:15" s="255" customFormat="1" ht="15.75" customHeight="1">
      <c r="A25" s="255" t="s">
        <v>831</v>
      </c>
      <c r="B25" s="664"/>
      <c r="C25" s="664"/>
      <c r="D25" s="664"/>
      <c r="E25" s="664"/>
      <c r="F25" s="668"/>
      <c r="J25" s="667"/>
      <c r="K25" s="664"/>
      <c r="L25" s="664"/>
      <c r="M25" s="664"/>
      <c r="N25" s="664"/>
      <c r="O25" s="664"/>
    </row>
    <row r="26" spans="1:15" s="255" customFormat="1" ht="12.75">
      <c r="A26" s="255" t="s">
        <v>832</v>
      </c>
      <c r="B26" s="664"/>
      <c r="C26" s="664"/>
      <c r="D26" s="664"/>
      <c r="E26" s="664"/>
      <c r="F26" s="668"/>
      <c r="J26" s="39"/>
      <c r="K26" s="664"/>
      <c r="L26" s="664"/>
      <c r="M26" s="664"/>
      <c r="N26" s="664"/>
      <c r="O26" s="664"/>
    </row>
    <row r="27" spans="1:15" s="255" customFormat="1" ht="24.75" customHeight="1">
      <c r="A27" s="368"/>
      <c r="B27" s="666"/>
      <c r="C27" s="666"/>
      <c r="D27" s="666"/>
      <c r="E27" s="666"/>
      <c r="F27" s="43"/>
      <c r="J27" s="39"/>
      <c r="K27" s="666"/>
      <c r="L27" s="44"/>
      <c r="M27" s="666"/>
      <c r="N27" s="666"/>
      <c r="O27" s="666"/>
    </row>
    <row r="28" spans="1:15" s="255" customFormat="1" ht="24.75" customHeight="1">
      <c r="A28" s="368"/>
      <c r="B28" s="44"/>
      <c r="C28" s="44"/>
      <c r="D28" s="44"/>
      <c r="E28" s="44"/>
      <c r="F28" s="43"/>
      <c r="J28" s="39"/>
      <c r="K28" s="45"/>
      <c r="L28" s="45"/>
      <c r="M28" s="45"/>
      <c r="N28" s="45"/>
      <c r="O28" s="45"/>
    </row>
    <row r="29" spans="1:15" s="255" customFormat="1" ht="24.75" customHeight="1">
      <c r="A29" s="368"/>
      <c r="B29" s="666"/>
      <c r="C29" s="666"/>
      <c r="D29" s="666"/>
      <c r="E29" s="666"/>
      <c r="F29" s="666"/>
      <c r="G29" s="666"/>
      <c r="J29" s="666"/>
      <c r="K29" s="666"/>
      <c r="L29" s="44"/>
      <c r="M29" s="666"/>
      <c r="N29" s="666"/>
      <c r="O29" s="666"/>
    </row>
    <row r="30" spans="1:15" s="255" customFormat="1" ht="39.75" customHeight="1">
      <c r="A30" s="368"/>
      <c r="B30" s="37"/>
      <c r="C30" s="37"/>
      <c r="D30" s="37"/>
      <c r="E30" s="37"/>
      <c r="F30" s="37"/>
      <c r="G30" s="37"/>
      <c r="J30" s="666"/>
      <c r="K30" s="37"/>
      <c r="L30" s="37"/>
      <c r="M30" s="37"/>
      <c r="N30" s="37"/>
      <c r="O30" s="37"/>
    </row>
    <row r="31" spans="1:15" s="255" customFormat="1" ht="39.75" customHeight="1">
      <c r="A31" s="368"/>
      <c r="B31" s="37"/>
      <c r="C31" s="37"/>
      <c r="D31" s="37"/>
      <c r="E31" s="37"/>
      <c r="F31" s="37"/>
      <c r="G31" s="37"/>
      <c r="J31" s="44"/>
      <c r="K31" s="37"/>
      <c r="L31" s="37"/>
      <c r="M31" s="37"/>
      <c r="N31" s="37"/>
      <c r="O31" s="37"/>
    </row>
    <row r="32" spans="1:15" s="255" customFormat="1" ht="26.25" customHeight="1">
      <c r="A32" s="368"/>
      <c r="B32" s="664"/>
      <c r="C32" s="664"/>
      <c r="D32" s="664"/>
      <c r="E32" s="664"/>
      <c r="F32" s="664"/>
      <c r="G32" s="669"/>
      <c r="J32" s="39"/>
      <c r="K32" s="664"/>
      <c r="L32" s="664"/>
      <c r="M32" s="664"/>
      <c r="N32" s="664"/>
      <c r="O32" s="664"/>
    </row>
    <row r="33" spans="1:15" s="255" customFormat="1" ht="26.25" customHeight="1">
      <c r="A33" s="368"/>
      <c r="B33" s="664"/>
      <c r="C33" s="664"/>
      <c r="D33" s="664"/>
      <c r="E33" s="664"/>
      <c r="F33" s="664"/>
      <c r="G33" s="669"/>
      <c r="J33" s="39"/>
      <c r="K33" s="664"/>
      <c r="L33" s="664"/>
      <c r="M33" s="664"/>
      <c r="N33" s="664"/>
      <c r="O33" s="664"/>
    </row>
    <row r="34" spans="1:15" s="255" customFormat="1" ht="26.25" customHeight="1">
      <c r="A34" s="368"/>
      <c r="B34" s="664"/>
      <c r="C34" s="664"/>
      <c r="D34" s="664"/>
      <c r="E34" s="664"/>
      <c r="F34" s="664"/>
      <c r="G34" s="669"/>
      <c r="J34" s="39"/>
      <c r="K34" s="664"/>
      <c r="L34" s="664"/>
      <c r="M34" s="664"/>
      <c r="N34" s="664"/>
      <c r="O34" s="664"/>
    </row>
    <row r="35" spans="1:15" s="255" customFormat="1" ht="26.25" customHeight="1">
      <c r="A35" s="368"/>
      <c r="B35" s="664"/>
      <c r="C35" s="664"/>
      <c r="D35" s="664"/>
      <c r="E35" s="664"/>
      <c r="F35" s="664"/>
      <c r="G35" s="669"/>
      <c r="J35" s="39"/>
      <c r="K35" s="664"/>
      <c r="L35" s="664"/>
      <c r="M35" s="664"/>
      <c r="N35" s="664"/>
      <c r="O35" s="664"/>
    </row>
    <row r="36" spans="1:15" s="255" customFormat="1" ht="26.25" customHeight="1">
      <c r="A36" s="368"/>
      <c r="B36" s="664"/>
      <c r="C36" s="664"/>
      <c r="D36" s="664"/>
      <c r="E36" s="664"/>
      <c r="F36" s="664"/>
      <c r="G36" s="669"/>
      <c r="J36" s="39"/>
      <c r="K36" s="664"/>
      <c r="L36" s="664"/>
      <c r="M36" s="664"/>
      <c r="N36" s="664"/>
      <c r="O36" s="664"/>
    </row>
    <row r="37" spans="1:15" s="255" customFormat="1" ht="26.25" customHeight="1">
      <c r="A37" s="368"/>
      <c r="B37" s="664"/>
      <c r="C37" s="664"/>
      <c r="D37" s="664"/>
      <c r="E37" s="664"/>
      <c r="F37" s="664"/>
      <c r="G37" s="669"/>
      <c r="J37" s="39"/>
      <c r="K37" s="664"/>
      <c r="L37" s="664"/>
      <c r="M37" s="664"/>
      <c r="N37" s="664"/>
      <c r="O37" s="664"/>
    </row>
    <row r="38" spans="1:15" s="255" customFormat="1" ht="26.25" customHeight="1">
      <c r="A38" s="368"/>
      <c r="B38" s="664"/>
      <c r="C38" s="664"/>
      <c r="D38" s="664"/>
      <c r="E38" s="664"/>
      <c r="F38" s="664"/>
      <c r="G38" s="669"/>
      <c r="J38" s="39"/>
      <c r="K38" s="664"/>
      <c r="L38" s="664"/>
      <c r="M38" s="664"/>
      <c r="N38" s="664"/>
      <c r="O38" s="664"/>
    </row>
    <row r="39" spans="1:15" s="255" customFormat="1" ht="26.25" customHeight="1">
      <c r="A39" s="368"/>
      <c r="B39" s="664"/>
      <c r="C39" s="664"/>
      <c r="D39" s="664"/>
      <c r="E39" s="664"/>
      <c r="F39" s="664"/>
      <c r="G39" s="669"/>
      <c r="J39" s="39"/>
      <c r="K39" s="664"/>
      <c r="L39" s="664"/>
      <c r="M39" s="664"/>
      <c r="N39" s="664"/>
      <c r="O39" s="664"/>
    </row>
    <row r="40" spans="1:15" s="255" customFormat="1" ht="26.25" customHeight="1">
      <c r="A40" s="368"/>
      <c r="B40" s="664"/>
      <c r="C40" s="664"/>
      <c r="D40" s="664"/>
      <c r="E40" s="664"/>
      <c r="F40" s="664"/>
      <c r="G40" s="669"/>
      <c r="J40" s="39"/>
      <c r="K40" s="664"/>
      <c r="L40" s="664"/>
      <c r="M40" s="664"/>
      <c r="N40" s="664"/>
      <c r="O40" s="664"/>
    </row>
    <row r="41" spans="1:15" s="255" customFormat="1" ht="26.25" customHeight="1">
      <c r="A41" s="368"/>
      <c r="B41" s="664"/>
      <c r="C41" s="664"/>
      <c r="D41" s="664"/>
      <c r="E41" s="664"/>
      <c r="F41" s="664"/>
      <c r="G41" s="669"/>
      <c r="J41" s="39"/>
      <c r="K41" s="664"/>
      <c r="L41" s="664"/>
      <c r="M41" s="664"/>
      <c r="N41" s="664"/>
      <c r="O41" s="664"/>
    </row>
    <row r="42" spans="1:15" s="255" customFormat="1" ht="26.25" customHeight="1">
      <c r="A42" s="368"/>
      <c r="B42" s="664"/>
      <c r="C42" s="664"/>
      <c r="D42" s="664"/>
      <c r="E42" s="664"/>
      <c r="F42" s="664"/>
      <c r="G42" s="669"/>
      <c r="J42" s="39"/>
      <c r="K42" s="664"/>
      <c r="L42" s="664"/>
      <c r="M42" s="664"/>
      <c r="N42" s="664"/>
      <c r="O42" s="664"/>
    </row>
    <row r="43" spans="1:15" s="255" customFormat="1" ht="26.25" customHeight="1">
      <c r="A43" s="368"/>
      <c r="B43" s="664"/>
      <c r="C43" s="664"/>
      <c r="D43" s="664"/>
      <c r="E43" s="664"/>
      <c r="F43" s="664"/>
      <c r="G43" s="669"/>
      <c r="J43" s="39"/>
      <c r="K43" s="664"/>
      <c r="L43" s="664"/>
      <c r="M43" s="664"/>
      <c r="N43" s="664"/>
      <c r="O43" s="664"/>
    </row>
    <row r="44" spans="1:15" s="255" customFormat="1" ht="26.25" customHeight="1">
      <c r="A44" s="368"/>
      <c r="B44" s="664"/>
      <c r="C44" s="664"/>
      <c r="D44" s="664"/>
      <c r="E44" s="664"/>
      <c r="F44" s="664"/>
      <c r="G44" s="669"/>
      <c r="J44" s="39"/>
      <c r="K44" s="664"/>
      <c r="L44" s="664"/>
      <c r="M44" s="664"/>
      <c r="N44" s="664"/>
      <c r="O44" s="664"/>
    </row>
    <row r="45" spans="1:15" s="255" customFormat="1" ht="23.25" customHeight="1">
      <c r="A45" s="368"/>
      <c r="B45" s="664"/>
      <c r="C45" s="664"/>
      <c r="D45" s="664"/>
      <c r="E45" s="664"/>
      <c r="F45" s="664"/>
      <c r="G45" s="669"/>
      <c r="J45" s="39"/>
      <c r="K45" s="664"/>
      <c r="L45" s="664"/>
      <c r="M45" s="45"/>
      <c r="N45" s="664"/>
      <c r="O45" s="664"/>
    </row>
    <row r="46" spans="1:15" s="255" customFormat="1" ht="26.25" customHeight="1">
      <c r="A46" s="368"/>
      <c r="B46" s="45"/>
      <c r="C46" s="45"/>
      <c r="D46" s="45"/>
      <c r="E46" s="45"/>
      <c r="F46" s="45"/>
      <c r="G46" s="46"/>
      <c r="J46" s="39"/>
      <c r="K46" s="45"/>
      <c r="L46" s="45"/>
      <c r="M46" s="45"/>
      <c r="N46" s="45"/>
      <c r="O46" s="45"/>
    </row>
    <row r="47" spans="1:15" s="659" customFormat="1" ht="10.5" customHeight="1">
      <c r="A47" s="375"/>
      <c r="B47" s="671"/>
      <c r="C47" s="671"/>
      <c r="D47" s="671"/>
      <c r="E47" s="671"/>
      <c r="F47" s="671"/>
      <c r="G47" s="671"/>
      <c r="H47" s="671"/>
      <c r="I47" s="671"/>
      <c r="J47" s="671"/>
      <c r="K47" s="671"/>
      <c r="L47" s="672"/>
      <c r="M47" s="47"/>
      <c r="N47" s="671"/>
      <c r="O47" s="671"/>
    </row>
    <row r="48" spans="1:15" s="675" customFormat="1" ht="9.75" customHeight="1">
      <c r="A48" s="374"/>
      <c r="B48" s="673"/>
      <c r="C48" s="673"/>
      <c r="D48" s="673"/>
      <c r="E48" s="673"/>
      <c r="F48" s="673"/>
      <c r="G48" s="673"/>
      <c r="H48" s="673"/>
      <c r="I48" s="673"/>
      <c r="J48" s="673"/>
      <c r="K48" s="673"/>
      <c r="L48" s="674"/>
      <c r="M48" s="48"/>
      <c r="N48" s="673"/>
      <c r="O48" s="673"/>
    </row>
    <row r="49" spans="1:15" s="268" customFormat="1" ht="13.5" customHeight="1">
      <c r="A49" s="145"/>
      <c r="B49" s="49"/>
      <c r="C49" s="49"/>
      <c r="D49" s="49"/>
      <c r="E49" s="676"/>
      <c r="F49" s="676"/>
      <c r="G49" s="676"/>
      <c r="H49" s="676"/>
      <c r="I49" s="676"/>
      <c r="J49" s="676"/>
      <c r="K49" s="676"/>
      <c r="L49" s="677"/>
      <c r="M49" s="50"/>
      <c r="N49" s="676"/>
      <c r="O49" s="676"/>
    </row>
    <row r="50" spans="1:15" s="268" customFormat="1" ht="13.5" customHeight="1">
      <c r="B50" s="676"/>
      <c r="C50" s="676"/>
      <c r="D50" s="676"/>
      <c r="E50" s="676"/>
      <c r="F50" s="676"/>
      <c r="G50" s="676"/>
      <c r="H50" s="676"/>
      <c r="I50" s="676"/>
      <c r="J50" s="676"/>
      <c r="K50" s="676"/>
      <c r="L50" s="677"/>
      <c r="M50" s="50"/>
      <c r="N50" s="676"/>
      <c r="O50" s="676"/>
    </row>
    <row r="51" spans="1:15" ht="13.5" customHeight="1">
      <c r="A51" s="268"/>
    </row>
    <row r="52" spans="1:15" ht="13.5" customHeight="1">
      <c r="A52" s="268"/>
    </row>
    <row r="53" spans="1:15" ht="13.5" customHeight="1">
      <c r="A53" s="268"/>
    </row>
  </sheetData>
  <mergeCells count="8">
    <mergeCell ref="B14:G14"/>
    <mergeCell ref="A2:O2"/>
    <mergeCell ref="A3:O3"/>
    <mergeCell ref="A4:O4"/>
    <mergeCell ref="A5:O5"/>
    <mergeCell ref="B6:G6"/>
    <mergeCell ref="J6:O6"/>
    <mergeCell ref="J14:O1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9"/>
  <sheetViews>
    <sheetView zoomScale="70" zoomScaleNormal="70" workbookViewId="0">
      <selection activeCell="I14" sqref="I14"/>
    </sheetView>
  </sheetViews>
  <sheetFormatPr defaultColWidth="9.140625" defaultRowHeight="15"/>
  <cols>
    <col min="1" max="1" width="62.85546875" style="173" customWidth="1"/>
    <col min="2" max="2" width="24.42578125" style="268" customWidth="1"/>
    <col min="3" max="3" width="23.7109375" style="268" customWidth="1"/>
    <col min="4" max="4" width="24.5703125" style="268" customWidth="1"/>
    <col min="5" max="5" width="33.5703125" style="268" customWidth="1"/>
    <col min="6" max="6" width="24.42578125" style="177" customWidth="1"/>
    <col min="7" max="7" width="2.5703125" style="268" customWidth="1"/>
    <col min="8" max="256" width="9.140625" style="864"/>
    <col min="257" max="257" width="62.85546875" style="864" customWidth="1"/>
    <col min="258" max="258" width="24.42578125" style="864" customWidth="1"/>
    <col min="259" max="259" width="23.7109375" style="864" customWidth="1"/>
    <col min="260" max="260" width="24.5703125" style="864" customWidth="1"/>
    <col min="261" max="261" width="33.5703125" style="864" customWidth="1"/>
    <col min="262" max="262" width="41.28515625" style="864" customWidth="1"/>
    <col min="263" max="263" width="2.5703125" style="864" customWidth="1"/>
    <col min="264" max="512" width="9.140625" style="864"/>
    <col min="513" max="513" width="62.85546875" style="864" customWidth="1"/>
    <col min="514" max="514" width="24.42578125" style="864" customWidth="1"/>
    <col min="515" max="515" width="23.7109375" style="864" customWidth="1"/>
    <col min="516" max="516" width="24.5703125" style="864" customWidth="1"/>
    <col min="517" max="517" width="33.5703125" style="864" customWidth="1"/>
    <col min="518" max="518" width="41.28515625" style="864" customWidth="1"/>
    <col min="519" max="519" width="2.5703125" style="864" customWidth="1"/>
    <col min="520" max="768" width="9.140625" style="864"/>
    <col min="769" max="769" width="62.85546875" style="864" customWidth="1"/>
    <col min="770" max="770" width="24.42578125" style="864" customWidth="1"/>
    <col min="771" max="771" width="23.7109375" style="864" customWidth="1"/>
    <col min="772" max="772" width="24.5703125" style="864" customWidth="1"/>
    <col min="773" max="773" width="33.5703125" style="864" customWidth="1"/>
    <col min="774" max="774" width="41.28515625" style="864" customWidth="1"/>
    <col min="775" max="775" width="2.5703125" style="864" customWidth="1"/>
    <col min="776" max="1024" width="9.140625" style="864"/>
    <col min="1025" max="1025" width="62.85546875" style="864" customWidth="1"/>
    <col min="1026" max="1026" width="24.42578125" style="864" customWidth="1"/>
    <col min="1027" max="1027" width="23.7109375" style="864" customWidth="1"/>
    <col min="1028" max="1028" width="24.5703125" style="864" customWidth="1"/>
    <col min="1029" max="1029" width="33.5703125" style="864" customWidth="1"/>
    <col min="1030" max="1030" width="41.28515625" style="864" customWidth="1"/>
    <col min="1031" max="1031" width="2.5703125" style="864" customWidth="1"/>
    <col min="1032" max="1280" width="9.140625" style="864"/>
    <col min="1281" max="1281" width="62.85546875" style="864" customWidth="1"/>
    <col min="1282" max="1282" width="24.42578125" style="864" customWidth="1"/>
    <col min="1283" max="1283" width="23.7109375" style="864" customWidth="1"/>
    <col min="1284" max="1284" width="24.5703125" style="864" customWidth="1"/>
    <col min="1285" max="1285" width="33.5703125" style="864" customWidth="1"/>
    <col min="1286" max="1286" width="41.28515625" style="864" customWidth="1"/>
    <col min="1287" max="1287" width="2.5703125" style="864" customWidth="1"/>
    <col min="1288" max="1536" width="9.140625" style="864"/>
    <col min="1537" max="1537" width="62.85546875" style="864" customWidth="1"/>
    <col min="1538" max="1538" width="24.42578125" style="864" customWidth="1"/>
    <col min="1539" max="1539" width="23.7109375" style="864" customWidth="1"/>
    <col min="1540" max="1540" width="24.5703125" style="864" customWidth="1"/>
    <col min="1541" max="1541" width="33.5703125" style="864" customWidth="1"/>
    <col min="1542" max="1542" width="41.28515625" style="864" customWidth="1"/>
    <col min="1543" max="1543" width="2.5703125" style="864" customWidth="1"/>
    <col min="1544" max="1792" width="9.140625" style="864"/>
    <col min="1793" max="1793" width="62.85546875" style="864" customWidth="1"/>
    <col min="1794" max="1794" width="24.42578125" style="864" customWidth="1"/>
    <col min="1795" max="1795" width="23.7109375" style="864" customWidth="1"/>
    <col min="1796" max="1796" width="24.5703125" style="864" customWidth="1"/>
    <col min="1797" max="1797" width="33.5703125" style="864" customWidth="1"/>
    <col min="1798" max="1798" width="41.28515625" style="864" customWidth="1"/>
    <col min="1799" max="1799" width="2.5703125" style="864" customWidth="1"/>
    <col min="1800" max="2048" width="9.140625" style="864"/>
    <col min="2049" max="2049" width="62.85546875" style="864" customWidth="1"/>
    <col min="2050" max="2050" width="24.42578125" style="864" customWidth="1"/>
    <col min="2051" max="2051" width="23.7109375" style="864" customWidth="1"/>
    <col min="2052" max="2052" width="24.5703125" style="864" customWidth="1"/>
    <col min="2053" max="2053" width="33.5703125" style="864" customWidth="1"/>
    <col min="2054" max="2054" width="41.28515625" style="864" customWidth="1"/>
    <col min="2055" max="2055" width="2.5703125" style="864" customWidth="1"/>
    <col min="2056" max="2304" width="9.140625" style="864"/>
    <col min="2305" max="2305" width="62.85546875" style="864" customWidth="1"/>
    <col min="2306" max="2306" width="24.42578125" style="864" customWidth="1"/>
    <col min="2307" max="2307" width="23.7109375" style="864" customWidth="1"/>
    <col min="2308" max="2308" width="24.5703125" style="864" customWidth="1"/>
    <col min="2309" max="2309" width="33.5703125" style="864" customWidth="1"/>
    <col min="2310" max="2310" width="41.28515625" style="864" customWidth="1"/>
    <col min="2311" max="2311" width="2.5703125" style="864" customWidth="1"/>
    <col min="2312" max="2560" width="9.140625" style="864"/>
    <col min="2561" max="2561" width="62.85546875" style="864" customWidth="1"/>
    <col min="2562" max="2562" width="24.42578125" style="864" customWidth="1"/>
    <col min="2563" max="2563" width="23.7109375" style="864" customWidth="1"/>
    <col min="2564" max="2564" width="24.5703125" style="864" customWidth="1"/>
    <col min="2565" max="2565" width="33.5703125" style="864" customWidth="1"/>
    <col min="2566" max="2566" width="41.28515625" style="864" customWidth="1"/>
    <col min="2567" max="2567" width="2.5703125" style="864" customWidth="1"/>
    <col min="2568" max="2816" width="9.140625" style="864"/>
    <col min="2817" max="2817" width="62.85546875" style="864" customWidth="1"/>
    <col min="2818" max="2818" width="24.42578125" style="864" customWidth="1"/>
    <col min="2819" max="2819" width="23.7109375" style="864" customWidth="1"/>
    <col min="2820" max="2820" width="24.5703125" style="864" customWidth="1"/>
    <col min="2821" max="2821" width="33.5703125" style="864" customWidth="1"/>
    <col min="2822" max="2822" width="41.28515625" style="864" customWidth="1"/>
    <col min="2823" max="2823" width="2.5703125" style="864" customWidth="1"/>
    <col min="2824" max="3072" width="9.140625" style="864"/>
    <col min="3073" max="3073" width="62.85546875" style="864" customWidth="1"/>
    <col min="3074" max="3074" width="24.42578125" style="864" customWidth="1"/>
    <col min="3075" max="3075" width="23.7109375" style="864" customWidth="1"/>
    <col min="3076" max="3076" width="24.5703125" style="864" customWidth="1"/>
    <col min="3077" max="3077" width="33.5703125" style="864" customWidth="1"/>
    <col min="3078" max="3078" width="41.28515625" style="864" customWidth="1"/>
    <col min="3079" max="3079" width="2.5703125" style="864" customWidth="1"/>
    <col min="3080" max="3328" width="9.140625" style="864"/>
    <col min="3329" max="3329" width="62.85546875" style="864" customWidth="1"/>
    <col min="3330" max="3330" width="24.42578125" style="864" customWidth="1"/>
    <col min="3331" max="3331" width="23.7109375" style="864" customWidth="1"/>
    <col min="3332" max="3332" width="24.5703125" style="864" customWidth="1"/>
    <col min="3333" max="3333" width="33.5703125" style="864" customWidth="1"/>
    <col min="3334" max="3334" width="41.28515625" style="864" customWidth="1"/>
    <col min="3335" max="3335" width="2.5703125" style="864" customWidth="1"/>
    <col min="3336" max="3584" width="9.140625" style="864"/>
    <col min="3585" max="3585" width="62.85546875" style="864" customWidth="1"/>
    <col min="3586" max="3586" width="24.42578125" style="864" customWidth="1"/>
    <col min="3587" max="3587" width="23.7109375" style="864" customWidth="1"/>
    <col min="3588" max="3588" width="24.5703125" style="864" customWidth="1"/>
    <col min="3589" max="3589" width="33.5703125" style="864" customWidth="1"/>
    <col min="3590" max="3590" width="41.28515625" style="864" customWidth="1"/>
    <col min="3591" max="3591" width="2.5703125" style="864" customWidth="1"/>
    <col min="3592" max="3840" width="9.140625" style="864"/>
    <col min="3841" max="3841" width="62.85546875" style="864" customWidth="1"/>
    <col min="3842" max="3842" width="24.42578125" style="864" customWidth="1"/>
    <col min="3843" max="3843" width="23.7109375" style="864" customWidth="1"/>
    <col min="3844" max="3844" width="24.5703125" style="864" customWidth="1"/>
    <col min="3845" max="3845" width="33.5703125" style="864" customWidth="1"/>
    <col min="3846" max="3846" width="41.28515625" style="864" customWidth="1"/>
    <col min="3847" max="3847" width="2.5703125" style="864" customWidth="1"/>
    <col min="3848" max="4096" width="9.140625" style="864"/>
    <col min="4097" max="4097" width="62.85546875" style="864" customWidth="1"/>
    <col min="4098" max="4098" width="24.42578125" style="864" customWidth="1"/>
    <col min="4099" max="4099" width="23.7109375" style="864" customWidth="1"/>
    <col min="4100" max="4100" width="24.5703125" style="864" customWidth="1"/>
    <col min="4101" max="4101" width="33.5703125" style="864" customWidth="1"/>
    <col min="4102" max="4102" width="41.28515625" style="864" customWidth="1"/>
    <col min="4103" max="4103" width="2.5703125" style="864" customWidth="1"/>
    <col min="4104" max="4352" width="9.140625" style="864"/>
    <col min="4353" max="4353" width="62.85546875" style="864" customWidth="1"/>
    <col min="4354" max="4354" width="24.42578125" style="864" customWidth="1"/>
    <col min="4355" max="4355" width="23.7109375" style="864" customWidth="1"/>
    <col min="4356" max="4356" width="24.5703125" style="864" customWidth="1"/>
    <col min="4357" max="4357" width="33.5703125" style="864" customWidth="1"/>
    <col min="4358" max="4358" width="41.28515625" style="864" customWidth="1"/>
    <col min="4359" max="4359" width="2.5703125" style="864" customWidth="1"/>
    <col min="4360" max="4608" width="9.140625" style="864"/>
    <col min="4609" max="4609" width="62.85546875" style="864" customWidth="1"/>
    <col min="4610" max="4610" width="24.42578125" style="864" customWidth="1"/>
    <col min="4611" max="4611" width="23.7109375" style="864" customWidth="1"/>
    <col min="4612" max="4612" width="24.5703125" style="864" customWidth="1"/>
    <col min="4613" max="4613" width="33.5703125" style="864" customWidth="1"/>
    <col min="4614" max="4614" width="41.28515625" style="864" customWidth="1"/>
    <col min="4615" max="4615" width="2.5703125" style="864" customWidth="1"/>
    <col min="4616" max="4864" width="9.140625" style="864"/>
    <col min="4865" max="4865" width="62.85546875" style="864" customWidth="1"/>
    <col min="4866" max="4866" width="24.42578125" style="864" customWidth="1"/>
    <col min="4867" max="4867" width="23.7109375" style="864" customWidth="1"/>
    <col min="4868" max="4868" width="24.5703125" style="864" customWidth="1"/>
    <col min="4869" max="4869" width="33.5703125" style="864" customWidth="1"/>
    <col min="4870" max="4870" width="41.28515625" style="864" customWidth="1"/>
    <col min="4871" max="4871" width="2.5703125" style="864" customWidth="1"/>
    <col min="4872" max="5120" width="9.140625" style="864"/>
    <col min="5121" max="5121" width="62.85546875" style="864" customWidth="1"/>
    <col min="5122" max="5122" width="24.42578125" style="864" customWidth="1"/>
    <col min="5123" max="5123" width="23.7109375" style="864" customWidth="1"/>
    <col min="5124" max="5124" width="24.5703125" style="864" customWidth="1"/>
    <col min="5125" max="5125" width="33.5703125" style="864" customWidth="1"/>
    <col min="5126" max="5126" width="41.28515625" style="864" customWidth="1"/>
    <col min="5127" max="5127" width="2.5703125" style="864" customWidth="1"/>
    <col min="5128" max="5376" width="9.140625" style="864"/>
    <col min="5377" max="5377" width="62.85546875" style="864" customWidth="1"/>
    <col min="5378" max="5378" width="24.42578125" style="864" customWidth="1"/>
    <col min="5379" max="5379" width="23.7109375" style="864" customWidth="1"/>
    <col min="5380" max="5380" width="24.5703125" style="864" customWidth="1"/>
    <col min="5381" max="5381" width="33.5703125" style="864" customWidth="1"/>
    <col min="5382" max="5382" width="41.28515625" style="864" customWidth="1"/>
    <col min="5383" max="5383" width="2.5703125" style="864" customWidth="1"/>
    <col min="5384" max="5632" width="9.140625" style="864"/>
    <col min="5633" max="5633" width="62.85546875" style="864" customWidth="1"/>
    <col min="5634" max="5634" width="24.42578125" style="864" customWidth="1"/>
    <col min="5635" max="5635" width="23.7109375" style="864" customWidth="1"/>
    <col min="5636" max="5636" width="24.5703125" style="864" customWidth="1"/>
    <col min="5637" max="5637" width="33.5703125" style="864" customWidth="1"/>
    <col min="5638" max="5638" width="41.28515625" style="864" customWidth="1"/>
    <col min="5639" max="5639" width="2.5703125" style="864" customWidth="1"/>
    <col min="5640" max="5888" width="9.140625" style="864"/>
    <col min="5889" max="5889" width="62.85546875" style="864" customWidth="1"/>
    <col min="5890" max="5890" width="24.42578125" style="864" customWidth="1"/>
    <col min="5891" max="5891" width="23.7109375" style="864" customWidth="1"/>
    <col min="5892" max="5892" width="24.5703125" style="864" customWidth="1"/>
    <col min="5893" max="5893" width="33.5703125" style="864" customWidth="1"/>
    <col min="5894" max="5894" width="41.28515625" style="864" customWidth="1"/>
    <col min="5895" max="5895" width="2.5703125" style="864" customWidth="1"/>
    <col min="5896" max="6144" width="9.140625" style="864"/>
    <col min="6145" max="6145" width="62.85546875" style="864" customWidth="1"/>
    <col min="6146" max="6146" width="24.42578125" style="864" customWidth="1"/>
    <col min="6147" max="6147" width="23.7109375" style="864" customWidth="1"/>
    <col min="6148" max="6148" width="24.5703125" style="864" customWidth="1"/>
    <col min="6149" max="6149" width="33.5703125" style="864" customWidth="1"/>
    <col min="6150" max="6150" width="41.28515625" style="864" customWidth="1"/>
    <col min="6151" max="6151" width="2.5703125" style="864" customWidth="1"/>
    <col min="6152" max="6400" width="9.140625" style="864"/>
    <col min="6401" max="6401" width="62.85546875" style="864" customWidth="1"/>
    <col min="6402" max="6402" width="24.42578125" style="864" customWidth="1"/>
    <col min="6403" max="6403" width="23.7109375" style="864" customWidth="1"/>
    <col min="6404" max="6404" width="24.5703125" style="864" customWidth="1"/>
    <col min="6405" max="6405" width="33.5703125" style="864" customWidth="1"/>
    <col min="6406" max="6406" width="41.28515625" style="864" customWidth="1"/>
    <col min="6407" max="6407" width="2.5703125" style="864" customWidth="1"/>
    <col min="6408" max="6656" width="9.140625" style="864"/>
    <col min="6657" max="6657" width="62.85546875" style="864" customWidth="1"/>
    <col min="6658" max="6658" width="24.42578125" style="864" customWidth="1"/>
    <col min="6659" max="6659" width="23.7109375" style="864" customWidth="1"/>
    <col min="6660" max="6660" width="24.5703125" style="864" customWidth="1"/>
    <col min="6661" max="6661" width="33.5703125" style="864" customWidth="1"/>
    <col min="6662" max="6662" width="41.28515625" style="864" customWidth="1"/>
    <col min="6663" max="6663" width="2.5703125" style="864" customWidth="1"/>
    <col min="6664" max="6912" width="9.140625" style="864"/>
    <col min="6913" max="6913" width="62.85546875" style="864" customWidth="1"/>
    <col min="6914" max="6914" width="24.42578125" style="864" customWidth="1"/>
    <col min="6915" max="6915" width="23.7109375" style="864" customWidth="1"/>
    <col min="6916" max="6916" width="24.5703125" style="864" customWidth="1"/>
    <col min="6917" max="6917" width="33.5703125" style="864" customWidth="1"/>
    <col min="6918" max="6918" width="41.28515625" style="864" customWidth="1"/>
    <col min="6919" max="6919" width="2.5703125" style="864" customWidth="1"/>
    <col min="6920" max="7168" width="9.140625" style="864"/>
    <col min="7169" max="7169" width="62.85546875" style="864" customWidth="1"/>
    <col min="7170" max="7170" width="24.42578125" style="864" customWidth="1"/>
    <col min="7171" max="7171" width="23.7109375" style="864" customWidth="1"/>
    <col min="7172" max="7172" width="24.5703125" style="864" customWidth="1"/>
    <col min="7173" max="7173" width="33.5703125" style="864" customWidth="1"/>
    <col min="7174" max="7174" width="41.28515625" style="864" customWidth="1"/>
    <col min="7175" max="7175" width="2.5703125" style="864" customWidth="1"/>
    <col min="7176" max="7424" width="9.140625" style="864"/>
    <col min="7425" max="7425" width="62.85546875" style="864" customWidth="1"/>
    <col min="7426" max="7426" width="24.42578125" style="864" customWidth="1"/>
    <col min="7427" max="7427" width="23.7109375" style="864" customWidth="1"/>
    <col min="7428" max="7428" width="24.5703125" style="864" customWidth="1"/>
    <col min="7429" max="7429" width="33.5703125" style="864" customWidth="1"/>
    <col min="7430" max="7430" width="41.28515625" style="864" customWidth="1"/>
    <col min="7431" max="7431" width="2.5703125" style="864" customWidth="1"/>
    <col min="7432" max="7680" width="9.140625" style="864"/>
    <col min="7681" max="7681" width="62.85546875" style="864" customWidth="1"/>
    <col min="7682" max="7682" width="24.42578125" style="864" customWidth="1"/>
    <col min="7683" max="7683" width="23.7109375" style="864" customWidth="1"/>
    <col min="7684" max="7684" width="24.5703125" style="864" customWidth="1"/>
    <col min="7685" max="7685" width="33.5703125" style="864" customWidth="1"/>
    <col min="7686" max="7686" width="41.28515625" style="864" customWidth="1"/>
    <col min="7687" max="7687" width="2.5703125" style="864" customWidth="1"/>
    <col min="7688" max="7936" width="9.140625" style="864"/>
    <col min="7937" max="7937" width="62.85546875" style="864" customWidth="1"/>
    <col min="7938" max="7938" width="24.42578125" style="864" customWidth="1"/>
    <col min="7939" max="7939" width="23.7109375" style="864" customWidth="1"/>
    <col min="7940" max="7940" width="24.5703125" style="864" customWidth="1"/>
    <col min="7941" max="7941" width="33.5703125" style="864" customWidth="1"/>
    <col min="7942" max="7942" width="41.28515625" style="864" customWidth="1"/>
    <col min="7943" max="7943" width="2.5703125" style="864" customWidth="1"/>
    <col min="7944" max="8192" width="9.140625" style="864"/>
    <col min="8193" max="8193" width="62.85546875" style="864" customWidth="1"/>
    <col min="8194" max="8194" width="24.42578125" style="864" customWidth="1"/>
    <col min="8195" max="8195" width="23.7109375" style="864" customWidth="1"/>
    <col min="8196" max="8196" width="24.5703125" style="864" customWidth="1"/>
    <col min="8197" max="8197" width="33.5703125" style="864" customWidth="1"/>
    <col min="8198" max="8198" width="41.28515625" style="864" customWidth="1"/>
    <col min="8199" max="8199" width="2.5703125" style="864" customWidth="1"/>
    <col min="8200" max="8448" width="9.140625" style="864"/>
    <col min="8449" max="8449" width="62.85546875" style="864" customWidth="1"/>
    <col min="8450" max="8450" width="24.42578125" style="864" customWidth="1"/>
    <col min="8451" max="8451" width="23.7109375" style="864" customWidth="1"/>
    <col min="8452" max="8452" width="24.5703125" style="864" customWidth="1"/>
    <col min="8453" max="8453" width="33.5703125" style="864" customWidth="1"/>
    <col min="8454" max="8454" width="41.28515625" style="864" customWidth="1"/>
    <col min="8455" max="8455" width="2.5703125" style="864" customWidth="1"/>
    <col min="8456" max="8704" width="9.140625" style="864"/>
    <col min="8705" max="8705" width="62.85546875" style="864" customWidth="1"/>
    <col min="8706" max="8706" width="24.42578125" style="864" customWidth="1"/>
    <col min="8707" max="8707" width="23.7109375" style="864" customWidth="1"/>
    <col min="8708" max="8708" width="24.5703125" style="864" customWidth="1"/>
    <col min="8709" max="8709" width="33.5703125" style="864" customWidth="1"/>
    <col min="8710" max="8710" width="41.28515625" style="864" customWidth="1"/>
    <col min="8711" max="8711" width="2.5703125" style="864" customWidth="1"/>
    <col min="8712" max="8960" width="9.140625" style="864"/>
    <col min="8961" max="8961" width="62.85546875" style="864" customWidth="1"/>
    <col min="8962" max="8962" width="24.42578125" style="864" customWidth="1"/>
    <col min="8963" max="8963" width="23.7109375" style="864" customWidth="1"/>
    <col min="8964" max="8964" width="24.5703125" style="864" customWidth="1"/>
    <col min="8965" max="8965" width="33.5703125" style="864" customWidth="1"/>
    <col min="8966" max="8966" width="41.28515625" style="864" customWidth="1"/>
    <col min="8967" max="8967" width="2.5703125" style="864" customWidth="1"/>
    <col min="8968" max="9216" width="9.140625" style="864"/>
    <col min="9217" max="9217" width="62.85546875" style="864" customWidth="1"/>
    <col min="9218" max="9218" width="24.42578125" style="864" customWidth="1"/>
    <col min="9219" max="9219" width="23.7109375" style="864" customWidth="1"/>
    <col min="9220" max="9220" width="24.5703125" style="864" customWidth="1"/>
    <col min="9221" max="9221" width="33.5703125" style="864" customWidth="1"/>
    <col min="9222" max="9222" width="41.28515625" style="864" customWidth="1"/>
    <col min="9223" max="9223" width="2.5703125" style="864" customWidth="1"/>
    <col min="9224" max="9472" width="9.140625" style="864"/>
    <col min="9473" max="9473" width="62.85546875" style="864" customWidth="1"/>
    <col min="9474" max="9474" width="24.42578125" style="864" customWidth="1"/>
    <col min="9475" max="9475" width="23.7109375" style="864" customWidth="1"/>
    <col min="9476" max="9476" width="24.5703125" style="864" customWidth="1"/>
    <col min="9477" max="9477" width="33.5703125" style="864" customWidth="1"/>
    <col min="9478" max="9478" width="41.28515625" style="864" customWidth="1"/>
    <col min="9479" max="9479" width="2.5703125" style="864" customWidth="1"/>
    <col min="9480" max="9728" width="9.140625" style="864"/>
    <col min="9729" max="9729" width="62.85546875" style="864" customWidth="1"/>
    <col min="9730" max="9730" width="24.42578125" style="864" customWidth="1"/>
    <col min="9731" max="9731" width="23.7109375" style="864" customWidth="1"/>
    <col min="9732" max="9732" width="24.5703125" style="864" customWidth="1"/>
    <col min="9733" max="9733" width="33.5703125" style="864" customWidth="1"/>
    <col min="9734" max="9734" width="41.28515625" style="864" customWidth="1"/>
    <col min="9735" max="9735" width="2.5703125" style="864" customWidth="1"/>
    <col min="9736" max="9984" width="9.140625" style="864"/>
    <col min="9985" max="9985" width="62.85546875" style="864" customWidth="1"/>
    <col min="9986" max="9986" width="24.42578125" style="864" customWidth="1"/>
    <col min="9987" max="9987" width="23.7109375" style="864" customWidth="1"/>
    <col min="9988" max="9988" width="24.5703125" style="864" customWidth="1"/>
    <col min="9989" max="9989" width="33.5703125" style="864" customWidth="1"/>
    <col min="9990" max="9990" width="41.28515625" style="864" customWidth="1"/>
    <col min="9991" max="9991" width="2.5703125" style="864" customWidth="1"/>
    <col min="9992" max="10240" width="9.140625" style="864"/>
    <col min="10241" max="10241" width="62.85546875" style="864" customWidth="1"/>
    <col min="10242" max="10242" width="24.42578125" style="864" customWidth="1"/>
    <col min="10243" max="10243" width="23.7109375" style="864" customWidth="1"/>
    <col min="10244" max="10244" width="24.5703125" style="864" customWidth="1"/>
    <col min="10245" max="10245" width="33.5703125" style="864" customWidth="1"/>
    <col min="10246" max="10246" width="41.28515625" style="864" customWidth="1"/>
    <col min="10247" max="10247" width="2.5703125" style="864" customWidth="1"/>
    <col min="10248" max="10496" width="9.140625" style="864"/>
    <col min="10497" max="10497" width="62.85546875" style="864" customWidth="1"/>
    <col min="10498" max="10498" width="24.42578125" style="864" customWidth="1"/>
    <col min="10499" max="10499" width="23.7109375" style="864" customWidth="1"/>
    <col min="10500" max="10500" width="24.5703125" style="864" customWidth="1"/>
    <col min="10501" max="10501" width="33.5703125" style="864" customWidth="1"/>
    <col min="10502" max="10502" width="41.28515625" style="864" customWidth="1"/>
    <col min="10503" max="10503" width="2.5703125" style="864" customWidth="1"/>
    <col min="10504" max="10752" width="9.140625" style="864"/>
    <col min="10753" max="10753" width="62.85546875" style="864" customWidth="1"/>
    <col min="10754" max="10754" width="24.42578125" style="864" customWidth="1"/>
    <col min="10755" max="10755" width="23.7109375" style="864" customWidth="1"/>
    <col min="10756" max="10756" width="24.5703125" style="864" customWidth="1"/>
    <col min="10757" max="10757" width="33.5703125" style="864" customWidth="1"/>
    <col min="10758" max="10758" width="41.28515625" style="864" customWidth="1"/>
    <col min="10759" max="10759" width="2.5703125" style="864" customWidth="1"/>
    <col min="10760" max="11008" width="9.140625" style="864"/>
    <col min="11009" max="11009" width="62.85546875" style="864" customWidth="1"/>
    <col min="11010" max="11010" width="24.42578125" style="864" customWidth="1"/>
    <col min="11011" max="11011" width="23.7109375" style="864" customWidth="1"/>
    <col min="11012" max="11012" width="24.5703125" style="864" customWidth="1"/>
    <col min="11013" max="11013" width="33.5703125" style="864" customWidth="1"/>
    <col min="11014" max="11014" width="41.28515625" style="864" customWidth="1"/>
    <col min="11015" max="11015" width="2.5703125" style="864" customWidth="1"/>
    <col min="11016" max="11264" width="9.140625" style="864"/>
    <col min="11265" max="11265" width="62.85546875" style="864" customWidth="1"/>
    <col min="11266" max="11266" width="24.42578125" style="864" customWidth="1"/>
    <col min="11267" max="11267" width="23.7109375" style="864" customWidth="1"/>
    <col min="11268" max="11268" width="24.5703125" style="864" customWidth="1"/>
    <col min="11269" max="11269" width="33.5703125" style="864" customWidth="1"/>
    <col min="11270" max="11270" width="41.28515625" style="864" customWidth="1"/>
    <col min="11271" max="11271" width="2.5703125" style="864" customWidth="1"/>
    <col min="11272" max="11520" width="9.140625" style="864"/>
    <col min="11521" max="11521" width="62.85546875" style="864" customWidth="1"/>
    <col min="11522" max="11522" width="24.42578125" style="864" customWidth="1"/>
    <col min="11523" max="11523" width="23.7109375" style="864" customWidth="1"/>
    <col min="11524" max="11524" width="24.5703125" style="864" customWidth="1"/>
    <col min="11525" max="11525" width="33.5703125" style="864" customWidth="1"/>
    <col min="11526" max="11526" width="41.28515625" style="864" customWidth="1"/>
    <col min="11527" max="11527" width="2.5703125" style="864" customWidth="1"/>
    <col min="11528" max="11776" width="9.140625" style="864"/>
    <col min="11777" max="11777" width="62.85546875" style="864" customWidth="1"/>
    <col min="11778" max="11778" width="24.42578125" style="864" customWidth="1"/>
    <col min="11779" max="11779" width="23.7109375" style="864" customWidth="1"/>
    <col min="11780" max="11780" width="24.5703125" style="864" customWidth="1"/>
    <col min="11781" max="11781" width="33.5703125" style="864" customWidth="1"/>
    <col min="11782" max="11782" width="41.28515625" style="864" customWidth="1"/>
    <col min="11783" max="11783" width="2.5703125" style="864" customWidth="1"/>
    <col min="11784" max="12032" width="9.140625" style="864"/>
    <col min="12033" max="12033" width="62.85546875" style="864" customWidth="1"/>
    <col min="12034" max="12034" width="24.42578125" style="864" customWidth="1"/>
    <col min="12035" max="12035" width="23.7109375" style="864" customWidth="1"/>
    <col min="12036" max="12036" width="24.5703125" style="864" customWidth="1"/>
    <col min="12037" max="12037" width="33.5703125" style="864" customWidth="1"/>
    <col min="12038" max="12038" width="41.28515625" style="864" customWidth="1"/>
    <col min="12039" max="12039" width="2.5703125" style="864" customWidth="1"/>
    <col min="12040" max="12288" width="9.140625" style="864"/>
    <col min="12289" max="12289" width="62.85546875" style="864" customWidth="1"/>
    <col min="12290" max="12290" width="24.42578125" style="864" customWidth="1"/>
    <col min="12291" max="12291" width="23.7109375" style="864" customWidth="1"/>
    <col min="12292" max="12292" width="24.5703125" style="864" customWidth="1"/>
    <col min="12293" max="12293" width="33.5703125" style="864" customWidth="1"/>
    <col min="12294" max="12294" width="41.28515625" style="864" customWidth="1"/>
    <col min="12295" max="12295" width="2.5703125" style="864" customWidth="1"/>
    <col min="12296" max="12544" width="9.140625" style="864"/>
    <col min="12545" max="12545" width="62.85546875" style="864" customWidth="1"/>
    <col min="12546" max="12546" width="24.42578125" style="864" customWidth="1"/>
    <col min="12547" max="12547" width="23.7109375" style="864" customWidth="1"/>
    <col min="12548" max="12548" width="24.5703125" style="864" customWidth="1"/>
    <col min="12549" max="12549" width="33.5703125" style="864" customWidth="1"/>
    <col min="12550" max="12550" width="41.28515625" style="864" customWidth="1"/>
    <col min="12551" max="12551" width="2.5703125" style="864" customWidth="1"/>
    <col min="12552" max="12800" width="9.140625" style="864"/>
    <col min="12801" max="12801" width="62.85546875" style="864" customWidth="1"/>
    <col min="12802" max="12802" width="24.42578125" style="864" customWidth="1"/>
    <col min="12803" max="12803" width="23.7109375" style="864" customWidth="1"/>
    <col min="12804" max="12804" width="24.5703125" style="864" customWidth="1"/>
    <col min="12805" max="12805" width="33.5703125" style="864" customWidth="1"/>
    <col min="12806" max="12806" width="41.28515625" style="864" customWidth="1"/>
    <col min="12807" max="12807" width="2.5703125" style="864" customWidth="1"/>
    <col min="12808" max="13056" width="9.140625" style="864"/>
    <col min="13057" max="13057" width="62.85546875" style="864" customWidth="1"/>
    <col min="13058" max="13058" width="24.42578125" style="864" customWidth="1"/>
    <col min="13059" max="13059" width="23.7109375" style="864" customWidth="1"/>
    <col min="13060" max="13060" width="24.5703125" style="864" customWidth="1"/>
    <col min="13061" max="13061" width="33.5703125" style="864" customWidth="1"/>
    <col min="13062" max="13062" width="41.28515625" style="864" customWidth="1"/>
    <col min="13063" max="13063" width="2.5703125" style="864" customWidth="1"/>
    <col min="13064" max="13312" width="9.140625" style="864"/>
    <col min="13313" max="13313" width="62.85546875" style="864" customWidth="1"/>
    <col min="13314" max="13314" width="24.42578125" style="864" customWidth="1"/>
    <col min="13315" max="13315" width="23.7109375" style="864" customWidth="1"/>
    <col min="13316" max="13316" width="24.5703125" style="864" customWidth="1"/>
    <col min="13317" max="13317" width="33.5703125" style="864" customWidth="1"/>
    <col min="13318" max="13318" width="41.28515625" style="864" customWidth="1"/>
    <col min="13319" max="13319" width="2.5703125" style="864" customWidth="1"/>
    <col min="13320" max="13568" width="9.140625" style="864"/>
    <col min="13569" max="13569" width="62.85546875" style="864" customWidth="1"/>
    <col min="13570" max="13570" width="24.42578125" style="864" customWidth="1"/>
    <col min="13571" max="13571" width="23.7109375" style="864" customWidth="1"/>
    <col min="13572" max="13572" width="24.5703125" style="864" customWidth="1"/>
    <col min="13573" max="13573" width="33.5703125" style="864" customWidth="1"/>
    <col min="13574" max="13574" width="41.28515625" style="864" customWidth="1"/>
    <col min="13575" max="13575" width="2.5703125" style="864" customWidth="1"/>
    <col min="13576" max="13824" width="9.140625" style="864"/>
    <col min="13825" max="13825" width="62.85546875" style="864" customWidth="1"/>
    <col min="13826" max="13826" width="24.42578125" style="864" customWidth="1"/>
    <col min="13827" max="13827" width="23.7109375" style="864" customWidth="1"/>
    <col min="13828" max="13828" width="24.5703125" style="864" customWidth="1"/>
    <col min="13829" max="13829" width="33.5703125" style="864" customWidth="1"/>
    <col min="13830" max="13830" width="41.28515625" style="864" customWidth="1"/>
    <col min="13831" max="13831" width="2.5703125" style="864" customWidth="1"/>
    <col min="13832" max="14080" width="9.140625" style="864"/>
    <col min="14081" max="14081" width="62.85546875" style="864" customWidth="1"/>
    <col min="14082" max="14082" width="24.42578125" style="864" customWidth="1"/>
    <col min="14083" max="14083" width="23.7109375" style="864" customWidth="1"/>
    <col min="14084" max="14084" width="24.5703125" style="864" customWidth="1"/>
    <col min="14085" max="14085" width="33.5703125" style="864" customWidth="1"/>
    <col min="14086" max="14086" width="41.28515625" style="864" customWidth="1"/>
    <col min="14087" max="14087" width="2.5703125" style="864" customWidth="1"/>
    <col min="14088" max="14336" width="9.140625" style="864"/>
    <col min="14337" max="14337" width="62.85546875" style="864" customWidth="1"/>
    <col min="14338" max="14338" width="24.42578125" style="864" customWidth="1"/>
    <col min="14339" max="14339" width="23.7109375" style="864" customWidth="1"/>
    <col min="14340" max="14340" width="24.5703125" style="864" customWidth="1"/>
    <col min="14341" max="14341" width="33.5703125" style="864" customWidth="1"/>
    <col min="14342" max="14342" width="41.28515625" style="864" customWidth="1"/>
    <col min="14343" max="14343" width="2.5703125" style="864" customWidth="1"/>
    <col min="14344" max="14592" width="9.140625" style="864"/>
    <col min="14593" max="14593" width="62.85546875" style="864" customWidth="1"/>
    <col min="14594" max="14594" width="24.42578125" style="864" customWidth="1"/>
    <col min="14595" max="14595" width="23.7109375" style="864" customWidth="1"/>
    <col min="14596" max="14596" width="24.5703125" style="864" customWidth="1"/>
    <col min="14597" max="14597" width="33.5703125" style="864" customWidth="1"/>
    <col min="14598" max="14598" width="41.28515625" style="864" customWidth="1"/>
    <col min="14599" max="14599" width="2.5703125" style="864" customWidth="1"/>
    <col min="14600" max="14848" width="9.140625" style="864"/>
    <col min="14849" max="14849" width="62.85546875" style="864" customWidth="1"/>
    <col min="14850" max="14850" width="24.42578125" style="864" customWidth="1"/>
    <col min="14851" max="14851" width="23.7109375" style="864" customWidth="1"/>
    <col min="14852" max="14852" width="24.5703125" style="864" customWidth="1"/>
    <col min="14853" max="14853" width="33.5703125" style="864" customWidth="1"/>
    <col min="14854" max="14854" width="41.28515625" style="864" customWidth="1"/>
    <col min="14855" max="14855" width="2.5703125" style="864" customWidth="1"/>
    <col min="14856" max="15104" width="9.140625" style="864"/>
    <col min="15105" max="15105" width="62.85546875" style="864" customWidth="1"/>
    <col min="15106" max="15106" width="24.42578125" style="864" customWidth="1"/>
    <col min="15107" max="15107" width="23.7109375" style="864" customWidth="1"/>
    <col min="15108" max="15108" width="24.5703125" style="864" customWidth="1"/>
    <col min="15109" max="15109" width="33.5703125" style="864" customWidth="1"/>
    <col min="15110" max="15110" width="41.28515625" style="864" customWidth="1"/>
    <col min="15111" max="15111" width="2.5703125" style="864" customWidth="1"/>
    <col min="15112" max="15360" width="9.140625" style="864"/>
    <col min="15361" max="15361" width="62.85546875" style="864" customWidth="1"/>
    <col min="15362" max="15362" width="24.42578125" style="864" customWidth="1"/>
    <col min="15363" max="15363" width="23.7109375" style="864" customWidth="1"/>
    <col min="15364" max="15364" width="24.5703125" style="864" customWidth="1"/>
    <col min="15365" max="15365" width="33.5703125" style="864" customWidth="1"/>
    <col min="15366" max="15366" width="41.28515625" style="864" customWidth="1"/>
    <col min="15367" max="15367" width="2.5703125" style="864" customWidth="1"/>
    <col min="15368" max="15616" width="9.140625" style="864"/>
    <col min="15617" max="15617" width="62.85546875" style="864" customWidth="1"/>
    <col min="15618" max="15618" width="24.42578125" style="864" customWidth="1"/>
    <col min="15619" max="15619" width="23.7109375" style="864" customWidth="1"/>
    <col min="15620" max="15620" width="24.5703125" style="864" customWidth="1"/>
    <col min="15621" max="15621" width="33.5703125" style="864" customWidth="1"/>
    <col min="15622" max="15622" width="41.28515625" style="864" customWidth="1"/>
    <col min="15623" max="15623" width="2.5703125" style="864" customWidth="1"/>
    <col min="15624" max="15872" width="9.140625" style="864"/>
    <col min="15873" max="15873" width="62.85546875" style="864" customWidth="1"/>
    <col min="15874" max="15874" width="24.42578125" style="864" customWidth="1"/>
    <col min="15875" max="15875" width="23.7109375" style="864" customWidth="1"/>
    <col min="15876" max="15876" width="24.5703125" style="864" customWidth="1"/>
    <col min="15877" max="15877" width="33.5703125" style="864" customWidth="1"/>
    <col min="15878" max="15878" width="41.28515625" style="864" customWidth="1"/>
    <col min="15879" max="15879" width="2.5703125" style="864" customWidth="1"/>
    <col min="15880" max="16128" width="9.140625" style="864"/>
    <col min="16129" max="16129" width="62.85546875" style="864" customWidth="1"/>
    <col min="16130" max="16130" width="24.42578125" style="864" customWidth="1"/>
    <col min="16131" max="16131" width="23.7109375" style="864" customWidth="1"/>
    <col min="16132" max="16132" width="24.5703125" style="864" customWidth="1"/>
    <col min="16133" max="16133" width="33.5703125" style="864" customWidth="1"/>
    <col min="16134" max="16134" width="41.28515625" style="864" customWidth="1"/>
    <col min="16135" max="16135" width="2.5703125" style="864" customWidth="1"/>
    <col min="16136" max="16384" width="9.140625" style="864"/>
  </cols>
  <sheetData>
    <row r="1" spans="1:6" s="176" customFormat="1" ht="25.15" customHeight="1">
      <c r="A1" s="964"/>
      <c r="B1" s="965"/>
      <c r="C1" s="965"/>
      <c r="D1" s="965"/>
      <c r="E1" s="965"/>
      <c r="F1" s="458"/>
    </row>
    <row r="2" spans="1:6" s="165" customFormat="1" ht="25.15" customHeight="1">
      <c r="A2" s="1214" t="s">
        <v>1289</v>
      </c>
      <c r="B2" s="1214"/>
      <c r="C2" s="1214"/>
      <c r="D2" s="1214"/>
      <c r="E2" s="1214"/>
      <c r="F2" s="1214"/>
    </row>
    <row r="3" spans="1:6" s="165" customFormat="1" ht="25.15" customHeight="1">
      <c r="A3" s="1214" t="s">
        <v>833</v>
      </c>
      <c r="B3" s="1214"/>
      <c r="C3" s="1214"/>
      <c r="D3" s="1214"/>
      <c r="E3" s="1214"/>
      <c r="F3" s="1214"/>
    </row>
    <row r="4" spans="1:6" s="165" customFormat="1" ht="25.15" customHeight="1">
      <c r="A4" s="1214" t="s">
        <v>1550</v>
      </c>
      <c r="B4" s="1214"/>
      <c r="C4" s="1214"/>
      <c r="D4" s="1214"/>
      <c r="E4" s="1214"/>
      <c r="F4" s="1214"/>
    </row>
    <row r="5" spans="1:6" s="166" customFormat="1" ht="25.15" customHeight="1">
      <c r="A5" s="1215" t="s">
        <v>2</v>
      </c>
      <c r="B5" s="1215"/>
      <c r="C5" s="1215"/>
      <c r="D5" s="1215"/>
      <c r="E5" s="1215"/>
      <c r="F5" s="1215"/>
    </row>
    <row r="6" spans="1:6" ht="14.85" customHeight="1" thickBot="1">
      <c r="A6" s="678"/>
      <c r="B6" s="660"/>
      <c r="C6" s="660"/>
      <c r="D6" s="660"/>
      <c r="E6" s="660"/>
      <c r="F6" s="680"/>
    </row>
    <row r="7" spans="1:6" ht="14.85" hidden="1" customHeight="1" thickBot="1">
      <c r="A7" s="966"/>
      <c r="B7" s="967"/>
      <c r="C7" s="968"/>
      <c r="D7" s="967"/>
      <c r="E7" s="967"/>
      <c r="F7" s="179"/>
    </row>
    <row r="8" spans="1:6" ht="27.75" customHeight="1" thickTop="1" thickBot="1">
      <c r="A8" s="970" t="s">
        <v>834</v>
      </c>
      <c r="B8" s="970" t="s">
        <v>1292</v>
      </c>
      <c r="C8" s="970" t="s">
        <v>1293</v>
      </c>
      <c r="D8" s="970" t="s">
        <v>1294</v>
      </c>
      <c r="E8" s="1005" t="s">
        <v>319</v>
      </c>
      <c r="F8" s="970" t="s">
        <v>835</v>
      </c>
    </row>
    <row r="9" spans="1:6" ht="20.100000000000001" customHeight="1" thickTop="1">
      <c r="A9" s="972" t="s">
        <v>836</v>
      </c>
      <c r="B9" s="419">
        <v>62634.864420000005</v>
      </c>
      <c r="C9" s="419">
        <v>0</v>
      </c>
      <c r="D9" s="419">
        <v>0</v>
      </c>
      <c r="E9" s="419">
        <f t="shared" ref="E9:E22" si="0">SUM(B9:D9)</f>
        <v>62634.864420000005</v>
      </c>
      <c r="F9" s="420">
        <f t="shared" ref="F9:F23" si="1">+E9/$E$23</f>
        <v>9.0326753501762131E-3</v>
      </c>
    </row>
    <row r="10" spans="1:6" ht="20.100000000000001" customHeight="1">
      <c r="A10" s="972" t="s">
        <v>837</v>
      </c>
      <c r="B10" s="419">
        <v>495200.49313999998</v>
      </c>
      <c r="C10" s="419">
        <v>145190.29478</v>
      </c>
      <c r="D10" s="419">
        <v>0</v>
      </c>
      <c r="E10" s="419">
        <f t="shared" si="0"/>
        <v>640390.78792000003</v>
      </c>
      <c r="F10" s="420">
        <f t="shared" si="1"/>
        <v>9.2351793814658148E-2</v>
      </c>
    </row>
    <row r="11" spans="1:6" ht="20.100000000000001" customHeight="1">
      <c r="A11" s="972" t="s">
        <v>838</v>
      </c>
      <c r="B11" s="419">
        <v>1267379.30724</v>
      </c>
      <c r="C11" s="419">
        <v>713942.37771999999</v>
      </c>
      <c r="D11" s="419">
        <v>135317.81216999999</v>
      </c>
      <c r="E11" s="419">
        <f t="shared" si="0"/>
        <v>2116639.49713</v>
      </c>
      <c r="F11" s="420">
        <f t="shared" si="1"/>
        <v>0.30524401366518561</v>
      </c>
    </row>
    <row r="12" spans="1:6" ht="20.100000000000001" customHeight="1">
      <c r="A12" s="972" t="s">
        <v>839</v>
      </c>
      <c r="B12" s="419">
        <v>447381.29626999999</v>
      </c>
      <c r="C12" s="419">
        <v>360591.25889999996</v>
      </c>
      <c r="D12" s="419">
        <v>176258.22769</v>
      </c>
      <c r="E12" s="419">
        <f t="shared" si="0"/>
        <v>984230.78285999992</v>
      </c>
      <c r="F12" s="420">
        <f t="shared" si="1"/>
        <v>0.14193751696515858</v>
      </c>
    </row>
    <row r="13" spans="1:6" ht="20.100000000000001" customHeight="1">
      <c r="A13" s="972" t="s">
        <v>840</v>
      </c>
      <c r="B13" s="419">
        <v>569235.90166999993</v>
      </c>
      <c r="C13" s="419">
        <v>264642.50625999999</v>
      </c>
      <c r="D13" s="419">
        <v>103610.03337</v>
      </c>
      <c r="E13" s="419">
        <f t="shared" si="0"/>
        <v>937488.44129999995</v>
      </c>
      <c r="F13" s="420">
        <f t="shared" si="1"/>
        <v>0.13519672810374433</v>
      </c>
    </row>
    <row r="14" spans="1:6" ht="20.100000000000001" customHeight="1">
      <c r="A14" s="972" t="s">
        <v>841</v>
      </c>
      <c r="B14" s="419">
        <v>283782.72119999997</v>
      </c>
      <c r="C14" s="419">
        <v>209524.17598</v>
      </c>
      <c r="D14" s="419">
        <v>105329.83636</v>
      </c>
      <c r="E14" s="419">
        <f t="shared" si="0"/>
        <v>598636.73353999993</v>
      </c>
      <c r="F14" s="420">
        <f t="shared" si="1"/>
        <v>8.6330373935161839E-2</v>
      </c>
    </row>
    <row r="15" spans="1:6" ht="20.100000000000001" customHeight="1">
      <c r="A15" s="972" t="s">
        <v>842</v>
      </c>
      <c r="B15" s="419">
        <v>155176.50346000001</v>
      </c>
      <c r="C15" s="419">
        <v>34120.84706</v>
      </c>
      <c r="D15" s="419">
        <v>33031.934420000005</v>
      </c>
      <c r="E15" s="419">
        <f t="shared" si="0"/>
        <v>222329.28494000001</v>
      </c>
      <c r="F15" s="420">
        <f t="shared" si="1"/>
        <v>3.2062466651697458E-2</v>
      </c>
    </row>
    <row r="16" spans="1:6" ht="20.100000000000001" customHeight="1">
      <c r="A16" s="972" t="s">
        <v>843</v>
      </c>
      <c r="B16" s="419">
        <v>136271.63830000002</v>
      </c>
      <c r="C16" s="419">
        <v>36734.229859999999</v>
      </c>
      <c r="D16" s="419">
        <v>17983.920879999998</v>
      </c>
      <c r="E16" s="419">
        <f t="shared" si="0"/>
        <v>190989.78904</v>
      </c>
      <c r="F16" s="420">
        <f t="shared" si="1"/>
        <v>2.7542947136101795E-2</v>
      </c>
    </row>
    <row r="17" spans="1:6" ht="20.100000000000001" customHeight="1">
      <c r="A17" s="972" t="s">
        <v>844</v>
      </c>
      <c r="B17" s="419">
        <v>93258.669970000003</v>
      </c>
      <c r="C17" s="419">
        <v>23847.207120000003</v>
      </c>
      <c r="D17" s="419">
        <v>11157.06264</v>
      </c>
      <c r="E17" s="419">
        <f t="shared" si="0"/>
        <v>128262.93973000001</v>
      </c>
      <c r="F17" s="420">
        <f t="shared" si="1"/>
        <v>1.8497006495800258E-2</v>
      </c>
    </row>
    <row r="18" spans="1:6" ht="20.100000000000001" customHeight="1">
      <c r="A18" s="972" t="s">
        <v>845</v>
      </c>
      <c r="B18" s="419">
        <v>155172.42726</v>
      </c>
      <c r="C18" s="419">
        <v>36965.990380000003</v>
      </c>
      <c r="D18" s="419">
        <v>11072.92606</v>
      </c>
      <c r="E18" s="419">
        <f t="shared" si="0"/>
        <v>203211.3437</v>
      </c>
      <c r="F18" s="420">
        <f t="shared" si="1"/>
        <v>2.9305437348868396E-2</v>
      </c>
    </row>
    <row r="19" spans="1:6" ht="20.100000000000001" customHeight="1">
      <c r="A19" s="972" t="s">
        <v>846</v>
      </c>
      <c r="B19" s="419">
        <v>219765.58721</v>
      </c>
      <c r="C19" s="419">
        <v>56870.7071</v>
      </c>
      <c r="D19" s="419">
        <v>12389.808869999999</v>
      </c>
      <c r="E19" s="419">
        <f t="shared" si="0"/>
        <v>289026.10318000003</v>
      </c>
      <c r="F19" s="420">
        <f t="shared" si="1"/>
        <v>4.1680922948048316E-2</v>
      </c>
    </row>
    <row r="20" spans="1:6" ht="20.100000000000001" customHeight="1">
      <c r="A20" s="972" t="s">
        <v>847</v>
      </c>
      <c r="B20" s="419">
        <v>277978.32874999999</v>
      </c>
      <c r="C20" s="419">
        <v>94435.49123</v>
      </c>
      <c r="D20" s="419">
        <v>12005.96753</v>
      </c>
      <c r="E20" s="419">
        <f t="shared" si="0"/>
        <v>384419.78750999999</v>
      </c>
      <c r="F20" s="420">
        <f t="shared" si="1"/>
        <v>5.5437800830503571E-2</v>
      </c>
    </row>
    <row r="21" spans="1:6" ht="20.100000000000001" customHeight="1">
      <c r="A21" s="972" t="s">
        <v>848</v>
      </c>
      <c r="B21" s="419">
        <v>45455.052159999999</v>
      </c>
      <c r="C21" s="419">
        <v>22191.048999999999</v>
      </c>
      <c r="D21" s="419">
        <v>2726.1709900000001</v>
      </c>
      <c r="E21" s="419">
        <f t="shared" si="0"/>
        <v>70372.27214999999</v>
      </c>
      <c r="F21" s="420">
        <f t="shared" si="1"/>
        <v>1.0148499463858134E-2</v>
      </c>
    </row>
    <row r="22" spans="1:6" ht="20.100000000000001" customHeight="1" thickBot="1">
      <c r="A22" s="972" t="s">
        <v>849</v>
      </c>
      <c r="B22" s="419">
        <v>60432.992170000005</v>
      </c>
      <c r="C22" s="419">
        <v>42290.257669999999</v>
      </c>
      <c r="D22" s="419">
        <v>2898.0388599999997</v>
      </c>
      <c r="E22" s="419">
        <f t="shared" si="0"/>
        <v>105621.2887</v>
      </c>
      <c r="F22" s="420">
        <f t="shared" si="1"/>
        <v>1.523181729103734E-2</v>
      </c>
    </row>
    <row r="23" spans="1:6" ht="20.100000000000001" customHeight="1" thickTop="1" thickBot="1">
      <c r="A23" s="973" t="s">
        <v>7</v>
      </c>
      <c r="B23" s="686">
        <f>SUM(B9:B22)</f>
        <v>4269125.7832200006</v>
      </c>
      <c r="C23" s="686">
        <f>SUM(C9:C22)</f>
        <v>2041346.3930599999</v>
      </c>
      <c r="D23" s="686">
        <f>SUM(D9:D22)</f>
        <v>623781.73984000005</v>
      </c>
      <c r="E23" s="686">
        <f>SUM(E9:E22)</f>
        <v>6934253.9161200002</v>
      </c>
      <c r="F23" s="687">
        <f t="shared" si="1"/>
        <v>1</v>
      </c>
    </row>
    <row r="24" spans="1:6" ht="15.2" customHeight="1" thickTop="1" thickBot="1">
      <c r="A24" s="974" t="s">
        <v>850</v>
      </c>
      <c r="B24" s="420">
        <f>+B23/$E$23</f>
        <v>0.6156575508859865</v>
      </c>
      <c r="C24" s="420">
        <f>+C23/$E$23</f>
        <v>0.29438587305182173</v>
      </c>
      <c r="D24" s="420">
        <f>+D23/$E$23</f>
        <v>8.995657606219179E-2</v>
      </c>
      <c r="E24" s="420">
        <f>+E23/$E$23</f>
        <v>1</v>
      </c>
      <c r="F24" s="689"/>
    </row>
    <row r="25" spans="1:6" ht="29.1" customHeight="1" thickTop="1" thickBot="1">
      <c r="A25" s="975" t="s">
        <v>851</v>
      </c>
      <c r="B25" s="970" t="s">
        <v>1292</v>
      </c>
      <c r="C25" s="970" t="s">
        <v>1293</v>
      </c>
      <c r="D25" s="970" t="s">
        <v>1294</v>
      </c>
      <c r="E25" s="1005" t="s">
        <v>319</v>
      </c>
      <c r="F25" s="970" t="s">
        <v>728</v>
      </c>
    </row>
    <row r="26" spans="1:6" ht="20.100000000000001" customHeight="1" thickTop="1">
      <c r="A26" s="972" t="s">
        <v>836</v>
      </c>
      <c r="B26" s="419">
        <v>4</v>
      </c>
      <c r="C26" s="419">
        <v>0</v>
      </c>
      <c r="D26" s="419">
        <v>0</v>
      </c>
      <c r="E26" s="419">
        <f t="shared" ref="E26:E40" si="2">SUM(B26:D26)</f>
        <v>4</v>
      </c>
      <c r="F26" s="420">
        <f t="shared" ref="F26:F40" si="3">+E26/$E$40</f>
        <v>5.4825763722888663E-6</v>
      </c>
    </row>
    <row r="27" spans="1:6" ht="20.100000000000001" customHeight="1">
      <c r="A27" s="972" t="s">
        <v>837</v>
      </c>
      <c r="B27" s="419">
        <v>55</v>
      </c>
      <c r="C27" s="419">
        <v>17</v>
      </c>
      <c r="D27" s="419">
        <v>0</v>
      </c>
      <c r="E27" s="419">
        <f t="shared" si="2"/>
        <v>72</v>
      </c>
      <c r="F27" s="420">
        <f t="shared" si="3"/>
        <v>9.8686374701199589E-5</v>
      </c>
    </row>
    <row r="28" spans="1:6" ht="20.100000000000001" customHeight="1">
      <c r="A28" s="972" t="s">
        <v>838</v>
      </c>
      <c r="B28" s="419">
        <v>248</v>
      </c>
      <c r="C28" s="419">
        <v>150</v>
      </c>
      <c r="D28" s="419">
        <v>31</v>
      </c>
      <c r="E28" s="419">
        <f t="shared" si="2"/>
        <v>429</v>
      </c>
      <c r="F28" s="420">
        <f t="shared" si="3"/>
        <v>5.880063159279809E-4</v>
      </c>
    </row>
    <row r="29" spans="1:6" ht="20.100000000000001" customHeight="1">
      <c r="A29" s="972" t="s">
        <v>839</v>
      </c>
      <c r="B29" s="419">
        <v>202</v>
      </c>
      <c r="C29" s="419">
        <v>154</v>
      </c>
      <c r="D29" s="419">
        <v>93</v>
      </c>
      <c r="E29" s="419">
        <f t="shared" si="2"/>
        <v>449</v>
      </c>
      <c r="F29" s="420">
        <f t="shared" si="3"/>
        <v>6.1541919778942522E-4</v>
      </c>
    </row>
    <row r="30" spans="1:6" ht="20.100000000000001" customHeight="1">
      <c r="A30" s="972" t="s">
        <v>840</v>
      </c>
      <c r="B30" s="419">
        <v>574</v>
      </c>
      <c r="C30" s="419">
        <v>264</v>
      </c>
      <c r="D30" s="419">
        <v>98</v>
      </c>
      <c r="E30" s="419">
        <f t="shared" si="2"/>
        <v>936</v>
      </c>
      <c r="F30" s="420">
        <f t="shared" si="3"/>
        <v>1.2829228711155947E-3</v>
      </c>
    </row>
    <row r="31" spans="1:6" ht="20.100000000000001" customHeight="1">
      <c r="A31" s="972" t="s">
        <v>841</v>
      </c>
      <c r="B31" s="419">
        <v>575</v>
      </c>
      <c r="C31" s="419">
        <v>415</v>
      </c>
      <c r="D31" s="419">
        <v>201</v>
      </c>
      <c r="E31" s="419">
        <f t="shared" si="2"/>
        <v>1191</v>
      </c>
      <c r="F31" s="420">
        <f t="shared" si="3"/>
        <v>1.6324371148490099E-3</v>
      </c>
    </row>
    <row r="32" spans="1:6" ht="20.100000000000001" customHeight="1">
      <c r="A32" s="972" t="s">
        <v>842</v>
      </c>
      <c r="B32" s="419">
        <v>586</v>
      </c>
      <c r="C32" s="419">
        <v>126</v>
      </c>
      <c r="D32" s="419">
        <v>124</v>
      </c>
      <c r="E32" s="419">
        <f t="shared" si="2"/>
        <v>836</v>
      </c>
      <c r="F32" s="420">
        <f t="shared" si="3"/>
        <v>1.145858461808373E-3</v>
      </c>
    </row>
    <row r="33" spans="1:6" ht="20.100000000000001" customHeight="1">
      <c r="A33" s="972" t="s">
        <v>843</v>
      </c>
      <c r="B33" s="419">
        <v>819</v>
      </c>
      <c r="C33" s="419">
        <v>215</v>
      </c>
      <c r="D33" s="419">
        <v>106</v>
      </c>
      <c r="E33" s="419">
        <f t="shared" si="2"/>
        <v>1140</v>
      </c>
      <c r="F33" s="420">
        <f t="shared" si="3"/>
        <v>1.5625342661023268E-3</v>
      </c>
    </row>
    <row r="34" spans="1:6" ht="20.100000000000001" customHeight="1">
      <c r="A34" s="972" t="s">
        <v>844</v>
      </c>
      <c r="B34" s="419">
        <v>791</v>
      </c>
      <c r="C34" s="419">
        <v>199</v>
      </c>
      <c r="D34" s="419">
        <v>94</v>
      </c>
      <c r="E34" s="419">
        <f t="shared" si="2"/>
        <v>1084</v>
      </c>
      <c r="F34" s="420">
        <f t="shared" si="3"/>
        <v>1.4857781968902826E-3</v>
      </c>
    </row>
    <row r="35" spans="1:6" ht="20.100000000000001" customHeight="1">
      <c r="A35" s="972" t="s">
        <v>845</v>
      </c>
      <c r="B35" s="419">
        <v>1874</v>
      </c>
      <c r="C35" s="419">
        <v>447</v>
      </c>
      <c r="D35" s="419">
        <v>131</v>
      </c>
      <c r="E35" s="419">
        <f t="shared" si="2"/>
        <v>2452</v>
      </c>
      <c r="F35" s="420">
        <f t="shared" si="3"/>
        <v>3.360819316213075E-3</v>
      </c>
    </row>
    <row r="36" spans="1:6" ht="20.100000000000001" customHeight="1">
      <c r="A36" s="972" t="s">
        <v>846</v>
      </c>
      <c r="B36" s="419">
        <v>4567</v>
      </c>
      <c r="C36" s="419">
        <v>1211</v>
      </c>
      <c r="D36" s="419">
        <v>252</v>
      </c>
      <c r="E36" s="419">
        <f t="shared" si="2"/>
        <v>6030</v>
      </c>
      <c r="F36" s="420">
        <f t="shared" si="3"/>
        <v>8.2649838812254659E-3</v>
      </c>
    </row>
    <row r="37" spans="1:6" ht="20.100000000000001" customHeight="1">
      <c r="A37" s="972" t="s">
        <v>847</v>
      </c>
      <c r="B37" s="419">
        <v>17603</v>
      </c>
      <c r="C37" s="419">
        <v>6338</v>
      </c>
      <c r="D37" s="419">
        <v>764</v>
      </c>
      <c r="E37" s="419">
        <f t="shared" si="2"/>
        <v>24705</v>
      </c>
      <c r="F37" s="420">
        <f t="shared" si="3"/>
        <v>3.3861762319349106E-2</v>
      </c>
    </row>
    <row r="38" spans="1:6" ht="20.100000000000001" customHeight="1">
      <c r="A38" s="972" t="s">
        <v>848</v>
      </c>
      <c r="B38" s="419">
        <v>9178</v>
      </c>
      <c r="C38" s="419">
        <v>4565</v>
      </c>
      <c r="D38" s="419">
        <v>514</v>
      </c>
      <c r="E38" s="419">
        <f t="shared" si="2"/>
        <v>14257</v>
      </c>
      <c r="F38" s="420">
        <f t="shared" si="3"/>
        <v>1.9541272834930592E-2</v>
      </c>
    </row>
    <row r="39" spans="1:6" ht="20.100000000000001" customHeight="1" thickBot="1">
      <c r="A39" s="972" t="s">
        <v>849</v>
      </c>
      <c r="B39" s="419">
        <v>397161</v>
      </c>
      <c r="C39" s="419">
        <v>266530</v>
      </c>
      <c r="D39" s="419">
        <v>12308</v>
      </c>
      <c r="E39" s="419">
        <f t="shared" si="2"/>
        <v>675999</v>
      </c>
      <c r="F39" s="420">
        <f t="shared" si="3"/>
        <v>0.92655403627272526</v>
      </c>
    </row>
    <row r="40" spans="1:6" ht="20.100000000000001" customHeight="1" thickTop="1" thickBot="1">
      <c r="A40" s="973" t="s">
        <v>7</v>
      </c>
      <c r="B40" s="686">
        <f>SUM(B26:B39)</f>
        <v>434237</v>
      </c>
      <c r="C40" s="686">
        <f>SUM(C26:C39)</f>
        <v>280631</v>
      </c>
      <c r="D40" s="686">
        <f>SUM(D26:D39)</f>
        <v>14716</v>
      </c>
      <c r="E40" s="686">
        <f t="shared" si="2"/>
        <v>729584</v>
      </c>
      <c r="F40" s="687">
        <f t="shared" si="3"/>
        <v>1</v>
      </c>
    </row>
    <row r="41" spans="1:6" ht="20.100000000000001" customHeight="1" thickTop="1">
      <c r="A41" s="974" t="s">
        <v>850</v>
      </c>
      <c r="B41" s="420">
        <f>+B40/$E$40</f>
        <v>0.59518437904340005</v>
      </c>
      <c r="C41" s="420">
        <f>+C40/$E$40</f>
        <v>0.38464522248294919</v>
      </c>
      <c r="D41" s="420">
        <f>+D40/$E$40</f>
        <v>2.0170398473650739E-2</v>
      </c>
      <c r="E41" s="420">
        <f>+E40/$E$40</f>
        <v>1</v>
      </c>
      <c r="F41" s="691"/>
    </row>
    <row r="42" spans="1:6" ht="15.2" customHeight="1" thickBot="1">
      <c r="A42" s="692"/>
      <c r="B42" s="212"/>
      <c r="C42" s="693"/>
      <c r="D42" s="693"/>
      <c r="E42" s="694"/>
      <c r="F42" s="694"/>
    </row>
    <row r="43" spans="1:6" s="268" customFormat="1" ht="36" customHeight="1" thickTop="1">
      <c r="A43" s="1216" t="s">
        <v>852</v>
      </c>
      <c r="B43" s="1217"/>
      <c r="C43" s="1217"/>
      <c r="D43" s="1217"/>
      <c r="E43" s="1217"/>
      <c r="F43" s="1217"/>
    </row>
    <row r="44" spans="1:6" ht="9" customHeight="1">
      <c r="A44" s="337"/>
      <c r="B44" s="181"/>
      <c r="C44" s="334"/>
      <c r="D44" s="334"/>
      <c r="E44" s="431"/>
      <c r="F44" s="473"/>
    </row>
    <row r="45" spans="1:6" ht="9" customHeight="1">
      <c r="A45" s="337"/>
      <c r="B45" s="181"/>
      <c r="C45" s="334"/>
      <c r="D45" s="334"/>
      <c r="E45" s="431"/>
      <c r="F45" s="473"/>
    </row>
    <row r="46" spans="1:6" ht="9" customHeight="1">
      <c r="A46" s="337"/>
      <c r="B46" s="181"/>
      <c r="C46" s="334"/>
      <c r="D46" s="334"/>
      <c r="E46" s="431"/>
      <c r="F46" s="473"/>
    </row>
    <row r="47" spans="1:6" ht="9" customHeight="1">
      <c r="A47" s="337"/>
      <c r="B47" s="181"/>
      <c r="C47" s="334"/>
      <c r="D47" s="334"/>
      <c r="E47" s="431"/>
      <c r="F47" s="473"/>
    </row>
    <row r="48" spans="1:6" ht="9" customHeight="1">
      <c r="A48" s="976"/>
      <c r="B48" s="181"/>
      <c r="C48" s="334"/>
      <c r="D48" s="334"/>
      <c r="E48" s="431"/>
      <c r="F48" s="473"/>
    </row>
    <row r="49" spans="1:6" ht="25.15" customHeight="1">
      <c r="A49" s="1214"/>
      <c r="B49" s="1214"/>
      <c r="C49" s="1214"/>
      <c r="D49" s="1214"/>
      <c r="E49" s="1214"/>
      <c r="F49" s="1214"/>
    </row>
    <row r="50" spans="1:6" ht="25.15" customHeight="1">
      <c r="A50" s="1214" t="s">
        <v>1357</v>
      </c>
      <c r="B50" s="1214"/>
      <c r="C50" s="1214"/>
      <c r="D50" s="1214"/>
      <c r="E50" s="1214"/>
      <c r="F50" s="1214"/>
    </row>
    <row r="51" spans="1:6" ht="25.15" customHeight="1">
      <c r="A51" s="1214" t="s">
        <v>853</v>
      </c>
      <c r="B51" s="1214"/>
      <c r="C51" s="1214"/>
      <c r="D51" s="1214"/>
      <c r="E51" s="1214"/>
      <c r="F51" s="1214"/>
    </row>
    <row r="52" spans="1:6" ht="25.15" customHeight="1">
      <c r="A52" s="1214" t="s">
        <v>1550</v>
      </c>
      <c r="B52" s="1214"/>
      <c r="C52" s="1214"/>
      <c r="D52" s="1214"/>
      <c r="E52" s="1214"/>
      <c r="F52" s="1214"/>
    </row>
    <row r="53" spans="1:6" ht="25.15" customHeight="1">
      <c r="A53" s="1215" t="s">
        <v>2</v>
      </c>
      <c r="B53" s="1215"/>
      <c r="C53" s="1215"/>
      <c r="D53" s="1215"/>
      <c r="E53" s="1215"/>
      <c r="F53" s="1215"/>
    </row>
    <row r="54" spans="1:6" ht="14.85" customHeight="1">
      <c r="A54" s="307"/>
    </row>
    <row r="55" spans="1:6" ht="14.85" customHeight="1" thickBot="1">
      <c r="A55" s="966"/>
      <c r="B55" s="967"/>
      <c r="C55" s="968"/>
      <c r="D55" s="967"/>
      <c r="E55" s="967"/>
      <c r="F55" s="179"/>
    </row>
    <row r="56" spans="1:6" ht="20.100000000000001" customHeight="1" thickTop="1" thickBot="1">
      <c r="A56" s="970" t="s">
        <v>834</v>
      </c>
      <c r="B56" s="970" t="s">
        <v>1292</v>
      </c>
      <c r="C56" s="970" t="s">
        <v>1293</v>
      </c>
      <c r="D56" s="970" t="s">
        <v>1294</v>
      </c>
      <c r="E56" s="971" t="s">
        <v>319</v>
      </c>
      <c r="F56" s="970" t="s">
        <v>835</v>
      </c>
    </row>
    <row r="57" spans="1:6" ht="20.100000000000001" customHeight="1" thickTop="1">
      <c r="A57" s="972" t="s">
        <v>836</v>
      </c>
      <c r="B57" s="419">
        <v>0</v>
      </c>
      <c r="C57" s="419">
        <v>0</v>
      </c>
      <c r="D57" s="419">
        <v>0</v>
      </c>
      <c r="E57" s="419">
        <f t="shared" ref="E57:E70" si="4">SUM(B57:D57)</f>
        <v>0</v>
      </c>
      <c r="F57" s="420">
        <f t="shared" ref="F57:F71" si="5">+E57/$E$23</f>
        <v>0</v>
      </c>
    </row>
    <row r="58" spans="1:6" ht="20.100000000000001" customHeight="1">
      <c r="A58" s="972" t="s">
        <v>837</v>
      </c>
      <c r="B58" s="419">
        <v>0</v>
      </c>
      <c r="C58" s="419">
        <v>0</v>
      </c>
      <c r="D58" s="419">
        <v>0</v>
      </c>
      <c r="E58" s="419">
        <f t="shared" si="4"/>
        <v>0</v>
      </c>
      <c r="F58" s="420">
        <f t="shared" si="5"/>
        <v>0</v>
      </c>
    </row>
    <row r="59" spans="1:6" ht="20.100000000000001" customHeight="1">
      <c r="A59" s="972" t="s">
        <v>838</v>
      </c>
      <c r="B59" s="419">
        <v>0</v>
      </c>
      <c r="C59" s="419">
        <v>4528.2852999999996</v>
      </c>
      <c r="D59" s="419">
        <v>0</v>
      </c>
      <c r="E59" s="419">
        <f t="shared" si="4"/>
        <v>4528.2852999999996</v>
      </c>
      <c r="F59" s="420">
        <f t="shared" si="5"/>
        <v>6.5303136498551543E-4</v>
      </c>
    </row>
    <row r="60" spans="1:6" ht="20.100000000000001" customHeight="1">
      <c r="A60" s="972" t="s">
        <v>839</v>
      </c>
      <c r="B60" s="419">
        <v>14609.93915</v>
      </c>
      <c r="C60" s="419">
        <v>0</v>
      </c>
      <c r="D60" s="419">
        <v>0</v>
      </c>
      <c r="E60" s="419">
        <f t="shared" si="4"/>
        <v>14609.93915</v>
      </c>
      <c r="F60" s="420">
        <f t="shared" si="5"/>
        <v>2.106923012443545E-3</v>
      </c>
    </row>
    <row r="61" spans="1:6" ht="20.100000000000001" customHeight="1">
      <c r="A61" s="972" t="s">
        <v>840</v>
      </c>
      <c r="B61" s="419">
        <v>12757.21191</v>
      </c>
      <c r="C61" s="419">
        <v>2470.0688700000001</v>
      </c>
      <c r="D61" s="419">
        <v>0</v>
      </c>
      <c r="E61" s="419">
        <f t="shared" si="4"/>
        <v>15227.280780000001</v>
      </c>
      <c r="F61" s="420">
        <f t="shared" si="5"/>
        <v>2.1959508498241276E-3</v>
      </c>
    </row>
    <row r="62" spans="1:6" ht="20.100000000000001" customHeight="1">
      <c r="A62" s="972" t="s">
        <v>841</v>
      </c>
      <c r="B62" s="419">
        <v>11506.045960000001</v>
      </c>
      <c r="C62" s="419">
        <v>1460.56393</v>
      </c>
      <c r="D62" s="419">
        <v>0</v>
      </c>
      <c r="E62" s="419">
        <f t="shared" si="4"/>
        <v>12966.609890000002</v>
      </c>
      <c r="F62" s="420">
        <f t="shared" si="5"/>
        <v>1.86993583546986E-3</v>
      </c>
    </row>
    <row r="63" spans="1:6" ht="20.100000000000001" customHeight="1">
      <c r="A63" s="972" t="s">
        <v>842</v>
      </c>
      <c r="B63" s="419">
        <v>11995.00534</v>
      </c>
      <c r="C63" s="419">
        <v>1335.6519599999999</v>
      </c>
      <c r="D63" s="419">
        <v>0</v>
      </c>
      <c r="E63" s="419">
        <f t="shared" si="4"/>
        <v>13330.657299999999</v>
      </c>
      <c r="F63" s="420">
        <f t="shared" si="5"/>
        <v>1.9224357027091746E-3</v>
      </c>
    </row>
    <row r="64" spans="1:6" ht="20.100000000000001" customHeight="1">
      <c r="A64" s="972" t="s">
        <v>843</v>
      </c>
      <c r="B64" s="419">
        <v>5465.0541299999995</v>
      </c>
      <c r="C64" s="419">
        <v>1081.6663500000002</v>
      </c>
      <c r="D64" s="419">
        <v>0</v>
      </c>
      <c r="E64" s="419">
        <f t="shared" si="4"/>
        <v>6546.72048</v>
      </c>
      <c r="F64" s="420">
        <f t="shared" si="5"/>
        <v>9.4411317485517733E-4</v>
      </c>
    </row>
    <row r="65" spans="1:6" ht="20.100000000000001" customHeight="1">
      <c r="A65" s="972" t="s">
        <v>844</v>
      </c>
      <c r="B65" s="419">
        <v>3551.34339</v>
      </c>
      <c r="C65" s="419">
        <v>587.79320999999993</v>
      </c>
      <c r="D65" s="419">
        <v>0</v>
      </c>
      <c r="E65" s="419">
        <f t="shared" si="4"/>
        <v>4139.1365999999998</v>
      </c>
      <c r="F65" s="420">
        <f t="shared" si="5"/>
        <v>5.9691160001767237E-4</v>
      </c>
    </row>
    <row r="66" spans="1:6" ht="20.100000000000001" customHeight="1">
      <c r="A66" s="972" t="s">
        <v>845</v>
      </c>
      <c r="B66" s="419">
        <v>4804.14401</v>
      </c>
      <c r="C66" s="419">
        <v>765.76738</v>
      </c>
      <c r="D66" s="419">
        <v>0</v>
      </c>
      <c r="E66" s="419">
        <f t="shared" si="4"/>
        <v>5569.9113900000002</v>
      </c>
      <c r="F66" s="420">
        <f t="shared" si="5"/>
        <v>8.0324595225041812E-4</v>
      </c>
    </row>
    <row r="67" spans="1:6" ht="20.100000000000001" customHeight="1">
      <c r="A67" s="972" t="s">
        <v>846</v>
      </c>
      <c r="B67" s="419">
        <v>4609.4009500000002</v>
      </c>
      <c r="C67" s="419">
        <v>516.64159999999993</v>
      </c>
      <c r="D67" s="419">
        <v>0</v>
      </c>
      <c r="E67" s="419">
        <f t="shared" si="4"/>
        <v>5126.0425500000001</v>
      </c>
      <c r="F67" s="420">
        <f t="shared" si="5"/>
        <v>7.3923490717343551E-4</v>
      </c>
    </row>
    <row r="68" spans="1:6" ht="20.100000000000001" customHeight="1">
      <c r="A68" s="972" t="s">
        <v>847</v>
      </c>
      <c r="B68" s="419">
        <v>4074.53379</v>
      </c>
      <c r="C68" s="419">
        <v>564.13697000000002</v>
      </c>
      <c r="D68" s="419">
        <v>0</v>
      </c>
      <c r="E68" s="419">
        <f t="shared" si="4"/>
        <v>4638.67076</v>
      </c>
      <c r="F68" s="420">
        <f t="shared" si="5"/>
        <v>6.6895023114404886E-4</v>
      </c>
    </row>
    <row r="69" spans="1:6" ht="20.100000000000001" customHeight="1">
      <c r="A69" s="972" t="s">
        <v>848</v>
      </c>
      <c r="B69" s="419">
        <v>528.43515000000002</v>
      </c>
      <c r="C69" s="419">
        <v>99.311030000000002</v>
      </c>
      <c r="D69" s="419">
        <v>0</v>
      </c>
      <c r="E69" s="419">
        <f t="shared" si="4"/>
        <v>627.74617999999998</v>
      </c>
      <c r="F69" s="420">
        <f t="shared" si="5"/>
        <v>9.0528294405355398E-5</v>
      </c>
    </row>
    <row r="70" spans="1:6" ht="20.100000000000001" customHeight="1" thickBot="1">
      <c r="A70" s="972" t="s">
        <v>849</v>
      </c>
      <c r="B70" s="419">
        <v>953.18849999999998</v>
      </c>
      <c r="C70" s="419">
        <v>206.58517000000001</v>
      </c>
      <c r="D70" s="419">
        <v>0</v>
      </c>
      <c r="E70" s="419">
        <f t="shared" si="4"/>
        <v>1159.77367</v>
      </c>
      <c r="F70" s="420">
        <f t="shared" si="5"/>
        <v>1.6725284133364143E-4</v>
      </c>
    </row>
    <row r="71" spans="1:6" ht="20.100000000000001" customHeight="1" thickTop="1" thickBot="1">
      <c r="A71" s="973" t="s">
        <v>7</v>
      </c>
      <c r="B71" s="686">
        <f>SUM(B57:B70)</f>
        <v>74854.302280000004</v>
      </c>
      <c r="C71" s="686">
        <f>SUM(C57:C70)</f>
        <v>13616.471769999998</v>
      </c>
      <c r="D71" s="686">
        <f>SUM(D57:D70)</f>
        <v>0</v>
      </c>
      <c r="E71" s="686">
        <f>SUM(E57:E70)</f>
        <v>88470.774049999978</v>
      </c>
      <c r="F71" s="687">
        <f t="shared" si="5"/>
        <v>1.2758513766611969E-2</v>
      </c>
    </row>
    <row r="72" spans="1:6" ht="20.100000000000001" customHeight="1" thickTop="1" thickBot="1">
      <c r="A72" s="974" t="s">
        <v>850</v>
      </c>
      <c r="B72" s="420">
        <f>+B71/$E$23</f>
        <v>1.0794860295782773E-2</v>
      </c>
      <c r="C72" s="420">
        <f>+C71/$E$23</f>
        <v>1.9636534708291982E-3</v>
      </c>
      <c r="D72" s="420">
        <f>+D71/$E$23</f>
        <v>0</v>
      </c>
      <c r="E72" s="420">
        <f>+E71/$E$23</f>
        <v>1.2758513766611969E-2</v>
      </c>
      <c r="F72" s="689"/>
    </row>
    <row r="73" spans="1:6" ht="15.4" customHeight="1" thickTop="1" thickBot="1">
      <c r="A73" s="970" t="s">
        <v>854</v>
      </c>
      <c r="B73" s="970" t="s">
        <v>1292</v>
      </c>
      <c r="C73" s="970" t="s">
        <v>1293</v>
      </c>
      <c r="D73" s="970" t="s">
        <v>1294</v>
      </c>
      <c r="E73" s="971" t="s">
        <v>319</v>
      </c>
      <c r="F73" s="970" t="s">
        <v>728</v>
      </c>
    </row>
    <row r="74" spans="1:6" ht="20.100000000000001" customHeight="1" thickTop="1">
      <c r="A74" s="972" t="s">
        <v>836</v>
      </c>
      <c r="B74" s="419">
        <v>0</v>
      </c>
      <c r="C74" s="419">
        <v>0</v>
      </c>
      <c r="D74" s="419">
        <v>0</v>
      </c>
      <c r="E74" s="419">
        <f t="shared" ref="E74:E88" si="6">SUM(B74:D74)</f>
        <v>0</v>
      </c>
      <c r="F74" s="420">
        <f t="shared" ref="F74:F88" si="7">+E74/$E$40</f>
        <v>0</v>
      </c>
    </row>
    <row r="75" spans="1:6" ht="20.100000000000001" customHeight="1">
      <c r="A75" s="972" t="s">
        <v>837</v>
      </c>
      <c r="B75" s="419">
        <v>0</v>
      </c>
      <c r="C75" s="419">
        <v>0</v>
      </c>
      <c r="D75" s="419">
        <v>0</v>
      </c>
      <c r="E75" s="419">
        <f t="shared" si="6"/>
        <v>0</v>
      </c>
      <c r="F75" s="420">
        <f t="shared" si="7"/>
        <v>0</v>
      </c>
    </row>
    <row r="76" spans="1:6" ht="20.100000000000001" customHeight="1">
      <c r="A76" s="972" t="s">
        <v>838</v>
      </c>
      <c r="B76" s="419">
        <v>0</v>
      </c>
      <c r="C76" s="419">
        <v>1</v>
      </c>
      <c r="D76" s="419">
        <v>0</v>
      </c>
      <c r="E76" s="419">
        <f t="shared" si="6"/>
        <v>1</v>
      </c>
      <c r="F76" s="420">
        <f t="shared" si="7"/>
        <v>1.3706440930722166E-6</v>
      </c>
    </row>
    <row r="77" spans="1:6" ht="20.100000000000001" customHeight="1">
      <c r="A77" s="972" t="s">
        <v>839</v>
      </c>
      <c r="B77" s="419">
        <v>7</v>
      </c>
      <c r="C77" s="419">
        <v>0</v>
      </c>
      <c r="D77" s="419">
        <v>0</v>
      </c>
      <c r="E77" s="419">
        <f t="shared" si="6"/>
        <v>7</v>
      </c>
      <c r="F77" s="420">
        <f t="shared" si="7"/>
        <v>9.5945086515055147E-6</v>
      </c>
    </row>
    <row r="78" spans="1:6" ht="20.100000000000001" customHeight="1">
      <c r="A78" s="972" t="s">
        <v>840</v>
      </c>
      <c r="B78" s="419">
        <v>13</v>
      </c>
      <c r="C78" s="419">
        <v>3</v>
      </c>
      <c r="D78" s="419">
        <v>0</v>
      </c>
      <c r="E78" s="419">
        <f t="shared" si="6"/>
        <v>16</v>
      </c>
      <c r="F78" s="420">
        <f t="shared" si="7"/>
        <v>2.1930305489155465E-5</v>
      </c>
    </row>
    <row r="79" spans="1:6" ht="20.100000000000001" customHeight="1">
      <c r="A79" s="972" t="s">
        <v>841</v>
      </c>
      <c r="B79" s="419">
        <v>23</v>
      </c>
      <c r="C79" s="419">
        <v>4</v>
      </c>
      <c r="D79" s="419">
        <v>0</v>
      </c>
      <c r="E79" s="419">
        <f t="shared" si="6"/>
        <v>27</v>
      </c>
      <c r="F79" s="420">
        <f t="shared" si="7"/>
        <v>3.7007390512949844E-5</v>
      </c>
    </row>
    <row r="80" spans="1:6" ht="20.100000000000001" customHeight="1">
      <c r="A80" s="972" t="s">
        <v>842</v>
      </c>
      <c r="B80" s="419">
        <v>44</v>
      </c>
      <c r="C80" s="419">
        <v>5</v>
      </c>
      <c r="D80" s="419">
        <v>0</v>
      </c>
      <c r="E80" s="419">
        <f t="shared" si="6"/>
        <v>49</v>
      </c>
      <c r="F80" s="420">
        <f t="shared" si="7"/>
        <v>6.716156056053861E-5</v>
      </c>
    </row>
    <row r="81" spans="1:6" ht="20.100000000000001" customHeight="1">
      <c r="A81" s="972" t="s">
        <v>843</v>
      </c>
      <c r="B81" s="419">
        <v>33</v>
      </c>
      <c r="C81" s="419">
        <v>6</v>
      </c>
      <c r="D81" s="419">
        <v>0</v>
      </c>
      <c r="E81" s="419">
        <f t="shared" si="6"/>
        <v>39</v>
      </c>
      <c r="F81" s="420">
        <f t="shared" si="7"/>
        <v>5.3455119629816445E-5</v>
      </c>
    </row>
    <row r="82" spans="1:6" ht="20.100000000000001" customHeight="1">
      <c r="A82" s="972" t="s">
        <v>844</v>
      </c>
      <c r="B82" s="419">
        <v>30</v>
      </c>
      <c r="C82" s="419">
        <v>5</v>
      </c>
      <c r="D82" s="419">
        <v>0</v>
      </c>
      <c r="E82" s="419">
        <f t="shared" si="6"/>
        <v>35</v>
      </c>
      <c r="F82" s="420">
        <f t="shared" si="7"/>
        <v>4.797254325752758E-5</v>
      </c>
    </row>
    <row r="83" spans="1:6" ht="20.100000000000001" customHeight="1">
      <c r="A83" s="972" t="s">
        <v>845</v>
      </c>
      <c r="B83" s="419">
        <v>56</v>
      </c>
      <c r="C83" s="419">
        <v>10</v>
      </c>
      <c r="D83" s="419">
        <v>0</v>
      </c>
      <c r="E83" s="419">
        <f t="shared" si="6"/>
        <v>66</v>
      </c>
      <c r="F83" s="420">
        <f t="shared" si="7"/>
        <v>9.0462510142766289E-5</v>
      </c>
    </row>
    <row r="84" spans="1:6" ht="20.100000000000001" customHeight="1">
      <c r="A84" s="972" t="s">
        <v>846</v>
      </c>
      <c r="B84" s="419">
        <v>93</v>
      </c>
      <c r="C84" s="419">
        <v>11</v>
      </c>
      <c r="D84" s="419">
        <v>0</v>
      </c>
      <c r="E84" s="419">
        <f t="shared" si="6"/>
        <v>104</v>
      </c>
      <c r="F84" s="420">
        <f t="shared" si="7"/>
        <v>1.4254698567951052E-4</v>
      </c>
    </row>
    <row r="85" spans="1:6" ht="20.100000000000001" customHeight="1">
      <c r="A85" s="972" t="s">
        <v>847</v>
      </c>
      <c r="B85" s="419">
        <v>245</v>
      </c>
      <c r="C85" s="419">
        <v>36</v>
      </c>
      <c r="D85" s="419">
        <v>0</v>
      </c>
      <c r="E85" s="419">
        <f t="shared" si="6"/>
        <v>281</v>
      </c>
      <c r="F85" s="420">
        <f t="shared" si="7"/>
        <v>3.8515099015329281E-4</v>
      </c>
    </row>
    <row r="86" spans="1:6" ht="20.100000000000001" customHeight="1">
      <c r="A86" s="972" t="s">
        <v>848</v>
      </c>
      <c r="B86" s="419">
        <v>106</v>
      </c>
      <c r="C86" s="419">
        <v>19</v>
      </c>
      <c r="D86" s="419">
        <v>0</v>
      </c>
      <c r="E86" s="419">
        <f t="shared" si="6"/>
        <v>125</v>
      </c>
      <c r="F86" s="420">
        <f t="shared" si="7"/>
        <v>1.7133051163402706E-4</v>
      </c>
    </row>
    <row r="87" spans="1:6" ht="20.100000000000001" customHeight="1" thickBot="1">
      <c r="A87" s="972" t="s">
        <v>849</v>
      </c>
      <c r="B87" s="419">
        <v>2101</v>
      </c>
      <c r="C87" s="419">
        <v>232</v>
      </c>
      <c r="D87" s="419">
        <v>0</v>
      </c>
      <c r="E87" s="419">
        <f t="shared" si="6"/>
        <v>2333</v>
      </c>
      <c r="F87" s="420">
        <f t="shared" si="7"/>
        <v>3.1977126691374812E-3</v>
      </c>
    </row>
    <row r="88" spans="1:6" ht="20.100000000000001" customHeight="1" thickTop="1" thickBot="1">
      <c r="A88" s="973" t="s">
        <v>7</v>
      </c>
      <c r="B88" s="686">
        <f>SUM(B74:B87)</f>
        <v>2751</v>
      </c>
      <c r="C88" s="686">
        <f>SUM(C74:C87)</f>
        <v>332</v>
      </c>
      <c r="D88" s="686">
        <f>SUM(D74:D87)</f>
        <v>0</v>
      </c>
      <c r="E88" s="686">
        <f t="shared" si="6"/>
        <v>3083</v>
      </c>
      <c r="F88" s="687">
        <f t="shared" si="7"/>
        <v>4.2256957389416438E-3</v>
      </c>
    </row>
    <row r="89" spans="1:6" ht="20.100000000000001" customHeight="1" thickTop="1">
      <c r="A89" s="974" t="s">
        <v>850</v>
      </c>
      <c r="B89" s="420">
        <f>+B88/$E$40</f>
        <v>3.7706419000416674E-3</v>
      </c>
      <c r="C89" s="420">
        <f>+C88/$E$40</f>
        <v>4.5505383889997588E-4</v>
      </c>
      <c r="D89" s="420">
        <f>+D88/$E$40</f>
        <v>0</v>
      </c>
      <c r="E89" s="420">
        <f>+E88/$E$40</f>
        <v>4.2256957389416438E-3</v>
      </c>
      <c r="F89" s="691"/>
    </row>
    <row r="90" spans="1:6" ht="15.2" customHeight="1" thickBot="1">
      <c r="A90" s="692"/>
      <c r="B90" s="212"/>
      <c r="C90" s="693"/>
      <c r="D90" s="693"/>
      <c r="E90" s="694"/>
      <c r="F90" s="694"/>
    </row>
    <row r="91" spans="1:6" ht="24.6" customHeight="1" thickTop="1">
      <c r="A91" s="1218" t="s">
        <v>855</v>
      </c>
      <c r="B91" s="1219"/>
      <c r="C91" s="1219"/>
      <c r="D91" s="1219"/>
      <c r="E91" s="431"/>
      <c r="F91" s="473"/>
    </row>
    <row r="92" spans="1:6" ht="14.85" customHeight="1">
      <c r="A92" s="977"/>
      <c r="C92" s="170"/>
      <c r="D92" s="170"/>
      <c r="E92" s="711"/>
    </row>
    <row r="93" spans="1:6" ht="9" customHeight="1">
      <c r="A93" s="337"/>
      <c r="C93" s="170"/>
      <c r="D93" s="170"/>
      <c r="E93" s="711"/>
    </row>
    <row r="94" spans="1:6" ht="9" customHeight="1">
      <c r="A94" s="337"/>
      <c r="C94" s="170"/>
      <c r="D94" s="170"/>
      <c r="E94" s="711"/>
    </row>
    <row r="95" spans="1:6" ht="9" customHeight="1">
      <c r="A95" s="337"/>
      <c r="C95" s="170"/>
      <c r="D95" s="170"/>
      <c r="E95" s="711"/>
    </row>
    <row r="96" spans="1:6">
      <c r="A96" s="339"/>
      <c r="C96" s="170"/>
      <c r="D96" s="170"/>
      <c r="E96" s="711"/>
    </row>
    <row r="97" spans="1:6" ht="25.15" customHeight="1">
      <c r="A97" s="1214"/>
      <c r="B97" s="1214"/>
      <c r="C97" s="1214"/>
      <c r="D97" s="1214"/>
      <c r="E97" s="1214"/>
      <c r="F97" s="1214"/>
    </row>
    <row r="98" spans="1:6" ht="25.15" customHeight="1">
      <c r="A98" s="1214" t="s">
        <v>1289</v>
      </c>
      <c r="B98" s="1214"/>
      <c r="C98" s="1214"/>
      <c r="D98" s="1214"/>
      <c r="E98" s="1214"/>
      <c r="F98" s="1214"/>
    </row>
    <row r="99" spans="1:6" ht="25.15" customHeight="1">
      <c r="A99" s="1214" t="s">
        <v>856</v>
      </c>
      <c r="B99" s="1214"/>
      <c r="C99" s="1214"/>
      <c r="D99" s="1214"/>
      <c r="E99" s="1214"/>
      <c r="F99" s="1214"/>
    </row>
    <row r="100" spans="1:6" ht="25.15" customHeight="1">
      <c r="A100" s="1214" t="s">
        <v>1550</v>
      </c>
      <c r="B100" s="1214"/>
      <c r="C100" s="1214"/>
      <c r="D100" s="1214"/>
      <c r="E100" s="1214"/>
      <c r="F100" s="1214"/>
    </row>
    <row r="101" spans="1:6" ht="25.15" customHeight="1">
      <c r="A101" s="1215" t="s">
        <v>2</v>
      </c>
      <c r="B101" s="1215"/>
      <c r="C101" s="1215"/>
      <c r="D101" s="1215"/>
      <c r="E101" s="1215"/>
      <c r="F101" s="1215"/>
    </row>
    <row r="102" spans="1:6" ht="14.85" customHeight="1">
      <c r="A102" s="307"/>
    </row>
    <row r="103" spans="1:6" ht="14.85" customHeight="1" thickBot="1">
      <c r="A103" s="966"/>
      <c r="B103" s="967"/>
      <c r="C103" s="968"/>
      <c r="D103" s="967"/>
      <c r="E103" s="967"/>
      <c r="F103" s="179"/>
    </row>
    <row r="104" spans="1:6" ht="20.100000000000001" customHeight="1" thickTop="1" thickBot="1">
      <c r="A104" s="970" t="s">
        <v>834</v>
      </c>
      <c r="B104" s="970" t="s">
        <v>1292</v>
      </c>
      <c r="C104" s="970" t="s">
        <v>1293</v>
      </c>
      <c r="D104" s="970" t="s">
        <v>1294</v>
      </c>
      <c r="E104" s="971" t="s">
        <v>319</v>
      </c>
      <c r="F104" s="970" t="s">
        <v>835</v>
      </c>
    </row>
    <row r="105" spans="1:6" ht="20.100000000000001" customHeight="1" thickTop="1">
      <c r="A105" s="972" t="s">
        <v>836</v>
      </c>
      <c r="B105" s="419">
        <v>18334.864420000002</v>
      </c>
      <c r="C105" s="419">
        <v>0</v>
      </c>
      <c r="D105" s="419">
        <v>0</v>
      </c>
      <c r="E105" s="419">
        <f t="shared" ref="E105:E118" si="8">SUM(B105:D105)</f>
        <v>18334.864420000002</v>
      </c>
      <c r="F105" s="420">
        <f t="shared" ref="F105:F119" si="9">+E105/$E$23</f>
        <v>2.6441005249861274E-3</v>
      </c>
    </row>
    <row r="106" spans="1:6" ht="20.100000000000001" customHeight="1">
      <c r="A106" s="972" t="s">
        <v>837</v>
      </c>
      <c r="B106" s="419">
        <v>0</v>
      </c>
      <c r="C106" s="419">
        <v>24240.29478</v>
      </c>
      <c r="D106" s="419">
        <v>0</v>
      </c>
      <c r="E106" s="419">
        <f t="shared" si="8"/>
        <v>24240.29478</v>
      </c>
      <c r="F106" s="420">
        <f t="shared" si="9"/>
        <v>3.4957322118892701E-3</v>
      </c>
    </row>
    <row r="107" spans="1:6" ht="20.100000000000001" customHeight="1">
      <c r="A107" s="972" t="s">
        <v>838</v>
      </c>
      <c r="B107" s="419">
        <v>12645.08893</v>
      </c>
      <c r="C107" s="419">
        <v>4056.0527299999999</v>
      </c>
      <c r="D107" s="419">
        <v>3711.6871700000002</v>
      </c>
      <c r="E107" s="419">
        <f t="shared" si="8"/>
        <v>20412.828830000002</v>
      </c>
      <c r="F107" s="420">
        <f t="shared" si="9"/>
        <v>2.9437671416309799E-3</v>
      </c>
    </row>
    <row r="108" spans="1:6" ht="20.100000000000001" customHeight="1">
      <c r="A108" s="972" t="s">
        <v>839</v>
      </c>
      <c r="B108" s="419">
        <v>20989.407829999996</v>
      </c>
      <c r="C108" s="419">
        <v>6502.8408399999998</v>
      </c>
      <c r="D108" s="419">
        <v>17836.333289999999</v>
      </c>
      <c r="E108" s="419">
        <f t="shared" si="8"/>
        <v>45328.581959999996</v>
      </c>
      <c r="F108" s="420">
        <f t="shared" si="9"/>
        <v>6.5369082973187687E-3</v>
      </c>
    </row>
    <row r="109" spans="1:6" ht="20.100000000000001" customHeight="1">
      <c r="A109" s="972" t="s">
        <v>840</v>
      </c>
      <c r="B109" s="419">
        <v>45274.104829999997</v>
      </c>
      <c r="C109" s="419">
        <v>15085.77673</v>
      </c>
      <c r="D109" s="419">
        <v>6787.4459100000004</v>
      </c>
      <c r="E109" s="419">
        <f t="shared" si="8"/>
        <v>67147.327469999989</v>
      </c>
      <c r="F109" s="420">
        <f t="shared" si="9"/>
        <v>9.6834249628360413E-3</v>
      </c>
    </row>
    <row r="110" spans="1:6" ht="20.100000000000001" customHeight="1">
      <c r="A110" s="972" t="s">
        <v>841</v>
      </c>
      <c r="B110" s="419">
        <v>91476.624409999989</v>
      </c>
      <c r="C110" s="419">
        <v>10517.17482</v>
      </c>
      <c r="D110" s="419">
        <v>8678.1021999999994</v>
      </c>
      <c r="E110" s="419">
        <f t="shared" si="8"/>
        <v>110671.90142999998</v>
      </c>
      <c r="F110" s="420">
        <f t="shared" si="9"/>
        <v>1.596017434157148E-2</v>
      </c>
    </row>
    <row r="111" spans="1:6" ht="20.100000000000001" customHeight="1">
      <c r="A111" s="972" t="s">
        <v>842</v>
      </c>
      <c r="B111" s="419">
        <v>98629.285310000007</v>
      </c>
      <c r="C111" s="419">
        <v>20301.022059999999</v>
      </c>
      <c r="D111" s="419">
        <v>13458.78378</v>
      </c>
      <c r="E111" s="419">
        <f t="shared" si="8"/>
        <v>132389.09115000002</v>
      </c>
      <c r="F111" s="420">
        <f t="shared" si="9"/>
        <v>1.9092045481956789E-2</v>
      </c>
    </row>
    <row r="112" spans="1:6" ht="20.100000000000001" customHeight="1">
      <c r="A112" s="972" t="s">
        <v>843</v>
      </c>
      <c r="B112" s="419">
        <v>100644.59288</v>
      </c>
      <c r="C112" s="419">
        <v>26975.818420000003</v>
      </c>
      <c r="D112" s="419">
        <v>7684.9465899999996</v>
      </c>
      <c r="E112" s="419">
        <f t="shared" si="8"/>
        <v>135305.35789000001</v>
      </c>
      <c r="F112" s="420">
        <f t="shared" si="9"/>
        <v>1.9512605036780786E-2</v>
      </c>
    </row>
    <row r="113" spans="1:6" ht="20.100000000000001" customHeight="1">
      <c r="A113" s="972" t="s">
        <v>844</v>
      </c>
      <c r="B113" s="419">
        <v>73402.399319999997</v>
      </c>
      <c r="C113" s="419">
        <v>21803.462609999999</v>
      </c>
      <c r="D113" s="419">
        <v>6029.1305400000001</v>
      </c>
      <c r="E113" s="419">
        <f t="shared" si="8"/>
        <v>101234.99247</v>
      </c>
      <c r="F113" s="420">
        <f t="shared" si="9"/>
        <v>1.4599262400048531E-2</v>
      </c>
    </row>
    <row r="114" spans="1:6" ht="20.100000000000001" customHeight="1">
      <c r="A114" s="972" t="s">
        <v>845</v>
      </c>
      <c r="B114" s="419">
        <v>112624.83977999999</v>
      </c>
      <c r="C114" s="419">
        <v>31122.904549999999</v>
      </c>
      <c r="D114" s="419">
        <v>6477.7106900000008</v>
      </c>
      <c r="E114" s="419">
        <f t="shared" si="8"/>
        <v>150225.45501999999</v>
      </c>
      <c r="F114" s="420">
        <f t="shared" si="9"/>
        <v>2.1664256434390464E-2</v>
      </c>
    </row>
    <row r="115" spans="1:6" ht="20.100000000000001" customHeight="1">
      <c r="A115" s="972" t="s">
        <v>846</v>
      </c>
      <c r="B115" s="419">
        <v>168535.70679</v>
      </c>
      <c r="C115" s="419">
        <v>49267.16014</v>
      </c>
      <c r="D115" s="419">
        <v>9308.6933900000004</v>
      </c>
      <c r="E115" s="419">
        <f t="shared" si="8"/>
        <v>227111.56031999999</v>
      </c>
      <c r="F115" s="420">
        <f t="shared" si="9"/>
        <v>3.2752126337923064E-2</v>
      </c>
    </row>
    <row r="116" spans="1:6" ht="20.100000000000001" customHeight="1">
      <c r="A116" s="972" t="s">
        <v>847</v>
      </c>
      <c r="B116" s="419">
        <v>230974.22859000001</v>
      </c>
      <c r="C116" s="419">
        <v>84006.311400000006</v>
      </c>
      <c r="D116" s="419">
        <v>10111.920029999999</v>
      </c>
      <c r="E116" s="419">
        <f t="shared" si="8"/>
        <v>325092.46002</v>
      </c>
      <c r="F116" s="420">
        <f t="shared" si="9"/>
        <v>4.6882110743631751E-2</v>
      </c>
    </row>
    <row r="117" spans="1:6" ht="20.100000000000001" customHeight="1">
      <c r="A117" s="972" t="s">
        <v>848</v>
      </c>
      <c r="B117" s="419">
        <v>41929.966679999998</v>
      </c>
      <c r="C117" s="419">
        <v>20669.901020000001</v>
      </c>
      <c r="D117" s="419">
        <v>1869.36446</v>
      </c>
      <c r="E117" s="419">
        <f t="shared" si="8"/>
        <v>64469.23216</v>
      </c>
      <c r="F117" s="420">
        <f t="shared" si="9"/>
        <v>9.2972124960882859E-3</v>
      </c>
    </row>
    <row r="118" spans="1:6" ht="20.100000000000001" customHeight="1" thickBot="1">
      <c r="A118" s="972" t="s">
        <v>849</v>
      </c>
      <c r="B118" s="419">
        <v>58046.652310000005</v>
      </c>
      <c r="C118" s="419">
        <v>39581.355790000001</v>
      </c>
      <c r="D118" s="419">
        <v>2864.9353999999998</v>
      </c>
      <c r="E118" s="419">
        <f t="shared" si="8"/>
        <v>100492.94350000001</v>
      </c>
      <c r="F118" s="420">
        <f t="shared" si="9"/>
        <v>1.4492250314974035E-2</v>
      </c>
    </row>
    <row r="119" spans="1:6" ht="20.100000000000001" customHeight="1" thickTop="1" thickBot="1">
      <c r="A119" s="973" t="s">
        <v>7</v>
      </c>
      <c r="B119" s="686">
        <f>SUM(B105:B118)</f>
        <v>1073507.7620799998</v>
      </c>
      <c r="C119" s="686">
        <f>SUM(C105:C118)</f>
        <v>354130.07588999998</v>
      </c>
      <c r="D119" s="686">
        <f>SUM(D105:D118)</f>
        <v>94819.053449999992</v>
      </c>
      <c r="E119" s="686">
        <f>SUM(E105:E118)</f>
        <v>1522456.89142</v>
      </c>
      <c r="F119" s="687">
        <f t="shared" si="9"/>
        <v>0.21955597672602636</v>
      </c>
    </row>
    <row r="120" spans="1:6" ht="20.100000000000001" customHeight="1" thickTop="1" thickBot="1">
      <c r="A120" s="974" t="s">
        <v>850</v>
      </c>
      <c r="B120" s="420">
        <f>+B119/$E$23</f>
        <v>0.15481229488646581</v>
      </c>
      <c r="C120" s="420">
        <f>+C119/$E$23</f>
        <v>5.1069672407979876E-2</v>
      </c>
      <c r="D120" s="420">
        <f>+D119/$E$23</f>
        <v>1.3674009431580657E-2</v>
      </c>
      <c r="E120" s="420">
        <f>+E119/$E$23</f>
        <v>0.21955597672602636</v>
      </c>
      <c r="F120" s="689"/>
    </row>
    <row r="121" spans="1:6" ht="20.100000000000001" customHeight="1" thickTop="1" thickBot="1">
      <c r="A121" s="970" t="s">
        <v>854</v>
      </c>
      <c r="B121" s="970" t="s">
        <v>1292</v>
      </c>
      <c r="C121" s="970" t="s">
        <v>1293</v>
      </c>
      <c r="D121" s="970" t="s">
        <v>1294</v>
      </c>
      <c r="E121" s="971" t="s">
        <v>319</v>
      </c>
      <c r="F121" s="970" t="s">
        <v>728</v>
      </c>
    </row>
    <row r="122" spans="1:6" ht="20.100000000000001" customHeight="1" thickTop="1">
      <c r="A122" s="972" t="s">
        <v>836</v>
      </c>
      <c r="B122" s="419">
        <v>1</v>
      </c>
      <c r="C122" s="419">
        <v>0</v>
      </c>
      <c r="D122" s="419">
        <v>0</v>
      </c>
      <c r="E122" s="419">
        <f t="shared" ref="E122:E136" si="10">SUM(B122:D122)</f>
        <v>1</v>
      </c>
      <c r="F122" s="420">
        <f t="shared" ref="F122:F136" si="11">+E122/$E$40</f>
        <v>1.3706440930722166E-6</v>
      </c>
    </row>
    <row r="123" spans="1:6" ht="20.100000000000001" customHeight="1">
      <c r="A123" s="972" t="s">
        <v>837</v>
      </c>
      <c r="B123" s="419">
        <v>0</v>
      </c>
      <c r="C123" s="419">
        <v>2</v>
      </c>
      <c r="D123" s="419">
        <v>0</v>
      </c>
      <c r="E123" s="419">
        <f t="shared" si="10"/>
        <v>2</v>
      </c>
      <c r="F123" s="420">
        <f t="shared" si="11"/>
        <v>2.7412881861444331E-6</v>
      </c>
    </row>
    <row r="124" spans="1:6" ht="20.100000000000001" customHeight="1">
      <c r="A124" s="972" t="s">
        <v>838</v>
      </c>
      <c r="B124" s="419">
        <v>2</v>
      </c>
      <c r="C124" s="419">
        <v>1</v>
      </c>
      <c r="D124" s="419">
        <v>1</v>
      </c>
      <c r="E124" s="419">
        <f t="shared" si="10"/>
        <v>4</v>
      </c>
      <c r="F124" s="420">
        <f t="shared" si="11"/>
        <v>5.4825763722888663E-6</v>
      </c>
    </row>
    <row r="125" spans="1:6" ht="20.100000000000001" customHeight="1">
      <c r="A125" s="972" t="s">
        <v>839</v>
      </c>
      <c r="B125" s="419">
        <v>12</v>
      </c>
      <c r="C125" s="419">
        <v>3</v>
      </c>
      <c r="D125" s="419">
        <v>9</v>
      </c>
      <c r="E125" s="419">
        <f t="shared" si="10"/>
        <v>24</v>
      </c>
      <c r="F125" s="420">
        <f t="shared" si="11"/>
        <v>3.2895458233733194E-5</v>
      </c>
    </row>
    <row r="126" spans="1:6" ht="20.100000000000001" customHeight="1">
      <c r="A126" s="972" t="s">
        <v>840</v>
      </c>
      <c r="B126" s="419">
        <v>50</v>
      </c>
      <c r="C126" s="419">
        <v>16</v>
      </c>
      <c r="D126" s="419">
        <v>7</v>
      </c>
      <c r="E126" s="419">
        <f t="shared" si="10"/>
        <v>73</v>
      </c>
      <c r="F126" s="420">
        <f t="shared" si="11"/>
        <v>1.0005701879427181E-4</v>
      </c>
    </row>
    <row r="127" spans="1:6" ht="20.100000000000001" customHeight="1">
      <c r="A127" s="972" t="s">
        <v>841</v>
      </c>
      <c r="B127" s="419">
        <v>204</v>
      </c>
      <c r="C127" s="419">
        <v>24</v>
      </c>
      <c r="D127" s="419">
        <v>19</v>
      </c>
      <c r="E127" s="419">
        <f t="shared" si="10"/>
        <v>247</v>
      </c>
      <c r="F127" s="420">
        <f t="shared" si="11"/>
        <v>3.3854909098883745E-4</v>
      </c>
    </row>
    <row r="128" spans="1:6" ht="20.100000000000001" customHeight="1">
      <c r="A128" s="972" t="s">
        <v>842</v>
      </c>
      <c r="B128" s="419">
        <v>383</v>
      </c>
      <c r="C128" s="419">
        <v>79</v>
      </c>
      <c r="D128" s="419">
        <v>53</v>
      </c>
      <c r="E128" s="419">
        <f t="shared" si="10"/>
        <v>515</v>
      </c>
      <c r="F128" s="420">
        <f t="shared" si="11"/>
        <v>7.0588170793219149E-4</v>
      </c>
    </row>
    <row r="129" spans="1:6" ht="20.100000000000001" customHeight="1">
      <c r="A129" s="972" t="s">
        <v>843</v>
      </c>
      <c r="B129" s="419">
        <v>606</v>
      </c>
      <c r="C129" s="419">
        <v>162</v>
      </c>
      <c r="D129" s="419">
        <v>47</v>
      </c>
      <c r="E129" s="419">
        <f t="shared" si="10"/>
        <v>815</v>
      </c>
      <c r="F129" s="420">
        <f t="shared" si="11"/>
        <v>1.1170749358538565E-3</v>
      </c>
    </row>
    <row r="130" spans="1:6" ht="20.100000000000001" customHeight="1">
      <c r="A130" s="972" t="s">
        <v>844</v>
      </c>
      <c r="B130" s="419">
        <v>622</v>
      </c>
      <c r="C130" s="419">
        <v>182</v>
      </c>
      <c r="D130" s="419">
        <v>52</v>
      </c>
      <c r="E130" s="419">
        <f t="shared" si="10"/>
        <v>856</v>
      </c>
      <c r="F130" s="420">
        <f t="shared" si="11"/>
        <v>1.1732713436698172E-3</v>
      </c>
    </row>
    <row r="131" spans="1:6" ht="20.100000000000001" customHeight="1">
      <c r="A131" s="972" t="s">
        <v>845</v>
      </c>
      <c r="B131" s="419">
        <v>1357</v>
      </c>
      <c r="C131" s="419">
        <v>376</v>
      </c>
      <c r="D131" s="419">
        <v>76</v>
      </c>
      <c r="E131" s="419">
        <f t="shared" si="10"/>
        <v>1809</v>
      </c>
      <c r="F131" s="420">
        <f t="shared" si="11"/>
        <v>2.4794951643676397E-3</v>
      </c>
    </row>
    <row r="132" spans="1:6" ht="20.100000000000001" customHeight="1">
      <c r="A132" s="972" t="s">
        <v>846</v>
      </c>
      <c r="B132" s="419">
        <v>3504</v>
      </c>
      <c r="C132" s="419">
        <v>1048</v>
      </c>
      <c r="D132" s="419">
        <v>192</v>
      </c>
      <c r="E132" s="419">
        <f t="shared" si="10"/>
        <v>4744</v>
      </c>
      <c r="F132" s="420">
        <f t="shared" si="11"/>
        <v>6.5023355775345954E-3</v>
      </c>
    </row>
    <row r="133" spans="1:6" ht="20.100000000000001" customHeight="1">
      <c r="A133" s="972" t="s">
        <v>847</v>
      </c>
      <c r="B133" s="419">
        <v>14812</v>
      </c>
      <c r="C133" s="419">
        <v>5661</v>
      </c>
      <c r="D133" s="419">
        <v>657</v>
      </c>
      <c r="E133" s="419">
        <f t="shared" si="10"/>
        <v>21130</v>
      </c>
      <c r="F133" s="420">
        <f t="shared" si="11"/>
        <v>2.8961709686615933E-2</v>
      </c>
    </row>
    <row r="134" spans="1:6" ht="20.100000000000001" customHeight="1">
      <c r="A134" s="972" t="s">
        <v>848</v>
      </c>
      <c r="B134" s="419">
        <v>8477</v>
      </c>
      <c r="C134" s="419">
        <v>4249</v>
      </c>
      <c r="D134" s="419">
        <v>385</v>
      </c>
      <c r="E134" s="419">
        <f t="shared" si="10"/>
        <v>13111</v>
      </c>
      <c r="F134" s="420">
        <f t="shared" si="11"/>
        <v>1.797051470426983E-2</v>
      </c>
    </row>
    <row r="135" spans="1:6" ht="20.100000000000001" customHeight="1" thickBot="1">
      <c r="A135" s="972" t="s">
        <v>849</v>
      </c>
      <c r="B135" s="419">
        <v>394329</v>
      </c>
      <c r="C135" s="419">
        <v>263023</v>
      </c>
      <c r="D135" s="419">
        <v>12289</v>
      </c>
      <c r="E135" s="419">
        <f t="shared" si="10"/>
        <v>669641</v>
      </c>
      <c r="F135" s="420">
        <f t="shared" si="11"/>
        <v>0.91783948112897218</v>
      </c>
    </row>
    <row r="136" spans="1:6" ht="20.100000000000001" customHeight="1" thickTop="1" thickBot="1">
      <c r="A136" s="973" t="s">
        <v>7</v>
      </c>
      <c r="B136" s="686">
        <f>SUM(B122:B135)</f>
        <v>424359</v>
      </c>
      <c r="C136" s="686">
        <f>SUM(C122:C135)</f>
        <v>274826</v>
      </c>
      <c r="D136" s="686">
        <f>SUM(D122:D135)</f>
        <v>13787</v>
      </c>
      <c r="E136" s="686">
        <f t="shared" si="10"/>
        <v>712972</v>
      </c>
      <c r="F136" s="687">
        <f t="shared" si="11"/>
        <v>0.97723086032588435</v>
      </c>
    </row>
    <row r="137" spans="1:6" ht="20.100000000000001" customHeight="1" thickTop="1">
      <c r="A137" s="974" t="s">
        <v>850</v>
      </c>
      <c r="B137" s="420">
        <f>+B136/$E$40</f>
        <v>0.58164515669203276</v>
      </c>
      <c r="C137" s="420">
        <f>+C136/$E$40</f>
        <v>0.37668863352266496</v>
      </c>
      <c r="D137" s="420">
        <f>+D136/$E$40</f>
        <v>1.8897070111186649E-2</v>
      </c>
      <c r="E137" s="420">
        <f>+E136/$E$40</f>
        <v>0.97723086032588435</v>
      </c>
      <c r="F137" s="691"/>
    </row>
    <row r="138" spans="1:6" ht="20.100000000000001" customHeight="1" thickBot="1">
      <c r="A138" s="692"/>
      <c r="B138" s="212"/>
      <c r="C138" s="693"/>
      <c r="D138" s="693"/>
      <c r="E138" s="694"/>
      <c r="F138" s="694"/>
    </row>
    <row r="139" spans="1:6" ht="14.85" customHeight="1" thickTop="1">
      <c r="A139" s="792" t="s">
        <v>857</v>
      </c>
      <c r="B139" s="181"/>
      <c r="C139" s="334"/>
      <c r="D139" s="334"/>
      <c r="E139" s="431"/>
      <c r="F139" s="473"/>
    </row>
    <row r="140" spans="1:6" ht="15" customHeight="1">
      <c r="A140" s="978"/>
      <c r="C140" s="170"/>
      <c r="D140" s="170"/>
      <c r="E140" s="711"/>
    </row>
    <row r="141" spans="1:6" ht="15.75">
      <c r="A141" s="978"/>
      <c r="C141" s="170"/>
      <c r="D141" s="170"/>
      <c r="E141" s="711"/>
    </row>
    <row r="142" spans="1:6" ht="15.75">
      <c r="A142" s="978"/>
      <c r="C142" s="170"/>
      <c r="D142" s="170"/>
      <c r="E142" s="711"/>
    </row>
    <row r="143" spans="1:6" ht="15.75">
      <c r="A143" s="978"/>
      <c r="C143" s="170"/>
      <c r="D143" s="170"/>
      <c r="E143" s="711"/>
    </row>
    <row r="144" spans="1:6" ht="15.75">
      <c r="A144" s="978"/>
      <c r="C144" s="170"/>
      <c r="D144" s="170"/>
      <c r="E144" s="711"/>
    </row>
    <row r="145" spans="1:6" ht="25.15" customHeight="1">
      <c r="A145" s="579"/>
      <c r="B145" s="580"/>
      <c r="C145" s="580"/>
      <c r="D145" s="580"/>
      <c r="E145" s="580"/>
      <c r="F145" s="175"/>
    </row>
    <row r="146" spans="1:6" ht="25.15" customHeight="1">
      <c r="A146" s="1214" t="s">
        <v>1289</v>
      </c>
      <c r="B146" s="1214"/>
      <c r="C146" s="1214"/>
      <c r="D146" s="1214"/>
      <c r="E146" s="1214"/>
      <c r="F146" s="1214"/>
    </row>
    <row r="147" spans="1:6" ht="25.15" customHeight="1">
      <c r="A147" s="1214" t="s">
        <v>858</v>
      </c>
      <c r="B147" s="1214"/>
      <c r="C147" s="1214"/>
      <c r="D147" s="1214"/>
      <c r="E147" s="1214"/>
      <c r="F147" s="1214"/>
    </row>
    <row r="148" spans="1:6" ht="25.15" customHeight="1">
      <c r="A148" s="1214" t="s">
        <v>1550</v>
      </c>
      <c r="B148" s="1214"/>
      <c r="C148" s="1214"/>
      <c r="D148" s="1214"/>
      <c r="E148" s="1214"/>
      <c r="F148" s="1214"/>
    </row>
    <row r="149" spans="1:6" ht="25.15" customHeight="1">
      <c r="A149" s="1215" t="s">
        <v>2</v>
      </c>
      <c r="B149" s="1215"/>
      <c r="C149" s="1215"/>
      <c r="D149" s="1215"/>
      <c r="E149" s="1215"/>
      <c r="F149" s="1215"/>
    </row>
    <row r="150" spans="1:6" ht="14.85" customHeight="1">
      <c r="A150" s="307"/>
    </row>
    <row r="151" spans="1:6" ht="14.85" customHeight="1" thickBot="1">
      <c r="A151" s="966"/>
      <c r="B151" s="967"/>
      <c r="C151" s="968"/>
      <c r="D151" s="967"/>
      <c r="E151" s="967"/>
      <c r="F151" s="179"/>
    </row>
    <row r="152" spans="1:6" ht="20.100000000000001" customHeight="1" thickTop="1" thickBot="1">
      <c r="A152" s="970" t="s">
        <v>834</v>
      </c>
      <c r="B152" s="970" t="s">
        <v>1292</v>
      </c>
      <c r="C152" s="970" t="s">
        <v>1293</v>
      </c>
      <c r="D152" s="970" t="s">
        <v>1294</v>
      </c>
      <c r="E152" s="971" t="s">
        <v>319</v>
      </c>
      <c r="F152" s="979" t="s">
        <v>835</v>
      </c>
    </row>
    <row r="153" spans="1:6" ht="20.100000000000001" customHeight="1" thickTop="1">
      <c r="A153" s="972" t="s">
        <v>836</v>
      </c>
      <c r="B153" s="419">
        <v>44300</v>
      </c>
      <c r="C153" s="419">
        <v>0</v>
      </c>
      <c r="D153" s="419">
        <v>0</v>
      </c>
      <c r="E153" s="419">
        <f t="shared" ref="E153:E166" si="12">SUM(B153:D153)</f>
        <v>44300</v>
      </c>
      <c r="F153" s="980">
        <f t="shared" ref="F153:F167" si="13">+E153/$E$23</f>
        <v>6.3885748251900857E-3</v>
      </c>
    </row>
    <row r="154" spans="1:6" ht="20.100000000000001" customHeight="1">
      <c r="A154" s="972" t="s">
        <v>837</v>
      </c>
      <c r="B154" s="419">
        <v>495200.49313999998</v>
      </c>
      <c r="C154" s="419">
        <v>120950</v>
      </c>
      <c r="D154" s="419">
        <v>0</v>
      </c>
      <c r="E154" s="419">
        <f t="shared" si="12"/>
        <v>616150.49313999992</v>
      </c>
      <c r="F154" s="980">
        <f t="shared" si="13"/>
        <v>8.8856061602768863E-2</v>
      </c>
    </row>
    <row r="155" spans="1:6" ht="20.100000000000001" customHeight="1">
      <c r="A155" s="972" t="s">
        <v>838</v>
      </c>
      <c r="B155" s="419">
        <v>1251198.45995</v>
      </c>
      <c r="C155" s="419">
        <v>705358.03969000001</v>
      </c>
      <c r="D155" s="419">
        <v>131606.125</v>
      </c>
      <c r="E155" s="419">
        <f t="shared" si="12"/>
        <v>2088162.6246400001</v>
      </c>
      <c r="F155" s="980">
        <f t="shared" si="13"/>
        <v>0.30113731771282076</v>
      </c>
    </row>
    <row r="156" spans="1:6" ht="20.100000000000001" customHeight="1">
      <c r="A156" s="972" t="s">
        <v>839</v>
      </c>
      <c r="B156" s="419">
        <v>407018.92929</v>
      </c>
      <c r="C156" s="419">
        <v>354088.41806</v>
      </c>
      <c r="D156" s="419">
        <v>158421.89440000002</v>
      </c>
      <c r="E156" s="419">
        <f t="shared" si="12"/>
        <v>919529.24174999993</v>
      </c>
      <c r="F156" s="980">
        <f t="shared" si="13"/>
        <v>0.13260680281873991</v>
      </c>
    </row>
    <row r="157" spans="1:6" ht="20.100000000000001" customHeight="1">
      <c r="A157" s="972" t="s">
        <v>840</v>
      </c>
      <c r="B157" s="419">
        <v>510154.58493000001</v>
      </c>
      <c r="C157" s="419">
        <v>247086.66065999999</v>
      </c>
      <c r="D157" s="419">
        <v>92019.730439999999</v>
      </c>
      <c r="E157" s="419">
        <f t="shared" si="12"/>
        <v>849260.9760299999</v>
      </c>
      <c r="F157" s="980">
        <f t="shared" si="13"/>
        <v>0.12247330229078146</v>
      </c>
    </row>
    <row r="158" spans="1:6" ht="20.100000000000001" customHeight="1">
      <c r="A158" s="972" t="s">
        <v>841</v>
      </c>
      <c r="B158" s="419">
        <v>178839.04187000002</v>
      </c>
      <c r="C158" s="419">
        <v>197546.43722999998</v>
      </c>
      <c r="D158" s="419">
        <v>88262.998890000003</v>
      </c>
      <c r="E158" s="419">
        <f t="shared" si="12"/>
        <v>464648.47798999998</v>
      </c>
      <c r="F158" s="980">
        <f t="shared" si="13"/>
        <v>6.7007710362298051E-2</v>
      </c>
    </row>
    <row r="159" spans="1:6" ht="20.100000000000001" customHeight="1">
      <c r="A159" s="972" t="s">
        <v>842</v>
      </c>
      <c r="B159" s="419">
        <v>40632.701540000002</v>
      </c>
      <c r="C159" s="419">
        <v>12141.17304</v>
      </c>
      <c r="D159" s="419">
        <v>16482.154350000001</v>
      </c>
      <c r="E159" s="419">
        <f t="shared" si="12"/>
        <v>69256.02893</v>
      </c>
      <c r="F159" s="980">
        <f t="shared" si="13"/>
        <v>9.9875242192964848E-3</v>
      </c>
    </row>
    <row r="160" spans="1:6" ht="20.100000000000001" customHeight="1">
      <c r="A160" s="972" t="s">
        <v>843</v>
      </c>
      <c r="B160" s="419">
        <v>28769.588469999999</v>
      </c>
      <c r="C160" s="419">
        <v>8676.7450900000003</v>
      </c>
      <c r="D160" s="419">
        <v>9023.8155500000012</v>
      </c>
      <c r="E160" s="419">
        <f t="shared" si="12"/>
        <v>46470.149109999998</v>
      </c>
      <c r="F160" s="980">
        <f t="shared" si="13"/>
        <v>6.7015355468843223E-3</v>
      </c>
    </row>
    <row r="161" spans="1:6" ht="20.100000000000001" customHeight="1">
      <c r="A161" s="972" t="s">
        <v>844</v>
      </c>
      <c r="B161" s="419">
        <v>14452.55717</v>
      </c>
      <c r="C161" s="419">
        <v>1222.76901</v>
      </c>
      <c r="D161" s="419">
        <v>4000.87239</v>
      </c>
      <c r="E161" s="419">
        <f t="shared" si="12"/>
        <v>19676.19857</v>
      </c>
      <c r="F161" s="980">
        <f t="shared" si="13"/>
        <v>2.8375364975111324E-3</v>
      </c>
    </row>
    <row r="162" spans="1:6" ht="20.100000000000001" customHeight="1">
      <c r="A162" s="972" t="s">
        <v>845</v>
      </c>
      <c r="B162" s="419">
        <v>34769.296549999999</v>
      </c>
      <c r="C162" s="419">
        <v>4696.7714000000005</v>
      </c>
      <c r="D162" s="419">
        <v>3725.9158399999997</v>
      </c>
      <c r="E162" s="419">
        <f t="shared" si="12"/>
        <v>43191.983789999998</v>
      </c>
      <c r="F162" s="980">
        <f t="shared" si="13"/>
        <v>6.2287860110792834E-3</v>
      </c>
    </row>
    <row r="163" spans="1:6" ht="20.100000000000001" customHeight="1">
      <c r="A163" s="972" t="s">
        <v>846</v>
      </c>
      <c r="B163" s="419">
        <v>43401.476759999998</v>
      </c>
      <c r="C163" s="419">
        <v>6509.4692300000006</v>
      </c>
      <c r="D163" s="419">
        <v>2250.8765199999998</v>
      </c>
      <c r="E163" s="419">
        <f t="shared" si="12"/>
        <v>52161.822509999998</v>
      </c>
      <c r="F163" s="980">
        <f t="shared" si="13"/>
        <v>7.5223409960139846E-3</v>
      </c>
    </row>
    <row r="164" spans="1:6" ht="20.100000000000001" customHeight="1">
      <c r="A164" s="972" t="s">
        <v>847</v>
      </c>
      <c r="B164" s="419">
        <v>39768.952549999995</v>
      </c>
      <c r="C164" s="419">
        <v>9075.3590999999997</v>
      </c>
      <c r="D164" s="419">
        <v>1142.16688</v>
      </c>
      <c r="E164" s="419">
        <f t="shared" si="12"/>
        <v>49986.478529999993</v>
      </c>
      <c r="F164" s="980">
        <f t="shared" si="13"/>
        <v>7.2086311136944177E-3</v>
      </c>
    </row>
    <row r="165" spans="1:6" ht="20.100000000000001" customHeight="1">
      <c r="A165" s="972" t="s">
        <v>848</v>
      </c>
      <c r="B165" s="419">
        <v>2666.8764500000002</v>
      </c>
      <c r="C165" s="419">
        <v>1353.2198600000002</v>
      </c>
      <c r="D165" s="419">
        <v>38.515529999999998</v>
      </c>
      <c r="E165" s="419">
        <f t="shared" si="12"/>
        <v>4058.6118400000005</v>
      </c>
      <c r="F165" s="980">
        <f t="shared" si="13"/>
        <v>5.8529899382037055E-4</v>
      </c>
    </row>
    <row r="166" spans="1:6" ht="20.100000000000001" customHeight="1" thickBot="1">
      <c r="A166" s="972" t="s">
        <v>849</v>
      </c>
      <c r="B166" s="419">
        <v>1334.6911299999999</v>
      </c>
      <c r="C166" s="419">
        <v>2493.6674700000003</v>
      </c>
      <c r="D166" s="419">
        <v>14.688319999999999</v>
      </c>
      <c r="E166" s="419">
        <f t="shared" si="12"/>
        <v>3843.0469200000007</v>
      </c>
      <c r="F166" s="980">
        <f t="shared" si="13"/>
        <v>5.5421202720397974E-4</v>
      </c>
    </row>
    <row r="167" spans="1:6" ht="20.100000000000001" customHeight="1" thickTop="1" thickBot="1">
      <c r="A167" s="973" t="s">
        <v>7</v>
      </c>
      <c r="B167" s="686">
        <f>SUM(B153:B166)</f>
        <v>3092507.6497999993</v>
      </c>
      <c r="C167" s="686">
        <f>SUM(C153:C166)</f>
        <v>1671198.7298400002</v>
      </c>
      <c r="D167" s="686">
        <f>SUM(D153:D166)</f>
        <v>506989.75410999992</v>
      </c>
      <c r="E167" s="686">
        <f>SUM(E153:E166)</f>
        <v>5270696.1337499991</v>
      </c>
      <c r="F167" s="981">
        <f t="shared" si="13"/>
        <v>0.76009563501810296</v>
      </c>
    </row>
    <row r="168" spans="1:6" ht="20.100000000000001" customHeight="1" thickTop="1" thickBot="1">
      <c r="A168" s="974" t="s">
        <v>850</v>
      </c>
      <c r="B168" s="420">
        <f>+B167/$E$23</f>
        <v>0.4459755421720098</v>
      </c>
      <c r="C168" s="420">
        <f>+C167/$E$23</f>
        <v>0.24100627840508967</v>
      </c>
      <c r="D168" s="420">
        <f>+D167/$E$23</f>
        <v>7.3113814441003552E-2</v>
      </c>
      <c r="E168" s="420">
        <f>+E167/$E$23</f>
        <v>0.76009563501810296</v>
      </c>
      <c r="F168" s="691"/>
    </row>
    <row r="169" spans="1:6" ht="20.100000000000001" customHeight="1" thickTop="1" thickBot="1">
      <c r="A169" s="970" t="s">
        <v>854</v>
      </c>
      <c r="B169" s="970" t="s">
        <v>1292</v>
      </c>
      <c r="C169" s="970" t="s">
        <v>1293</v>
      </c>
      <c r="D169" s="970" t="s">
        <v>1294</v>
      </c>
      <c r="E169" s="971" t="s">
        <v>319</v>
      </c>
      <c r="F169" s="979" t="s">
        <v>728</v>
      </c>
    </row>
    <row r="170" spans="1:6" ht="20.100000000000001" customHeight="1" thickTop="1">
      <c r="A170" s="972" t="s">
        <v>836</v>
      </c>
      <c r="B170" s="419">
        <v>3</v>
      </c>
      <c r="C170" s="419">
        <v>0</v>
      </c>
      <c r="D170" s="419">
        <v>0</v>
      </c>
      <c r="E170" s="419">
        <f t="shared" ref="E170:E184" si="14">SUM(B170:D170)</f>
        <v>3</v>
      </c>
      <c r="F170" s="420">
        <f t="shared" ref="F170:F184" si="15">+E170/$E$40</f>
        <v>4.1119322792166493E-6</v>
      </c>
    </row>
    <row r="171" spans="1:6" ht="20.100000000000001" customHeight="1">
      <c r="A171" s="972" t="s">
        <v>837</v>
      </c>
      <c r="B171" s="419">
        <v>55</v>
      </c>
      <c r="C171" s="419">
        <v>15</v>
      </c>
      <c r="D171" s="419">
        <v>0</v>
      </c>
      <c r="E171" s="419">
        <f t="shared" si="14"/>
        <v>70</v>
      </c>
      <c r="F171" s="420">
        <f t="shared" si="15"/>
        <v>9.5945086515055161E-5</v>
      </c>
    </row>
    <row r="172" spans="1:6" ht="20.100000000000001" customHeight="1">
      <c r="A172" s="972" t="s">
        <v>838</v>
      </c>
      <c r="B172" s="419">
        <v>245</v>
      </c>
      <c r="C172" s="419">
        <v>148</v>
      </c>
      <c r="D172" s="419">
        <v>30</v>
      </c>
      <c r="E172" s="419">
        <f t="shared" si="14"/>
        <v>423</v>
      </c>
      <c r="F172" s="420">
        <f t="shared" si="15"/>
        <v>5.7978245136954757E-4</v>
      </c>
    </row>
    <row r="173" spans="1:6" ht="20.100000000000001" customHeight="1">
      <c r="A173" s="972" t="s">
        <v>839</v>
      </c>
      <c r="B173" s="419">
        <v>181</v>
      </c>
      <c r="C173" s="419">
        <v>151</v>
      </c>
      <c r="D173" s="419">
        <v>84</v>
      </c>
      <c r="E173" s="419">
        <f t="shared" si="14"/>
        <v>416</v>
      </c>
      <c r="F173" s="420">
        <f t="shared" si="15"/>
        <v>5.7018794271804208E-4</v>
      </c>
    </row>
    <row r="174" spans="1:6" ht="20.100000000000001" customHeight="1">
      <c r="A174" s="972" t="s">
        <v>840</v>
      </c>
      <c r="B174" s="419">
        <v>510</v>
      </c>
      <c r="C174" s="419">
        <v>245</v>
      </c>
      <c r="D174" s="419">
        <v>86</v>
      </c>
      <c r="E174" s="419">
        <f t="shared" si="14"/>
        <v>841</v>
      </c>
      <c r="F174" s="420">
        <f t="shared" si="15"/>
        <v>1.1527116822737341E-3</v>
      </c>
    </row>
    <row r="175" spans="1:6" ht="20.100000000000001" customHeight="1">
      <c r="A175" s="972" t="s">
        <v>841</v>
      </c>
      <c r="B175" s="419">
        <v>343</v>
      </c>
      <c r="C175" s="419">
        <v>387</v>
      </c>
      <c r="D175" s="419">
        <v>163</v>
      </c>
      <c r="E175" s="419">
        <f t="shared" si="14"/>
        <v>893</v>
      </c>
      <c r="F175" s="420">
        <f t="shared" si="15"/>
        <v>1.2239851751134894E-3</v>
      </c>
    </row>
    <row r="176" spans="1:6" ht="20.100000000000001" customHeight="1">
      <c r="A176" s="972" t="s">
        <v>842</v>
      </c>
      <c r="B176" s="419">
        <v>144</v>
      </c>
      <c r="C176" s="419">
        <v>41</v>
      </c>
      <c r="D176" s="419">
        <v>59</v>
      </c>
      <c r="E176" s="419">
        <f t="shared" si="14"/>
        <v>244</v>
      </c>
      <c r="F176" s="420">
        <f t="shared" si="15"/>
        <v>3.3443715870962084E-4</v>
      </c>
    </row>
    <row r="177" spans="1:6" ht="20.100000000000001" customHeight="1">
      <c r="A177" s="972" t="s">
        <v>843</v>
      </c>
      <c r="B177" s="419">
        <v>171</v>
      </c>
      <c r="C177" s="419">
        <v>47</v>
      </c>
      <c r="D177" s="419">
        <v>52</v>
      </c>
      <c r="E177" s="419">
        <f t="shared" si="14"/>
        <v>270</v>
      </c>
      <c r="F177" s="420">
        <f t="shared" si="15"/>
        <v>3.7007390512949843E-4</v>
      </c>
    </row>
    <row r="178" spans="1:6" ht="20.100000000000001" customHeight="1">
      <c r="A178" s="972" t="s">
        <v>844</v>
      </c>
      <c r="B178" s="419">
        <v>123</v>
      </c>
      <c r="C178" s="419">
        <v>10</v>
      </c>
      <c r="D178" s="419">
        <v>33</v>
      </c>
      <c r="E178" s="419">
        <f t="shared" si="14"/>
        <v>166</v>
      </c>
      <c r="F178" s="420">
        <f t="shared" si="15"/>
        <v>2.2752691944998794E-4</v>
      </c>
    </row>
    <row r="179" spans="1:6" ht="20.100000000000001" customHeight="1">
      <c r="A179" s="972" t="s">
        <v>845</v>
      </c>
      <c r="B179" s="419">
        <v>425</v>
      </c>
      <c r="C179" s="419">
        <v>56</v>
      </c>
      <c r="D179" s="419">
        <v>44</v>
      </c>
      <c r="E179" s="419">
        <f t="shared" si="14"/>
        <v>525</v>
      </c>
      <c r="F179" s="420">
        <f t="shared" si="15"/>
        <v>7.195881488629137E-4</v>
      </c>
    </row>
    <row r="180" spans="1:6" ht="20.100000000000001" customHeight="1">
      <c r="A180" s="972" t="s">
        <v>846</v>
      </c>
      <c r="B180" s="419">
        <v>903</v>
      </c>
      <c r="C180" s="419">
        <v>139</v>
      </c>
      <c r="D180" s="419">
        <v>44</v>
      </c>
      <c r="E180" s="419">
        <f t="shared" si="14"/>
        <v>1086</v>
      </c>
      <c r="F180" s="420">
        <f t="shared" si="15"/>
        <v>1.4885194850764272E-3</v>
      </c>
    </row>
    <row r="181" spans="1:6" ht="20.100000000000001" customHeight="1">
      <c r="A181" s="972" t="s">
        <v>847</v>
      </c>
      <c r="B181" s="419">
        <v>2350</v>
      </c>
      <c r="C181" s="419">
        <v>598</v>
      </c>
      <c r="D181" s="419">
        <v>56</v>
      </c>
      <c r="E181" s="419">
        <f t="shared" si="14"/>
        <v>3004</v>
      </c>
      <c r="F181" s="420">
        <f t="shared" si="15"/>
        <v>4.117414855588938E-3</v>
      </c>
    </row>
    <row r="182" spans="1:6" ht="20.100000000000001" customHeight="1">
      <c r="A182" s="972" t="s">
        <v>848</v>
      </c>
      <c r="B182" s="419">
        <v>531</v>
      </c>
      <c r="C182" s="419">
        <v>283</v>
      </c>
      <c r="D182" s="419">
        <v>7</v>
      </c>
      <c r="E182" s="419">
        <f t="shared" si="14"/>
        <v>821</v>
      </c>
      <c r="F182" s="420">
        <f t="shared" si="15"/>
        <v>1.1252988004122897E-3</v>
      </c>
    </row>
    <row r="183" spans="1:6" ht="20.100000000000001" customHeight="1" thickBot="1">
      <c r="A183" s="972" t="s">
        <v>849</v>
      </c>
      <c r="B183" s="419">
        <v>688</v>
      </c>
      <c r="C183" s="419">
        <v>3271</v>
      </c>
      <c r="D183" s="419">
        <v>6</v>
      </c>
      <c r="E183" s="419">
        <f t="shared" si="14"/>
        <v>3965</v>
      </c>
      <c r="F183" s="420">
        <f t="shared" si="15"/>
        <v>5.434603829031338E-3</v>
      </c>
    </row>
    <row r="184" spans="1:6" ht="20.100000000000001" customHeight="1" thickTop="1" thickBot="1">
      <c r="A184" s="973" t="s">
        <v>7</v>
      </c>
      <c r="B184" s="686">
        <f>SUM(B170:B183)</f>
        <v>6672</v>
      </c>
      <c r="C184" s="686">
        <f>SUM(C170:C183)</f>
        <v>5391</v>
      </c>
      <c r="D184" s="686">
        <f>SUM(D170:D183)</f>
        <v>664</v>
      </c>
      <c r="E184" s="686">
        <f t="shared" si="14"/>
        <v>12727</v>
      </c>
      <c r="F184" s="687">
        <f t="shared" si="15"/>
        <v>1.74441873725301E-2</v>
      </c>
    </row>
    <row r="185" spans="1:6" ht="20.100000000000001" customHeight="1" thickTop="1">
      <c r="A185" s="974" t="s">
        <v>850</v>
      </c>
      <c r="B185" s="420">
        <f>+B184/$E$40</f>
        <v>9.1449373889778279E-3</v>
      </c>
      <c r="C185" s="420">
        <f>+C184/$E$40</f>
        <v>7.3891423057523189E-3</v>
      </c>
      <c r="D185" s="420">
        <f>+D184/$E$40</f>
        <v>9.1010767779995175E-4</v>
      </c>
      <c r="E185" s="420">
        <f>+E184/$E$40</f>
        <v>1.74441873725301E-2</v>
      </c>
      <c r="F185" s="691"/>
    </row>
    <row r="186" spans="1:6" ht="15.2" customHeight="1" thickBot="1">
      <c r="A186" s="692"/>
      <c r="B186" s="212"/>
      <c r="C186" s="693"/>
      <c r="D186" s="212"/>
      <c r="E186" s="694"/>
      <c r="F186" s="694"/>
    </row>
    <row r="187" spans="1:6" ht="14.85" customHeight="1" thickTop="1">
      <c r="A187" s="791" t="s">
        <v>860</v>
      </c>
      <c r="B187" s="181"/>
      <c r="C187" s="334"/>
      <c r="D187" s="181"/>
      <c r="E187" s="431"/>
      <c r="F187" s="472"/>
    </row>
    <row r="188" spans="1:6" ht="15" customHeight="1">
      <c r="A188" s="978"/>
      <c r="C188" s="170"/>
      <c r="D188" s="170"/>
      <c r="E188" s="711"/>
    </row>
    <row r="189" spans="1:6" ht="15.75">
      <c r="A189" s="978"/>
      <c r="C189" s="170"/>
      <c r="D189" s="170"/>
      <c r="E189" s="711"/>
    </row>
    <row r="190" spans="1:6" ht="15.75">
      <c r="A190" s="978"/>
      <c r="C190" s="170"/>
      <c r="D190" s="170"/>
      <c r="E190" s="711"/>
    </row>
    <row r="191" spans="1:6" ht="15.75">
      <c r="A191" s="978"/>
      <c r="C191" s="170"/>
      <c r="D191" s="170"/>
      <c r="E191" s="711"/>
    </row>
    <row r="192" spans="1:6" ht="15.75">
      <c r="A192" s="978"/>
      <c r="C192" s="170"/>
      <c r="D192" s="170"/>
      <c r="E192" s="711"/>
    </row>
    <row r="193" spans="1:6" ht="25.15" customHeight="1">
      <c r="A193" s="579"/>
      <c r="B193" s="580"/>
      <c r="C193" s="580"/>
      <c r="D193" s="580"/>
      <c r="E193" s="580"/>
      <c r="F193" s="175"/>
    </row>
    <row r="194" spans="1:6" ht="25.15" customHeight="1">
      <c r="A194" s="1214" t="s">
        <v>1289</v>
      </c>
      <c r="B194" s="1214"/>
      <c r="C194" s="1214"/>
      <c r="D194" s="1214"/>
      <c r="E194" s="1214"/>
      <c r="F194" s="1214"/>
    </row>
    <row r="195" spans="1:6" ht="25.15" customHeight="1">
      <c r="A195" s="1214" t="s">
        <v>861</v>
      </c>
      <c r="B195" s="1214"/>
      <c r="C195" s="1214"/>
      <c r="D195" s="1214"/>
      <c r="E195" s="1214"/>
      <c r="F195" s="1214"/>
    </row>
    <row r="196" spans="1:6" ht="25.15" customHeight="1">
      <c r="A196" s="1214" t="s">
        <v>1550</v>
      </c>
      <c r="B196" s="1214"/>
      <c r="C196" s="1214"/>
      <c r="D196" s="1214"/>
      <c r="E196" s="1214"/>
      <c r="F196" s="1214"/>
    </row>
    <row r="197" spans="1:6" ht="25.15" customHeight="1">
      <c r="A197" s="1215" t="s">
        <v>2</v>
      </c>
      <c r="B197" s="1215"/>
      <c r="C197" s="1215"/>
      <c r="D197" s="1215"/>
      <c r="E197" s="1215"/>
      <c r="F197" s="1215"/>
    </row>
    <row r="198" spans="1:6" ht="14.85" customHeight="1">
      <c r="A198" s="307"/>
    </row>
    <row r="199" spans="1:6" ht="14.85" customHeight="1" thickBot="1">
      <c r="A199" s="966"/>
      <c r="B199" s="967"/>
      <c r="C199" s="968"/>
      <c r="D199" s="967"/>
      <c r="E199" s="967"/>
      <c r="F199" s="179"/>
    </row>
    <row r="200" spans="1:6" ht="20.100000000000001" customHeight="1" thickTop="1" thickBot="1">
      <c r="A200" s="970" t="s">
        <v>834</v>
      </c>
      <c r="B200" s="970" t="s">
        <v>1292</v>
      </c>
      <c r="C200" s="970" t="s">
        <v>1293</v>
      </c>
      <c r="D200" s="970" t="s">
        <v>1294</v>
      </c>
      <c r="E200" s="971" t="s">
        <v>319</v>
      </c>
      <c r="F200" s="970" t="s">
        <v>835</v>
      </c>
    </row>
    <row r="201" spans="1:6" ht="20.100000000000001" customHeight="1" thickTop="1">
      <c r="A201" s="972" t="s">
        <v>836</v>
      </c>
      <c r="B201" s="419">
        <v>0</v>
      </c>
      <c r="C201" s="419">
        <v>0</v>
      </c>
      <c r="D201" s="419">
        <v>0</v>
      </c>
      <c r="E201" s="419">
        <f t="shared" ref="E201:E214" si="16">SUM(B201:D201)</f>
        <v>0</v>
      </c>
      <c r="F201" s="420">
        <f t="shared" ref="F201:F215" si="17">+E201/$E$23</f>
        <v>0</v>
      </c>
    </row>
    <row r="202" spans="1:6" ht="20.100000000000001" customHeight="1">
      <c r="A202" s="972" t="s">
        <v>837</v>
      </c>
      <c r="B202" s="419">
        <v>0</v>
      </c>
      <c r="C202" s="419">
        <v>0</v>
      </c>
      <c r="D202" s="419">
        <v>0</v>
      </c>
      <c r="E202" s="419">
        <f t="shared" si="16"/>
        <v>0</v>
      </c>
      <c r="F202" s="420">
        <f t="shared" si="17"/>
        <v>0</v>
      </c>
    </row>
    <row r="203" spans="1:6" ht="20.100000000000001" customHeight="1">
      <c r="A203" s="972" t="s">
        <v>838</v>
      </c>
      <c r="B203" s="419">
        <v>3535.7583599999998</v>
      </c>
      <c r="C203" s="419">
        <v>0</v>
      </c>
      <c r="D203" s="419">
        <v>0</v>
      </c>
      <c r="E203" s="419">
        <f t="shared" si="16"/>
        <v>3535.7583599999998</v>
      </c>
      <c r="F203" s="420">
        <f t="shared" si="17"/>
        <v>5.0989744574833824E-4</v>
      </c>
    </row>
    <row r="204" spans="1:6" ht="20.100000000000001" customHeight="1">
      <c r="A204" s="972" t="s">
        <v>839</v>
      </c>
      <c r="B204" s="419">
        <v>4763.0200000000004</v>
      </c>
      <c r="C204" s="419">
        <v>0</v>
      </c>
      <c r="D204" s="419">
        <v>0</v>
      </c>
      <c r="E204" s="419">
        <f t="shared" si="16"/>
        <v>4763.0200000000004</v>
      </c>
      <c r="F204" s="420">
        <f t="shared" si="17"/>
        <v>6.868828366563631E-4</v>
      </c>
    </row>
    <row r="205" spans="1:6" ht="20.100000000000001" customHeight="1">
      <c r="A205" s="972" t="s">
        <v>840</v>
      </c>
      <c r="B205" s="419">
        <v>1050</v>
      </c>
      <c r="C205" s="419">
        <v>0</v>
      </c>
      <c r="D205" s="419">
        <v>4802.8570199999995</v>
      </c>
      <c r="E205" s="419">
        <f t="shared" si="16"/>
        <v>5852.8570199999995</v>
      </c>
      <c r="F205" s="420">
        <f t="shared" si="17"/>
        <v>8.4405000030268772E-4</v>
      </c>
    </row>
    <row r="206" spans="1:6" ht="20.100000000000001" customHeight="1">
      <c r="A206" s="972" t="s">
        <v>841</v>
      </c>
      <c r="B206" s="419">
        <v>1961.0089599999999</v>
      </c>
      <c r="C206" s="419">
        <v>0</v>
      </c>
      <c r="D206" s="419">
        <v>8388.7352699999992</v>
      </c>
      <c r="E206" s="419">
        <f t="shared" si="16"/>
        <v>10349.744229999998</v>
      </c>
      <c r="F206" s="420">
        <f t="shared" si="17"/>
        <v>1.4925533958224455E-3</v>
      </c>
    </row>
    <row r="207" spans="1:6" ht="20.100000000000001" customHeight="1">
      <c r="A207" s="972" t="s">
        <v>842</v>
      </c>
      <c r="B207" s="419">
        <v>3919.51127</v>
      </c>
      <c r="C207" s="419">
        <v>343</v>
      </c>
      <c r="D207" s="419">
        <v>3090.99629</v>
      </c>
      <c r="E207" s="419">
        <f t="shared" si="16"/>
        <v>7353.50756</v>
      </c>
      <c r="F207" s="420">
        <f t="shared" si="17"/>
        <v>1.0604612477350108E-3</v>
      </c>
    </row>
    <row r="208" spans="1:6" ht="20.100000000000001" customHeight="1">
      <c r="A208" s="972" t="s">
        <v>843</v>
      </c>
      <c r="B208" s="419">
        <v>1392.40282</v>
      </c>
      <c r="C208" s="419">
        <v>0</v>
      </c>
      <c r="D208" s="419">
        <v>1275.1587400000001</v>
      </c>
      <c r="E208" s="419">
        <f t="shared" si="16"/>
        <v>2667.5615600000001</v>
      </c>
      <c r="F208" s="420">
        <f t="shared" si="17"/>
        <v>3.8469337758150775E-4</v>
      </c>
    </row>
    <row r="209" spans="1:6" ht="20.100000000000001" customHeight="1">
      <c r="A209" s="972" t="s">
        <v>844</v>
      </c>
      <c r="B209" s="419">
        <v>1852.3700900000001</v>
      </c>
      <c r="C209" s="419">
        <v>233.18228999999999</v>
      </c>
      <c r="D209" s="419">
        <v>1127.05971</v>
      </c>
      <c r="E209" s="419">
        <f t="shared" si="16"/>
        <v>3212.6120900000001</v>
      </c>
      <c r="F209" s="420">
        <f t="shared" si="17"/>
        <v>4.6329599822291889E-4</v>
      </c>
    </row>
    <row r="210" spans="1:6" ht="20.100000000000001" customHeight="1">
      <c r="A210" s="972" t="s">
        <v>845</v>
      </c>
      <c r="B210" s="419">
        <v>2974.1469200000001</v>
      </c>
      <c r="C210" s="419">
        <v>380.54705000000001</v>
      </c>
      <c r="D210" s="419">
        <v>869.29953</v>
      </c>
      <c r="E210" s="419">
        <f t="shared" si="16"/>
        <v>4223.9935000000005</v>
      </c>
      <c r="F210" s="420">
        <f t="shared" si="17"/>
        <v>6.0914895114822941E-4</v>
      </c>
    </row>
    <row r="211" spans="1:6" ht="20.100000000000001" customHeight="1">
      <c r="A211" s="972" t="s">
        <v>846</v>
      </c>
      <c r="B211" s="419">
        <v>3219.0027099999998</v>
      </c>
      <c r="C211" s="419">
        <v>577.43613000000005</v>
      </c>
      <c r="D211" s="419">
        <v>830.23895999999991</v>
      </c>
      <c r="E211" s="419">
        <f t="shared" si="16"/>
        <v>4626.6777999999995</v>
      </c>
      <c r="F211" s="420">
        <f t="shared" si="17"/>
        <v>6.6722070693782951E-4</v>
      </c>
    </row>
    <row r="212" spans="1:6" ht="20.100000000000001" customHeight="1">
      <c r="A212" s="972" t="s">
        <v>847</v>
      </c>
      <c r="B212" s="419">
        <v>3160.61382</v>
      </c>
      <c r="C212" s="419">
        <v>789.68376000000001</v>
      </c>
      <c r="D212" s="419">
        <v>751.88062000000002</v>
      </c>
      <c r="E212" s="419">
        <f t="shared" si="16"/>
        <v>4702.1782000000003</v>
      </c>
      <c r="F212" s="420">
        <f t="shared" si="17"/>
        <v>6.7810874203335519E-4</v>
      </c>
    </row>
    <row r="213" spans="1:6" ht="20.100000000000001" customHeight="1">
      <c r="A213" s="972" t="s">
        <v>848</v>
      </c>
      <c r="B213" s="419">
        <v>329.77388000000002</v>
      </c>
      <c r="C213" s="419">
        <v>68.61708999999999</v>
      </c>
      <c r="D213" s="419">
        <v>818.29100000000005</v>
      </c>
      <c r="E213" s="419">
        <f t="shared" si="16"/>
        <v>1216.6819700000001</v>
      </c>
      <c r="F213" s="420">
        <f t="shared" si="17"/>
        <v>1.7545967954412371E-4</v>
      </c>
    </row>
    <row r="214" spans="1:6" ht="20.100000000000001" customHeight="1" thickBot="1">
      <c r="A214" s="972" t="s">
        <v>849</v>
      </c>
      <c r="B214" s="419">
        <v>98.460229999999996</v>
      </c>
      <c r="C214" s="419">
        <v>8.6492399999999989</v>
      </c>
      <c r="D214" s="419">
        <v>18.415140000000001</v>
      </c>
      <c r="E214" s="419">
        <f t="shared" si="16"/>
        <v>125.52461</v>
      </c>
      <c r="F214" s="420">
        <f t="shared" si="17"/>
        <v>1.8102107525684056E-5</v>
      </c>
    </row>
    <row r="215" spans="1:6" ht="20.100000000000001" customHeight="1" thickTop="1" thickBot="1">
      <c r="A215" s="973" t="s">
        <v>7</v>
      </c>
      <c r="B215" s="686">
        <f>SUM(B201:B214)</f>
        <v>28256.069059999998</v>
      </c>
      <c r="C215" s="686">
        <f>SUM(C201:C214)</f>
        <v>2401.1155600000002</v>
      </c>
      <c r="D215" s="686">
        <f>SUM(D201:D214)</f>
        <v>21972.932280000001</v>
      </c>
      <c r="E215" s="686">
        <f>SUM(E201:E214)</f>
        <v>52630.116899999994</v>
      </c>
      <c r="F215" s="687">
        <f t="shared" si="17"/>
        <v>7.589874489258493E-3</v>
      </c>
    </row>
    <row r="216" spans="1:6" ht="20.100000000000001" customHeight="1" thickTop="1" thickBot="1">
      <c r="A216" s="974" t="s">
        <v>850</v>
      </c>
      <c r="B216" s="420">
        <f>+B215/$E$23</f>
        <v>4.0748535317279566E-3</v>
      </c>
      <c r="C216" s="420">
        <f>+C215/$E$23</f>
        <v>3.4626876792298415E-4</v>
      </c>
      <c r="D216" s="420">
        <f>+D215/$E$23</f>
        <v>3.1687521896075531E-3</v>
      </c>
      <c r="E216" s="420">
        <f>+E215/$E$23</f>
        <v>7.589874489258493E-3</v>
      </c>
      <c r="F216" s="689"/>
    </row>
    <row r="217" spans="1:6" ht="20.100000000000001" customHeight="1" thickTop="1" thickBot="1">
      <c r="A217" s="970" t="s">
        <v>854</v>
      </c>
      <c r="B217" s="970" t="s">
        <v>1292</v>
      </c>
      <c r="C217" s="970" t="s">
        <v>1293</v>
      </c>
      <c r="D217" s="970" t="s">
        <v>1294</v>
      </c>
      <c r="E217" s="971" t="s">
        <v>319</v>
      </c>
      <c r="F217" s="970" t="s">
        <v>728</v>
      </c>
    </row>
    <row r="218" spans="1:6" ht="20.100000000000001" customHeight="1" thickTop="1">
      <c r="A218" s="972" t="s">
        <v>836</v>
      </c>
      <c r="B218" s="419">
        <v>0</v>
      </c>
      <c r="C218" s="419">
        <v>0</v>
      </c>
      <c r="D218" s="419">
        <v>0</v>
      </c>
      <c r="E218" s="419">
        <f t="shared" ref="E218:E232" si="18">SUM(B218:D218)</f>
        <v>0</v>
      </c>
      <c r="F218" s="420">
        <f t="shared" ref="F218:F232" si="19">+E218/$E$40</f>
        <v>0</v>
      </c>
    </row>
    <row r="219" spans="1:6" ht="20.100000000000001" customHeight="1">
      <c r="A219" s="972" t="s">
        <v>837</v>
      </c>
      <c r="B219" s="419">
        <v>0</v>
      </c>
      <c r="C219" s="419">
        <v>0</v>
      </c>
      <c r="D219" s="419">
        <v>0</v>
      </c>
      <c r="E219" s="419">
        <f t="shared" si="18"/>
        <v>0</v>
      </c>
      <c r="F219" s="420">
        <f t="shared" si="19"/>
        <v>0</v>
      </c>
    </row>
    <row r="220" spans="1:6" ht="20.100000000000001" customHeight="1">
      <c r="A220" s="972" t="s">
        <v>838</v>
      </c>
      <c r="B220" s="419">
        <v>1</v>
      </c>
      <c r="C220" s="419">
        <v>0</v>
      </c>
      <c r="D220" s="419">
        <v>0</v>
      </c>
      <c r="E220" s="419">
        <f t="shared" si="18"/>
        <v>1</v>
      </c>
      <c r="F220" s="420">
        <f t="shared" si="19"/>
        <v>1.3706440930722166E-6</v>
      </c>
    </row>
    <row r="221" spans="1:6" ht="20.100000000000001" customHeight="1">
      <c r="A221" s="972" t="s">
        <v>839</v>
      </c>
      <c r="B221" s="419">
        <v>2</v>
      </c>
      <c r="C221" s="419">
        <v>0</v>
      </c>
      <c r="D221" s="419">
        <v>0</v>
      </c>
      <c r="E221" s="419">
        <f t="shared" si="18"/>
        <v>2</v>
      </c>
      <c r="F221" s="420">
        <f t="shared" si="19"/>
        <v>2.7412881861444331E-6</v>
      </c>
    </row>
    <row r="222" spans="1:6" ht="20.100000000000001" customHeight="1">
      <c r="A222" s="972" t="s">
        <v>840</v>
      </c>
      <c r="B222" s="419">
        <v>1</v>
      </c>
      <c r="C222" s="419">
        <v>0</v>
      </c>
      <c r="D222" s="419">
        <v>5</v>
      </c>
      <c r="E222" s="419">
        <f t="shared" si="18"/>
        <v>6</v>
      </c>
      <c r="F222" s="420">
        <f t="shared" si="19"/>
        <v>8.2238645584332986E-6</v>
      </c>
    </row>
    <row r="223" spans="1:6" ht="20.100000000000001" customHeight="1">
      <c r="A223" s="972" t="s">
        <v>841</v>
      </c>
      <c r="B223" s="419">
        <v>5</v>
      </c>
      <c r="C223" s="419">
        <v>0</v>
      </c>
      <c r="D223" s="419">
        <v>19</v>
      </c>
      <c r="E223" s="419">
        <f t="shared" si="18"/>
        <v>24</v>
      </c>
      <c r="F223" s="420">
        <f t="shared" si="19"/>
        <v>3.2895458233733194E-5</v>
      </c>
    </row>
    <row r="224" spans="1:6" ht="20.100000000000001" customHeight="1">
      <c r="A224" s="972" t="s">
        <v>842</v>
      </c>
      <c r="B224" s="419">
        <v>15</v>
      </c>
      <c r="C224" s="419">
        <v>1</v>
      </c>
      <c r="D224" s="419">
        <v>12</v>
      </c>
      <c r="E224" s="419">
        <f t="shared" si="18"/>
        <v>28</v>
      </c>
      <c r="F224" s="420">
        <f t="shared" si="19"/>
        <v>3.8378034606022059E-5</v>
      </c>
    </row>
    <row r="225" spans="1:6" ht="20.100000000000001" customHeight="1">
      <c r="A225" s="972" t="s">
        <v>843</v>
      </c>
      <c r="B225" s="419">
        <v>9</v>
      </c>
      <c r="C225" s="419">
        <v>0</v>
      </c>
      <c r="D225" s="419">
        <v>7</v>
      </c>
      <c r="E225" s="419">
        <f t="shared" si="18"/>
        <v>16</v>
      </c>
      <c r="F225" s="420">
        <f t="shared" si="19"/>
        <v>2.1930305489155465E-5</v>
      </c>
    </row>
    <row r="226" spans="1:6" ht="20.100000000000001" customHeight="1">
      <c r="A226" s="972" t="s">
        <v>844</v>
      </c>
      <c r="B226" s="419">
        <v>16</v>
      </c>
      <c r="C226" s="419">
        <v>2</v>
      </c>
      <c r="D226" s="419">
        <v>9</v>
      </c>
      <c r="E226" s="419">
        <f t="shared" si="18"/>
        <v>27</v>
      </c>
      <c r="F226" s="420">
        <f t="shared" si="19"/>
        <v>3.7007390512949844E-5</v>
      </c>
    </row>
    <row r="227" spans="1:6" ht="20.100000000000001" customHeight="1">
      <c r="A227" s="972" t="s">
        <v>845</v>
      </c>
      <c r="B227" s="419">
        <v>36</v>
      </c>
      <c r="C227" s="419">
        <v>5</v>
      </c>
      <c r="D227" s="419">
        <v>11</v>
      </c>
      <c r="E227" s="419">
        <f t="shared" si="18"/>
        <v>52</v>
      </c>
      <c r="F227" s="420">
        <f t="shared" si="19"/>
        <v>7.127349283975526E-5</v>
      </c>
    </row>
    <row r="228" spans="1:6" ht="20.100000000000001" customHeight="1">
      <c r="A228" s="972" t="s">
        <v>846</v>
      </c>
      <c r="B228" s="419">
        <v>67</v>
      </c>
      <c r="C228" s="419">
        <v>13</v>
      </c>
      <c r="D228" s="419">
        <v>16</v>
      </c>
      <c r="E228" s="419">
        <f t="shared" si="18"/>
        <v>96</v>
      </c>
      <c r="F228" s="420">
        <f t="shared" si="19"/>
        <v>1.3158183293493278E-4</v>
      </c>
    </row>
    <row r="229" spans="1:6" ht="20.100000000000001" customHeight="1">
      <c r="A229" s="972" t="s">
        <v>847</v>
      </c>
      <c r="B229" s="419">
        <v>196</v>
      </c>
      <c r="C229" s="419">
        <v>43</v>
      </c>
      <c r="D229" s="419">
        <v>51</v>
      </c>
      <c r="E229" s="419">
        <f t="shared" si="18"/>
        <v>290</v>
      </c>
      <c r="F229" s="420">
        <f t="shared" si="19"/>
        <v>3.974867869909428E-4</v>
      </c>
    </row>
    <row r="230" spans="1:6" ht="20.100000000000001" customHeight="1">
      <c r="A230" s="972" t="s">
        <v>848</v>
      </c>
      <c r="B230" s="419">
        <v>64</v>
      </c>
      <c r="C230" s="419">
        <v>14</v>
      </c>
      <c r="D230" s="419">
        <v>122</v>
      </c>
      <c r="E230" s="419">
        <f t="shared" si="18"/>
        <v>200</v>
      </c>
      <c r="F230" s="420">
        <f t="shared" si="19"/>
        <v>2.7412881861444332E-4</v>
      </c>
    </row>
    <row r="231" spans="1:6" ht="20.100000000000001" customHeight="1" thickBot="1">
      <c r="A231" s="972" t="s">
        <v>849</v>
      </c>
      <c r="B231" s="419">
        <v>43</v>
      </c>
      <c r="C231" s="419">
        <v>4</v>
      </c>
      <c r="D231" s="419">
        <v>13</v>
      </c>
      <c r="E231" s="419">
        <f t="shared" si="18"/>
        <v>60</v>
      </c>
      <c r="F231" s="420">
        <f t="shared" si="19"/>
        <v>8.2238645584332989E-5</v>
      </c>
    </row>
    <row r="232" spans="1:6" ht="20.100000000000001" customHeight="1" thickTop="1" thickBot="1">
      <c r="A232" s="973" t="s">
        <v>7</v>
      </c>
      <c r="B232" s="686">
        <f>SUM(B218:B231)</f>
        <v>455</v>
      </c>
      <c r="C232" s="686">
        <f>SUM(C218:C231)</f>
        <v>82</v>
      </c>
      <c r="D232" s="686">
        <f>SUM(D218:D231)</f>
        <v>265</v>
      </c>
      <c r="E232" s="686">
        <f t="shared" si="18"/>
        <v>802</v>
      </c>
      <c r="F232" s="687">
        <f t="shared" si="19"/>
        <v>1.0992565626439176E-3</v>
      </c>
    </row>
    <row r="233" spans="1:6" ht="20.100000000000001" customHeight="1" thickTop="1">
      <c r="A233" s="974" t="s">
        <v>850</v>
      </c>
      <c r="B233" s="420">
        <f>+B232/$E$40</f>
        <v>6.2364306234785854E-4</v>
      </c>
      <c r="C233" s="420">
        <f>+C232/$E$40</f>
        <v>1.1239281563192175E-4</v>
      </c>
      <c r="D233" s="420">
        <f>+D232/$E$40</f>
        <v>3.6322068466413738E-4</v>
      </c>
      <c r="E233" s="420">
        <f>+E232/$E$40</f>
        <v>1.0992565626439176E-3</v>
      </c>
      <c r="F233" s="691"/>
    </row>
    <row r="234" spans="1:6" ht="15.2" customHeight="1" thickBot="1">
      <c r="A234" s="692"/>
      <c r="B234" s="212"/>
      <c r="C234" s="693"/>
      <c r="D234" s="693"/>
      <c r="E234" s="694"/>
      <c r="F234" s="694"/>
    </row>
    <row r="235" spans="1:6" ht="14.85" customHeight="1" thickTop="1">
      <c r="A235" s="791" t="s">
        <v>862</v>
      </c>
      <c r="B235" s="181"/>
      <c r="C235" s="334"/>
      <c r="D235" s="334"/>
      <c r="E235" s="431"/>
      <c r="F235" s="473"/>
    </row>
    <row r="236" spans="1:6" ht="15" customHeight="1">
      <c r="A236" s="982"/>
      <c r="C236" s="170"/>
      <c r="D236" s="170"/>
    </row>
    <row r="237" spans="1:6" ht="15.75">
      <c r="A237" s="982"/>
      <c r="C237" s="170"/>
      <c r="D237" s="170"/>
    </row>
    <row r="238" spans="1:6" ht="15.75">
      <c r="A238" s="982"/>
      <c r="C238" s="170"/>
      <c r="D238" s="170"/>
    </row>
    <row r="239" spans="1:6" ht="15.75">
      <c r="A239" s="982"/>
      <c r="C239" s="170"/>
      <c r="D239" s="170"/>
    </row>
    <row r="240" spans="1:6" ht="15.75">
      <c r="A240" s="982"/>
      <c r="C240" s="170"/>
      <c r="D240" s="170"/>
    </row>
    <row r="241" spans="1:4" ht="15.75">
      <c r="A241" s="982"/>
      <c r="C241" s="170"/>
      <c r="D241" s="170"/>
    </row>
    <row r="242" spans="1:4" ht="15.75">
      <c r="A242" s="982"/>
      <c r="C242" s="170"/>
      <c r="D242" s="170"/>
    </row>
    <row r="243" spans="1:4" ht="15.75">
      <c r="A243" s="982"/>
      <c r="C243" s="170"/>
      <c r="D243" s="170"/>
    </row>
    <row r="244" spans="1:4" ht="15.75">
      <c r="A244" s="982"/>
      <c r="C244" s="170"/>
      <c r="D244" s="170"/>
    </row>
    <row r="245" spans="1:4" ht="15.75">
      <c r="A245" s="982"/>
      <c r="C245" s="170"/>
      <c r="D245" s="170"/>
    </row>
    <row r="246" spans="1:4" ht="15.75">
      <c r="A246" s="982"/>
      <c r="C246" s="170"/>
      <c r="D246" s="170"/>
    </row>
    <row r="247" spans="1:4" ht="15.75">
      <c r="A247" s="982"/>
      <c r="C247" s="170"/>
      <c r="D247" s="170"/>
    </row>
    <row r="248" spans="1:4" ht="15.75">
      <c r="A248" s="982"/>
      <c r="C248" s="170"/>
      <c r="D248" s="170"/>
    </row>
    <row r="249" spans="1:4" ht="15.75">
      <c r="A249" s="982"/>
      <c r="C249" s="170"/>
      <c r="D249" s="170"/>
    </row>
    <row r="250" spans="1:4" ht="15.75">
      <c r="A250" s="982"/>
      <c r="C250" s="170"/>
      <c r="D250" s="170"/>
    </row>
    <row r="251" spans="1:4" ht="15.75">
      <c r="A251" s="982"/>
      <c r="C251" s="170"/>
      <c r="D251" s="170"/>
    </row>
    <row r="252" spans="1:4" ht="15.75">
      <c r="A252" s="982"/>
      <c r="C252" s="170"/>
      <c r="D252" s="170"/>
    </row>
    <row r="253" spans="1:4" ht="15.75">
      <c r="A253" s="982"/>
      <c r="C253" s="170"/>
      <c r="D253" s="170"/>
    </row>
    <row r="254" spans="1:4" ht="15.75">
      <c r="A254" s="982"/>
      <c r="C254" s="170"/>
      <c r="D254" s="170"/>
    </row>
    <row r="255" spans="1:4" ht="15.75">
      <c r="A255" s="982"/>
      <c r="C255" s="170"/>
      <c r="D255" s="170"/>
    </row>
    <row r="256" spans="1:4" ht="15.75">
      <c r="A256" s="982"/>
      <c r="C256" s="170"/>
      <c r="D256" s="170"/>
    </row>
    <row r="257" spans="1:4" ht="15.75">
      <c r="A257" s="982"/>
      <c r="C257" s="170"/>
      <c r="D257" s="170"/>
    </row>
    <row r="258" spans="1:4" ht="15.75">
      <c r="A258" s="982"/>
      <c r="C258" s="170"/>
      <c r="D258" s="170"/>
    </row>
    <row r="259" spans="1:4" ht="15.75">
      <c r="A259" s="982"/>
      <c r="C259" s="170"/>
      <c r="D259" s="170"/>
    </row>
    <row r="260" spans="1:4" ht="15.75">
      <c r="A260" s="982"/>
      <c r="C260" s="170"/>
      <c r="D260" s="170"/>
    </row>
    <row r="261" spans="1:4" ht="15.75">
      <c r="A261" s="982"/>
      <c r="C261" s="170"/>
      <c r="D261" s="170"/>
    </row>
    <row r="262" spans="1:4" ht="15.75">
      <c r="A262" s="982"/>
      <c r="C262" s="170"/>
      <c r="D262" s="170"/>
    </row>
    <row r="263" spans="1:4" ht="15.75">
      <c r="A263" s="982"/>
      <c r="C263" s="170"/>
      <c r="D263" s="170"/>
    </row>
    <row r="264" spans="1:4" ht="15.75">
      <c r="A264" s="982"/>
      <c r="C264" s="170"/>
      <c r="D264" s="170"/>
    </row>
    <row r="265" spans="1:4" ht="15.75">
      <c r="A265" s="982"/>
      <c r="C265" s="170"/>
      <c r="D265" s="170"/>
    </row>
    <row r="266" spans="1:4" ht="15.75">
      <c r="A266" s="982"/>
    </row>
    <row r="267" spans="1:4" ht="15.75">
      <c r="A267" s="982"/>
    </row>
    <row r="268" spans="1:4" ht="15.75">
      <c r="A268" s="982"/>
    </row>
    <row r="269" spans="1:4" ht="15.75">
      <c r="A269" s="982"/>
    </row>
    <row r="270" spans="1:4" ht="15.75">
      <c r="A270" s="982"/>
    </row>
    <row r="271" spans="1:4" ht="15.75">
      <c r="A271" s="982"/>
    </row>
    <row r="272" spans="1:4" ht="15.75">
      <c r="A272" s="982"/>
    </row>
    <row r="273" spans="1:1" ht="15.75">
      <c r="A273" s="982"/>
    </row>
    <row r="274" spans="1:1" ht="15.75">
      <c r="A274" s="982"/>
    </row>
    <row r="275" spans="1:1" ht="15.75">
      <c r="A275" s="982"/>
    </row>
    <row r="276" spans="1:1" ht="15.75">
      <c r="A276" s="982"/>
    </row>
    <row r="277" spans="1:1" ht="15.75">
      <c r="A277" s="982"/>
    </row>
    <row r="278" spans="1:1" ht="15.75">
      <c r="A278" s="982"/>
    </row>
    <row r="279" spans="1:1" ht="15.75">
      <c r="A279" s="982"/>
    </row>
    <row r="280" spans="1:1" ht="15.75">
      <c r="A280" s="982"/>
    </row>
    <row r="281" spans="1:1" ht="15.75">
      <c r="A281" s="982"/>
    </row>
    <row r="282" spans="1:1" ht="15.75">
      <c r="A282" s="982"/>
    </row>
    <row r="283" spans="1:1" ht="15.75">
      <c r="A283" s="982"/>
    </row>
    <row r="284" spans="1:1" ht="15.75">
      <c r="A284" s="982"/>
    </row>
    <row r="285" spans="1:1" ht="15.75">
      <c r="A285" s="982"/>
    </row>
    <row r="286" spans="1:1" ht="15.75">
      <c r="A286" s="982"/>
    </row>
    <row r="287" spans="1:1" ht="15.75">
      <c r="A287" s="982"/>
    </row>
    <row r="288" spans="1:1" ht="15.75">
      <c r="A288" s="982"/>
    </row>
    <row r="289" spans="1:1" ht="15.75">
      <c r="A289" s="982"/>
    </row>
    <row r="290" spans="1:1" ht="15.75">
      <c r="A290" s="982"/>
    </row>
    <row r="291" spans="1:1" ht="15.75">
      <c r="A291" s="982"/>
    </row>
    <row r="292" spans="1:1" ht="15.75">
      <c r="A292" s="982"/>
    </row>
    <row r="293" spans="1:1" ht="15.75">
      <c r="A293" s="982"/>
    </row>
    <row r="294" spans="1:1" ht="15.75">
      <c r="A294" s="982"/>
    </row>
    <row r="295" spans="1:1" ht="15.75">
      <c r="A295" s="982"/>
    </row>
    <row r="296" spans="1:1" ht="15.75">
      <c r="A296" s="982"/>
    </row>
    <row r="297" spans="1:1" ht="15.75">
      <c r="A297" s="982"/>
    </row>
    <row r="298" spans="1:1" ht="15.75">
      <c r="A298" s="982"/>
    </row>
    <row r="299" spans="1:1" ht="15.75">
      <c r="A299" s="982"/>
    </row>
    <row r="300" spans="1:1" ht="15.75">
      <c r="A300" s="982"/>
    </row>
    <row r="301" spans="1:1" ht="15.75">
      <c r="A301" s="982"/>
    </row>
    <row r="302" spans="1:1" ht="15.75">
      <c r="A302" s="982"/>
    </row>
    <row r="303" spans="1:1" ht="15.75">
      <c r="A303" s="982"/>
    </row>
    <row r="304" spans="1:1" ht="15.75">
      <c r="A304" s="982"/>
    </row>
    <row r="305" spans="1:1" ht="15.75">
      <c r="A305" s="982"/>
    </row>
    <row r="306" spans="1:1" ht="15.75">
      <c r="A306" s="982"/>
    </row>
    <row r="307" spans="1:1" ht="15.75">
      <c r="A307" s="982"/>
    </row>
    <row r="308" spans="1:1" ht="15.75">
      <c r="A308" s="982"/>
    </row>
    <row r="309" spans="1:1" ht="15.75">
      <c r="A309" s="982"/>
    </row>
    <row r="310" spans="1:1" ht="15.75">
      <c r="A310" s="982"/>
    </row>
    <row r="311" spans="1:1" ht="15.75">
      <c r="A311" s="982"/>
    </row>
    <row r="312" spans="1:1" ht="15.75">
      <c r="A312" s="982"/>
    </row>
    <row r="313" spans="1:1" ht="15.75">
      <c r="A313" s="982"/>
    </row>
    <row r="314" spans="1:1" ht="15.75">
      <c r="A314" s="982"/>
    </row>
    <row r="315" spans="1:1" ht="15.75">
      <c r="A315" s="982"/>
    </row>
    <row r="316" spans="1:1" ht="15.75">
      <c r="A316" s="982"/>
    </row>
    <row r="317" spans="1:1" ht="15.75">
      <c r="A317" s="982"/>
    </row>
    <row r="318" spans="1:1" ht="15.75">
      <c r="A318" s="982"/>
    </row>
    <row r="319" spans="1:1" ht="15.75">
      <c r="A319" s="982"/>
    </row>
    <row r="320" spans="1:1" ht="15.75">
      <c r="A320" s="982"/>
    </row>
    <row r="321" spans="1:1" ht="15.75">
      <c r="A321" s="982"/>
    </row>
    <row r="322" spans="1:1" ht="15.75">
      <c r="A322" s="982"/>
    </row>
    <row r="323" spans="1:1" ht="15.75">
      <c r="A323" s="982"/>
    </row>
    <row r="324" spans="1:1" ht="15.75">
      <c r="A324" s="982"/>
    </row>
    <row r="325" spans="1:1" ht="15.75">
      <c r="A325" s="982"/>
    </row>
    <row r="326" spans="1:1" ht="15.75">
      <c r="A326" s="982"/>
    </row>
    <row r="327" spans="1:1" ht="15.75">
      <c r="A327" s="982"/>
    </row>
    <row r="328" spans="1:1" ht="15.75">
      <c r="A328" s="982"/>
    </row>
    <row r="329" spans="1:1" ht="15.75">
      <c r="A329" s="982"/>
    </row>
    <row r="330" spans="1:1" ht="15.75">
      <c r="A330" s="982"/>
    </row>
    <row r="331" spans="1:1" ht="15.75">
      <c r="A331" s="982"/>
    </row>
    <row r="332" spans="1:1" ht="15.75">
      <c r="A332" s="982"/>
    </row>
    <row r="333" spans="1:1" ht="15.75">
      <c r="A333" s="982"/>
    </row>
    <row r="334" spans="1:1" ht="15.75">
      <c r="A334" s="982"/>
    </row>
    <row r="335" spans="1:1" ht="15.75">
      <c r="A335" s="982"/>
    </row>
    <row r="336" spans="1:1" ht="15.75">
      <c r="A336" s="982"/>
    </row>
    <row r="337" spans="1:1" ht="15.75">
      <c r="A337" s="982"/>
    </row>
    <row r="338" spans="1:1" ht="15.75">
      <c r="A338" s="982"/>
    </row>
    <row r="339" spans="1:1" ht="15.75">
      <c r="A339" s="982"/>
    </row>
    <row r="340" spans="1:1" ht="15.75">
      <c r="A340" s="982"/>
    </row>
    <row r="341" spans="1:1" ht="15.75">
      <c r="A341" s="982"/>
    </row>
    <row r="342" spans="1:1" ht="15.75">
      <c r="A342" s="982"/>
    </row>
    <row r="343" spans="1:1" ht="15.75">
      <c r="A343" s="982"/>
    </row>
    <row r="344" spans="1:1" ht="15.75">
      <c r="A344" s="982"/>
    </row>
    <row r="345" spans="1:1" ht="15.75">
      <c r="A345" s="982"/>
    </row>
    <row r="346" spans="1:1" ht="15.75">
      <c r="A346" s="982"/>
    </row>
    <row r="347" spans="1:1" ht="15.75">
      <c r="A347" s="982"/>
    </row>
    <row r="348" spans="1:1" ht="15.75">
      <c r="A348" s="982"/>
    </row>
    <row r="349" spans="1:1" ht="15.75">
      <c r="A349" s="982"/>
    </row>
    <row r="350" spans="1:1" ht="15.75">
      <c r="A350" s="982"/>
    </row>
    <row r="351" spans="1:1" ht="15.75">
      <c r="A351" s="982"/>
    </row>
    <row r="352" spans="1:1" ht="15.75">
      <c r="A352" s="982"/>
    </row>
    <row r="353" spans="1:1" ht="15.75">
      <c r="A353" s="982"/>
    </row>
    <row r="354" spans="1:1" ht="15.75">
      <c r="A354" s="982"/>
    </row>
    <row r="355" spans="1:1" ht="15.75">
      <c r="A355" s="982"/>
    </row>
    <row r="356" spans="1:1" ht="15.75">
      <c r="A356" s="982"/>
    </row>
    <row r="357" spans="1:1" ht="15.75">
      <c r="A357" s="982"/>
    </row>
    <row r="358" spans="1:1" ht="15.75">
      <c r="A358" s="982"/>
    </row>
    <row r="359" spans="1:1" ht="15.75">
      <c r="A359" s="982"/>
    </row>
    <row r="360" spans="1:1" ht="15.75">
      <c r="A360" s="982"/>
    </row>
    <row r="361" spans="1:1" ht="15.75">
      <c r="A361" s="982"/>
    </row>
    <row r="362" spans="1:1" ht="15.75">
      <c r="A362" s="982"/>
    </row>
    <row r="363" spans="1:1" ht="15.75">
      <c r="A363" s="982"/>
    </row>
    <row r="364" spans="1:1" ht="15.75">
      <c r="A364" s="982"/>
    </row>
    <row r="365" spans="1:1" ht="15.75">
      <c r="A365" s="982"/>
    </row>
    <row r="366" spans="1:1" ht="15.75">
      <c r="A366" s="982"/>
    </row>
    <row r="367" spans="1:1" ht="15.75">
      <c r="A367" s="982"/>
    </row>
    <row r="368" spans="1:1" ht="15.75">
      <c r="A368" s="982"/>
    </row>
    <row r="369" spans="1:1" ht="15.75">
      <c r="A369" s="982"/>
    </row>
    <row r="370" spans="1:1" ht="15.75">
      <c r="A370" s="982"/>
    </row>
    <row r="371" spans="1:1" ht="15.75">
      <c r="A371" s="982"/>
    </row>
    <row r="372" spans="1:1" ht="15.75">
      <c r="A372" s="982"/>
    </row>
    <row r="373" spans="1:1" ht="15.75">
      <c r="A373" s="982"/>
    </row>
    <row r="374" spans="1:1" ht="15.75">
      <c r="A374" s="982"/>
    </row>
    <row r="375" spans="1:1" ht="15.75">
      <c r="A375" s="982"/>
    </row>
    <row r="376" spans="1:1" ht="15.75">
      <c r="A376" s="982"/>
    </row>
    <row r="377" spans="1:1" ht="15.75">
      <c r="A377" s="982"/>
    </row>
    <row r="378" spans="1:1" ht="15.75">
      <c r="A378" s="982"/>
    </row>
    <row r="379" spans="1:1" ht="15.75">
      <c r="A379" s="982"/>
    </row>
    <row r="380" spans="1:1" ht="15.75">
      <c r="A380" s="982"/>
    </row>
    <row r="381" spans="1:1" ht="15.75">
      <c r="A381" s="982"/>
    </row>
    <row r="382" spans="1:1" ht="15.75">
      <c r="A382" s="982"/>
    </row>
    <row r="383" spans="1:1" ht="15.75">
      <c r="A383" s="982"/>
    </row>
    <row r="384" spans="1:1" ht="15.75">
      <c r="A384" s="982"/>
    </row>
    <row r="385" spans="1:1" ht="15.75">
      <c r="A385" s="982"/>
    </row>
    <row r="386" spans="1:1" ht="15.75">
      <c r="A386" s="982"/>
    </row>
    <row r="387" spans="1:1" ht="15.75">
      <c r="A387" s="982"/>
    </row>
    <row r="388" spans="1:1" ht="15.75">
      <c r="A388" s="982"/>
    </row>
    <row r="389" spans="1:1" ht="15.75">
      <c r="A389" s="982"/>
    </row>
    <row r="390" spans="1:1" ht="15.75">
      <c r="A390" s="982"/>
    </row>
    <row r="391" spans="1:1" ht="15.75">
      <c r="A391" s="982"/>
    </row>
    <row r="392" spans="1:1" ht="15.75">
      <c r="A392" s="982"/>
    </row>
    <row r="393" spans="1:1" ht="15.75">
      <c r="A393" s="982"/>
    </row>
    <row r="394" spans="1:1" ht="15.75">
      <c r="A394" s="982"/>
    </row>
    <row r="395" spans="1:1" ht="15.75">
      <c r="A395" s="982"/>
    </row>
    <row r="396" spans="1:1" ht="15.75">
      <c r="A396" s="982"/>
    </row>
    <row r="397" spans="1:1" ht="15.75">
      <c r="A397" s="982"/>
    </row>
    <row r="398" spans="1:1" ht="15.75">
      <c r="A398" s="982"/>
    </row>
    <row r="399" spans="1:1" ht="15.75">
      <c r="A399" s="982"/>
    </row>
    <row r="400" spans="1:1" ht="15.75">
      <c r="A400" s="982"/>
    </row>
    <row r="401" spans="1:1" ht="15.75">
      <c r="A401" s="982"/>
    </row>
    <row r="402" spans="1:1" ht="15.75">
      <c r="A402" s="982"/>
    </row>
    <row r="403" spans="1:1" ht="15.75">
      <c r="A403" s="982"/>
    </row>
    <row r="404" spans="1:1" ht="15.75">
      <c r="A404" s="982"/>
    </row>
    <row r="405" spans="1:1" ht="15.75">
      <c r="A405" s="982"/>
    </row>
    <row r="406" spans="1:1" ht="15.75">
      <c r="A406" s="982"/>
    </row>
    <row r="407" spans="1:1" ht="15.75">
      <c r="A407" s="982"/>
    </row>
    <row r="408" spans="1:1" ht="15.75">
      <c r="A408" s="982"/>
    </row>
    <row r="409" spans="1:1" ht="15.75">
      <c r="A409" s="982"/>
    </row>
    <row r="410" spans="1:1" ht="15.75">
      <c r="A410" s="982"/>
    </row>
    <row r="411" spans="1:1" ht="15.75">
      <c r="A411" s="982"/>
    </row>
    <row r="412" spans="1:1" ht="15.75">
      <c r="A412" s="982"/>
    </row>
    <row r="413" spans="1:1" ht="15.75">
      <c r="A413" s="982"/>
    </row>
    <row r="414" spans="1:1" ht="15.75">
      <c r="A414" s="982"/>
    </row>
    <row r="415" spans="1:1" ht="15.75">
      <c r="A415" s="982"/>
    </row>
    <row r="416" spans="1:1" ht="15.75">
      <c r="A416" s="982"/>
    </row>
    <row r="417" spans="1:1" ht="15.75">
      <c r="A417" s="982"/>
    </row>
    <row r="418" spans="1:1" ht="15.75">
      <c r="A418" s="982"/>
    </row>
    <row r="419" spans="1:1" ht="15.75">
      <c r="A419" s="982"/>
    </row>
    <row r="420" spans="1:1" ht="15.75">
      <c r="A420" s="982"/>
    </row>
    <row r="421" spans="1:1" ht="15.75">
      <c r="A421" s="982"/>
    </row>
    <row r="422" spans="1:1" ht="15.75">
      <c r="A422" s="982"/>
    </row>
    <row r="423" spans="1:1" ht="15.75">
      <c r="A423" s="982"/>
    </row>
    <row r="424" spans="1:1" ht="15.75">
      <c r="A424" s="982"/>
    </row>
    <row r="425" spans="1:1" ht="15.75">
      <c r="A425" s="982"/>
    </row>
    <row r="426" spans="1:1" ht="15.75">
      <c r="A426" s="982"/>
    </row>
    <row r="427" spans="1:1" ht="15.75">
      <c r="A427" s="982"/>
    </row>
    <row r="428" spans="1:1" ht="15.75">
      <c r="A428" s="982"/>
    </row>
    <row r="429" spans="1:1" ht="15.75">
      <c r="A429" s="982"/>
    </row>
    <row r="430" spans="1:1" ht="15.75">
      <c r="A430" s="982"/>
    </row>
    <row r="431" spans="1:1" ht="15.75">
      <c r="A431" s="982"/>
    </row>
    <row r="432" spans="1:1" ht="15.75">
      <c r="A432" s="982"/>
    </row>
    <row r="433" spans="1:1" ht="15.75">
      <c r="A433" s="982"/>
    </row>
    <row r="434" spans="1:1" ht="15.75">
      <c r="A434" s="982"/>
    </row>
    <row r="435" spans="1:1" ht="15.75">
      <c r="A435" s="982"/>
    </row>
    <row r="436" spans="1:1" ht="15.75">
      <c r="A436" s="982"/>
    </row>
    <row r="437" spans="1:1" ht="15.75">
      <c r="A437" s="982"/>
    </row>
    <row r="438" spans="1:1" ht="15.75">
      <c r="A438" s="982"/>
    </row>
    <row r="439" spans="1:1" ht="15.75">
      <c r="A439" s="982"/>
    </row>
    <row r="440" spans="1:1" ht="15.75">
      <c r="A440" s="982"/>
    </row>
    <row r="441" spans="1:1" ht="15.75">
      <c r="A441" s="982"/>
    </row>
    <row r="442" spans="1:1" ht="15.75">
      <c r="A442" s="982"/>
    </row>
    <row r="443" spans="1:1" ht="15.75">
      <c r="A443" s="982"/>
    </row>
    <row r="444" spans="1:1" ht="15.75">
      <c r="A444" s="982"/>
    </row>
    <row r="445" spans="1:1" ht="15.75">
      <c r="A445" s="982"/>
    </row>
    <row r="446" spans="1:1" ht="15.75">
      <c r="A446" s="982"/>
    </row>
    <row r="447" spans="1:1" ht="15.75">
      <c r="A447" s="982"/>
    </row>
    <row r="448" spans="1:1" ht="15.75">
      <c r="A448" s="982"/>
    </row>
    <row r="449" spans="1:1" ht="15.75">
      <c r="A449" s="982"/>
    </row>
    <row r="450" spans="1:1" ht="15.75">
      <c r="A450" s="982"/>
    </row>
    <row r="451" spans="1:1" ht="15.75">
      <c r="A451" s="982"/>
    </row>
    <row r="452" spans="1:1" ht="15.75">
      <c r="A452" s="982"/>
    </row>
    <row r="453" spans="1:1" ht="15.75">
      <c r="A453" s="982"/>
    </row>
    <row r="454" spans="1:1" ht="15.75">
      <c r="A454" s="982"/>
    </row>
    <row r="455" spans="1:1" ht="15.75">
      <c r="A455" s="982"/>
    </row>
    <row r="456" spans="1:1" ht="15.75">
      <c r="A456" s="982"/>
    </row>
    <row r="457" spans="1:1" ht="15.75">
      <c r="A457" s="982"/>
    </row>
    <row r="458" spans="1:1" ht="15.75">
      <c r="A458" s="982"/>
    </row>
    <row r="459" spans="1:1" ht="15.75">
      <c r="A459" s="982"/>
    </row>
    <row r="460" spans="1:1" ht="15.75">
      <c r="A460" s="982"/>
    </row>
    <row r="461" spans="1:1" ht="15.75">
      <c r="A461" s="982"/>
    </row>
    <row r="462" spans="1:1" ht="15.75">
      <c r="A462" s="982"/>
    </row>
    <row r="463" spans="1:1" ht="15.75">
      <c r="A463" s="982"/>
    </row>
    <row r="464" spans="1:1" ht="15.75">
      <c r="A464" s="982"/>
    </row>
    <row r="465" spans="1:1" ht="15.75">
      <c r="A465" s="982"/>
    </row>
    <row r="466" spans="1:1" ht="15.75">
      <c r="A466" s="982"/>
    </row>
    <row r="467" spans="1:1" ht="15.75">
      <c r="A467" s="982"/>
    </row>
    <row r="468" spans="1:1" ht="15.75">
      <c r="A468" s="982"/>
    </row>
    <row r="469" spans="1:1" ht="15.75">
      <c r="A469" s="982"/>
    </row>
    <row r="470" spans="1:1" ht="15.75">
      <c r="A470" s="982"/>
    </row>
    <row r="471" spans="1:1" ht="15.75">
      <c r="A471" s="982"/>
    </row>
    <row r="472" spans="1:1" ht="15.75">
      <c r="A472" s="982"/>
    </row>
    <row r="473" spans="1:1" ht="15.75">
      <c r="A473" s="982"/>
    </row>
    <row r="474" spans="1:1" ht="15.75">
      <c r="A474" s="982"/>
    </row>
    <row r="475" spans="1:1" ht="15.75">
      <c r="A475" s="982"/>
    </row>
    <row r="476" spans="1:1" ht="15.75">
      <c r="A476" s="982"/>
    </row>
    <row r="477" spans="1:1" ht="15.75">
      <c r="A477" s="982"/>
    </row>
    <row r="478" spans="1:1" ht="15.75">
      <c r="A478" s="982"/>
    </row>
    <row r="479" spans="1:1" ht="15.75">
      <c r="A479" s="982"/>
    </row>
    <row r="480" spans="1:1" ht="15.75">
      <c r="A480" s="982"/>
    </row>
    <row r="481" spans="1:1" ht="15.75">
      <c r="A481" s="982"/>
    </row>
    <row r="482" spans="1:1" ht="15.75">
      <c r="A482" s="982"/>
    </row>
    <row r="483" spans="1:1" ht="15.75">
      <c r="A483" s="982"/>
    </row>
    <row r="484" spans="1:1" ht="15.75">
      <c r="A484" s="982"/>
    </row>
    <row r="485" spans="1:1" ht="15.75">
      <c r="A485" s="982"/>
    </row>
    <row r="486" spans="1:1" ht="15.75">
      <c r="A486" s="982"/>
    </row>
    <row r="487" spans="1:1" ht="15.75">
      <c r="A487" s="982"/>
    </row>
    <row r="488" spans="1:1" ht="15.75">
      <c r="A488" s="982"/>
    </row>
    <row r="489" spans="1:1" ht="15.75">
      <c r="A489" s="982"/>
    </row>
    <row r="490" spans="1:1" ht="15.75">
      <c r="A490" s="982"/>
    </row>
    <row r="491" spans="1:1" ht="15.75">
      <c r="A491" s="982"/>
    </row>
    <row r="492" spans="1:1" ht="15.75">
      <c r="A492" s="982"/>
    </row>
    <row r="493" spans="1:1" ht="15.75">
      <c r="A493" s="982"/>
    </row>
    <row r="494" spans="1:1" ht="15.75">
      <c r="A494" s="982"/>
    </row>
    <row r="495" spans="1:1" ht="15.75">
      <c r="A495" s="982"/>
    </row>
    <row r="496" spans="1:1" ht="15.75">
      <c r="A496" s="982"/>
    </row>
    <row r="497" spans="1:1" ht="15.75">
      <c r="A497" s="982"/>
    </row>
    <row r="498" spans="1:1" ht="15.75">
      <c r="A498" s="982"/>
    </row>
    <row r="499" spans="1:1" ht="15.75">
      <c r="A499" s="982"/>
    </row>
    <row r="500" spans="1:1" ht="15.75">
      <c r="A500" s="982"/>
    </row>
    <row r="501" spans="1:1" ht="15.75">
      <c r="A501" s="982"/>
    </row>
    <row r="502" spans="1:1" ht="15.75">
      <c r="A502" s="982"/>
    </row>
    <row r="503" spans="1:1" ht="15.75">
      <c r="A503" s="982"/>
    </row>
    <row r="504" spans="1:1" ht="15.75">
      <c r="A504" s="982"/>
    </row>
    <row r="505" spans="1:1" ht="15.75">
      <c r="A505" s="982"/>
    </row>
    <row r="506" spans="1:1" ht="15.75">
      <c r="A506" s="982"/>
    </row>
    <row r="507" spans="1:1" ht="15.75">
      <c r="A507" s="982"/>
    </row>
    <row r="508" spans="1:1" ht="15.75">
      <c r="A508" s="982"/>
    </row>
    <row r="509" spans="1:1" ht="15.75">
      <c r="A509" s="982"/>
    </row>
    <row r="510" spans="1:1" ht="15.75">
      <c r="A510" s="982"/>
    </row>
    <row r="511" spans="1:1" ht="15.75">
      <c r="A511" s="982"/>
    </row>
    <row r="512" spans="1:1" ht="15.75">
      <c r="A512" s="982"/>
    </row>
    <row r="513" spans="1:1" ht="15.75">
      <c r="A513" s="982"/>
    </row>
    <row r="514" spans="1:1" ht="15.75">
      <c r="A514" s="982"/>
    </row>
    <row r="515" spans="1:1" ht="15.75">
      <c r="A515" s="982"/>
    </row>
    <row r="516" spans="1:1" ht="15.75">
      <c r="A516" s="982"/>
    </row>
    <row r="517" spans="1:1" ht="15.75">
      <c r="A517" s="982"/>
    </row>
    <row r="518" spans="1:1" ht="15.75">
      <c r="A518" s="982"/>
    </row>
    <row r="519" spans="1:1" ht="15.75">
      <c r="A519" s="982"/>
    </row>
    <row r="520" spans="1:1" ht="15.75">
      <c r="A520" s="982"/>
    </row>
    <row r="521" spans="1:1" ht="15.75">
      <c r="A521" s="982"/>
    </row>
    <row r="522" spans="1:1" ht="15.75">
      <c r="A522" s="982"/>
    </row>
    <row r="523" spans="1:1" ht="15.75">
      <c r="A523" s="982"/>
    </row>
    <row r="524" spans="1:1" ht="15.75">
      <c r="A524" s="982"/>
    </row>
    <row r="525" spans="1:1" ht="15.75">
      <c r="A525" s="982"/>
    </row>
    <row r="526" spans="1:1" ht="15.75">
      <c r="A526" s="982"/>
    </row>
    <row r="527" spans="1:1" ht="15.75">
      <c r="A527" s="982"/>
    </row>
    <row r="528" spans="1:1" ht="15.75">
      <c r="A528" s="982"/>
    </row>
    <row r="529" spans="1:1" ht="15.75">
      <c r="A529" s="982"/>
    </row>
    <row r="530" spans="1:1" ht="15.75">
      <c r="A530" s="982"/>
    </row>
    <row r="531" spans="1:1" ht="15.75">
      <c r="A531" s="982"/>
    </row>
    <row r="532" spans="1:1" ht="15.75">
      <c r="A532" s="982"/>
    </row>
    <row r="533" spans="1:1" ht="15.75">
      <c r="A533" s="982"/>
    </row>
    <row r="534" spans="1:1" ht="15.75">
      <c r="A534" s="982"/>
    </row>
    <row r="535" spans="1:1" ht="15.75">
      <c r="A535" s="982"/>
    </row>
    <row r="536" spans="1:1" ht="15.75">
      <c r="A536" s="982"/>
    </row>
    <row r="537" spans="1:1" ht="15.75">
      <c r="A537" s="982"/>
    </row>
    <row r="538" spans="1:1" ht="15.75">
      <c r="A538" s="982"/>
    </row>
    <row r="539" spans="1:1" ht="15.75">
      <c r="A539" s="982"/>
    </row>
    <row r="540" spans="1:1" ht="15.75">
      <c r="A540" s="982"/>
    </row>
    <row r="541" spans="1:1" ht="15.75">
      <c r="A541" s="982"/>
    </row>
    <row r="542" spans="1:1" ht="15.75">
      <c r="A542" s="982"/>
    </row>
    <row r="543" spans="1:1" ht="15.75">
      <c r="A543" s="982"/>
    </row>
    <row r="544" spans="1:1" ht="15.75">
      <c r="A544" s="982"/>
    </row>
    <row r="545" spans="1:1" ht="15.75">
      <c r="A545" s="982"/>
    </row>
    <row r="546" spans="1:1" ht="15.75">
      <c r="A546" s="982"/>
    </row>
    <row r="547" spans="1:1" ht="15.75">
      <c r="A547" s="982"/>
    </row>
    <row r="548" spans="1:1" ht="15.75">
      <c r="A548" s="982"/>
    </row>
    <row r="549" spans="1:1" ht="15.75">
      <c r="A549" s="982"/>
    </row>
    <row r="550" spans="1:1" ht="15.75">
      <c r="A550" s="982"/>
    </row>
    <row r="551" spans="1:1" ht="15.75">
      <c r="A551" s="982"/>
    </row>
    <row r="552" spans="1:1" ht="15.75">
      <c r="A552" s="982"/>
    </row>
    <row r="553" spans="1:1" ht="15.75">
      <c r="A553" s="982"/>
    </row>
    <row r="554" spans="1:1" ht="15.75">
      <c r="A554" s="982"/>
    </row>
    <row r="555" spans="1:1" ht="15.75">
      <c r="A555" s="982"/>
    </row>
    <row r="556" spans="1:1" ht="15.75">
      <c r="A556" s="982"/>
    </row>
    <row r="557" spans="1:1" ht="15.75">
      <c r="A557" s="982"/>
    </row>
    <row r="558" spans="1:1" ht="15.75">
      <c r="A558" s="982"/>
    </row>
    <row r="559" spans="1:1" ht="15.75">
      <c r="A559" s="982"/>
    </row>
    <row r="560" spans="1:1" ht="15.75">
      <c r="A560" s="982"/>
    </row>
    <row r="561" spans="1:1" ht="15.75">
      <c r="A561" s="982"/>
    </row>
    <row r="562" spans="1:1" ht="15.75">
      <c r="A562" s="982"/>
    </row>
    <row r="563" spans="1:1" ht="15.75">
      <c r="A563" s="982"/>
    </row>
    <row r="564" spans="1:1" ht="15.75">
      <c r="A564" s="982"/>
    </row>
    <row r="565" spans="1:1" ht="15.75">
      <c r="A565" s="982"/>
    </row>
    <row r="566" spans="1:1" ht="15.75">
      <c r="A566" s="982"/>
    </row>
    <row r="567" spans="1:1" ht="15.75">
      <c r="A567" s="982"/>
    </row>
    <row r="568" spans="1:1" ht="15.75">
      <c r="A568" s="982"/>
    </row>
    <row r="569" spans="1:1" ht="15.75">
      <c r="A569" s="982"/>
    </row>
    <row r="570" spans="1:1" ht="15.75">
      <c r="A570" s="982"/>
    </row>
    <row r="571" spans="1:1" ht="15.75">
      <c r="A571" s="982"/>
    </row>
    <row r="572" spans="1:1" ht="15.75">
      <c r="A572" s="982"/>
    </row>
    <row r="573" spans="1:1" ht="15.75">
      <c r="A573" s="982"/>
    </row>
    <row r="574" spans="1:1" ht="15.75">
      <c r="A574" s="982"/>
    </row>
    <row r="575" spans="1:1" ht="15.75">
      <c r="A575" s="982"/>
    </row>
    <row r="576" spans="1:1" ht="15.75">
      <c r="A576" s="982"/>
    </row>
    <row r="577" spans="1:1" ht="15.75">
      <c r="A577" s="982"/>
    </row>
    <row r="578" spans="1:1" ht="15.75">
      <c r="A578" s="982"/>
    </row>
    <row r="579" spans="1:1" ht="15.75">
      <c r="A579" s="982"/>
    </row>
    <row r="580" spans="1:1" ht="15.75">
      <c r="A580" s="982"/>
    </row>
    <row r="581" spans="1:1" ht="15.75">
      <c r="A581" s="982"/>
    </row>
    <row r="582" spans="1:1" ht="15.75">
      <c r="A582" s="982"/>
    </row>
    <row r="583" spans="1:1" ht="15.75">
      <c r="A583" s="982"/>
    </row>
    <row r="584" spans="1:1" ht="15.75">
      <c r="A584" s="982"/>
    </row>
    <row r="585" spans="1:1" ht="15.75">
      <c r="A585" s="982"/>
    </row>
    <row r="586" spans="1:1" ht="15.75">
      <c r="A586" s="982"/>
    </row>
    <row r="587" spans="1:1" ht="15.75">
      <c r="A587" s="982"/>
    </row>
    <row r="588" spans="1:1" ht="15.75">
      <c r="A588" s="982"/>
    </row>
    <row r="589" spans="1:1" ht="15.75">
      <c r="A589" s="982"/>
    </row>
    <row r="590" spans="1:1" ht="15.75">
      <c r="A590" s="982"/>
    </row>
    <row r="591" spans="1:1" ht="15.75">
      <c r="A591" s="982"/>
    </row>
    <row r="592" spans="1:1" ht="15.75">
      <c r="A592" s="982"/>
    </row>
    <row r="593" spans="1:1" ht="15.75">
      <c r="A593" s="982"/>
    </row>
    <row r="594" spans="1:1" ht="15.75">
      <c r="A594" s="982"/>
    </row>
    <row r="595" spans="1:1" ht="15.75">
      <c r="A595" s="982"/>
    </row>
    <row r="596" spans="1:1" ht="15.75">
      <c r="A596" s="982"/>
    </row>
    <row r="597" spans="1:1" ht="15.75">
      <c r="A597" s="982"/>
    </row>
    <row r="598" spans="1:1" ht="15.75">
      <c r="A598" s="982"/>
    </row>
    <row r="599" spans="1:1" ht="15.75">
      <c r="A599" s="982"/>
    </row>
    <row r="600" spans="1:1" ht="15.75">
      <c r="A600" s="982"/>
    </row>
    <row r="601" spans="1:1" ht="15.75">
      <c r="A601" s="982"/>
    </row>
    <row r="602" spans="1:1" ht="15.75">
      <c r="A602" s="982"/>
    </row>
    <row r="603" spans="1:1" ht="15.75">
      <c r="A603" s="982"/>
    </row>
    <row r="604" spans="1:1" ht="15.75">
      <c r="A604" s="982"/>
    </row>
    <row r="605" spans="1:1" ht="15.75">
      <c r="A605" s="982"/>
    </row>
    <row r="606" spans="1:1" ht="15.75">
      <c r="A606" s="982"/>
    </row>
    <row r="607" spans="1:1" ht="15.75">
      <c r="A607" s="982"/>
    </row>
    <row r="608" spans="1:1" ht="15.75">
      <c r="A608" s="982"/>
    </row>
    <row r="609" spans="1:1" ht="15.75">
      <c r="A609" s="982"/>
    </row>
    <row r="610" spans="1:1" ht="15.75">
      <c r="A610" s="982"/>
    </row>
    <row r="611" spans="1:1" ht="15.75">
      <c r="A611" s="982"/>
    </row>
    <row r="612" spans="1:1" ht="15.75">
      <c r="A612" s="982"/>
    </row>
    <row r="613" spans="1:1" ht="15.75">
      <c r="A613" s="982"/>
    </row>
    <row r="614" spans="1:1" ht="15.75">
      <c r="A614" s="982"/>
    </row>
    <row r="615" spans="1:1" ht="15.75">
      <c r="A615" s="982"/>
    </row>
    <row r="616" spans="1:1" ht="15.75">
      <c r="A616" s="982"/>
    </row>
    <row r="617" spans="1:1" ht="15.75">
      <c r="A617" s="982"/>
    </row>
    <row r="618" spans="1:1" ht="15.75">
      <c r="A618" s="982"/>
    </row>
    <row r="619" spans="1:1" ht="15.75">
      <c r="A619" s="982"/>
    </row>
    <row r="620" spans="1:1" ht="15.75">
      <c r="A620" s="982"/>
    </row>
    <row r="621" spans="1:1" ht="15.75">
      <c r="A621" s="982"/>
    </row>
    <row r="622" spans="1:1" ht="15.75">
      <c r="A622" s="982"/>
    </row>
    <row r="623" spans="1:1" ht="15.75">
      <c r="A623" s="982"/>
    </row>
    <row r="624" spans="1:1" ht="15.75">
      <c r="A624" s="982"/>
    </row>
    <row r="625" spans="1:1" ht="15.75">
      <c r="A625" s="982"/>
    </row>
    <row r="626" spans="1:1" ht="15.75">
      <c r="A626" s="982"/>
    </row>
    <row r="627" spans="1:1" ht="15.75">
      <c r="A627" s="982"/>
    </row>
    <row r="628" spans="1:1" ht="15.75">
      <c r="A628" s="982"/>
    </row>
    <row r="629" spans="1:1" ht="15.75">
      <c r="A629" s="982"/>
    </row>
    <row r="630" spans="1:1" ht="15.75">
      <c r="A630" s="982"/>
    </row>
    <row r="631" spans="1:1" ht="15.75">
      <c r="A631" s="982"/>
    </row>
    <row r="632" spans="1:1" ht="15.75">
      <c r="A632" s="982"/>
    </row>
    <row r="633" spans="1:1" ht="15.75">
      <c r="A633" s="982"/>
    </row>
    <row r="634" spans="1:1" ht="15.75">
      <c r="A634" s="982"/>
    </row>
    <row r="635" spans="1:1" ht="15.75">
      <c r="A635" s="982"/>
    </row>
    <row r="636" spans="1:1" ht="15.75">
      <c r="A636" s="982"/>
    </row>
    <row r="637" spans="1:1" ht="15.75">
      <c r="A637" s="982"/>
    </row>
    <row r="638" spans="1:1" ht="15.75">
      <c r="A638" s="982"/>
    </row>
    <row r="639" spans="1:1" ht="15.75">
      <c r="A639" s="982"/>
    </row>
    <row r="640" spans="1:1" ht="15.75">
      <c r="A640" s="982"/>
    </row>
    <row r="641" spans="1:1" ht="15.75">
      <c r="A641" s="982"/>
    </row>
    <row r="642" spans="1:1" ht="15.75">
      <c r="A642" s="982"/>
    </row>
    <row r="643" spans="1:1" ht="15.75">
      <c r="A643" s="982"/>
    </row>
    <row r="644" spans="1:1" ht="15.75">
      <c r="A644" s="982"/>
    </row>
    <row r="645" spans="1:1" ht="15.75">
      <c r="A645" s="982"/>
    </row>
    <row r="646" spans="1:1" ht="15.75">
      <c r="A646" s="982"/>
    </row>
    <row r="647" spans="1:1" ht="15.75">
      <c r="A647" s="982"/>
    </row>
    <row r="648" spans="1:1" ht="15.75">
      <c r="A648" s="982"/>
    </row>
    <row r="649" spans="1:1" ht="15.75">
      <c r="A649" s="982"/>
    </row>
  </sheetData>
  <mergeCells count="24">
    <mergeCell ref="A50:F50"/>
    <mergeCell ref="A51:F51"/>
    <mergeCell ref="A149:F149"/>
    <mergeCell ref="A2:F2"/>
    <mergeCell ref="A3:F3"/>
    <mergeCell ref="A4:F4"/>
    <mergeCell ref="A5:F5"/>
    <mergeCell ref="A43:F43"/>
    <mergeCell ref="A194:F194"/>
    <mergeCell ref="A195:F195"/>
    <mergeCell ref="A196:F196"/>
    <mergeCell ref="A197:F197"/>
    <mergeCell ref="A49:F49"/>
    <mergeCell ref="A97:F97"/>
    <mergeCell ref="A100:F100"/>
    <mergeCell ref="A101:F101"/>
    <mergeCell ref="A146:F146"/>
    <mergeCell ref="A147:F147"/>
    <mergeCell ref="A148:F148"/>
    <mergeCell ref="A52:F52"/>
    <mergeCell ref="A53:F53"/>
    <mergeCell ref="A91:D91"/>
    <mergeCell ref="A98:F98"/>
    <mergeCell ref="A99:F99"/>
  </mergeCells>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3"/>
  <sheetViews>
    <sheetView topLeftCell="C2" zoomScale="70" zoomScaleNormal="70" workbookViewId="0">
      <selection activeCell="H15" sqref="H15"/>
    </sheetView>
  </sheetViews>
  <sheetFormatPr defaultColWidth="9.140625" defaultRowHeight="15"/>
  <cols>
    <col min="1" max="2" width="31.140625" style="864" hidden="1" customWidth="1"/>
    <col min="3" max="3" width="95.85546875" style="173" customWidth="1"/>
    <col min="4" max="4" width="17.28515625" style="173" customWidth="1"/>
    <col min="5" max="11" width="17.28515625" style="864" customWidth="1"/>
    <col min="12" max="12" width="14.140625" style="864" hidden="1" customWidth="1"/>
    <col min="13" max="13" width="3.42578125" style="303" customWidth="1"/>
    <col min="14" max="14" width="9.140625" style="864" customWidth="1"/>
    <col min="15" max="15" width="21.28515625" style="864" customWidth="1"/>
    <col min="16" max="16" width="12.42578125" style="864" customWidth="1"/>
    <col min="17" max="256" width="9.140625" style="864"/>
    <col min="257" max="258" width="0" style="864" hidden="1" customWidth="1"/>
    <col min="259" max="259" width="95.85546875" style="864" customWidth="1"/>
    <col min="260" max="267" width="17.28515625" style="864" customWidth="1"/>
    <col min="268" max="268" width="0" style="864" hidden="1" customWidth="1"/>
    <col min="269" max="269" width="3.42578125" style="864" customWidth="1"/>
    <col min="270" max="270" width="9.140625" style="864" customWidth="1"/>
    <col min="271" max="271" width="21.28515625" style="864" customWidth="1"/>
    <col min="272" max="272" width="12.42578125" style="864" customWidth="1"/>
    <col min="273" max="512" width="9.140625" style="864"/>
    <col min="513" max="514" width="0" style="864" hidden="1" customWidth="1"/>
    <col min="515" max="515" width="95.85546875" style="864" customWidth="1"/>
    <col min="516" max="523" width="17.28515625" style="864" customWidth="1"/>
    <col min="524" max="524" width="0" style="864" hidden="1" customWidth="1"/>
    <col min="525" max="525" width="3.42578125" style="864" customWidth="1"/>
    <col min="526" max="526" width="9.140625" style="864" customWidth="1"/>
    <col min="527" max="527" width="21.28515625" style="864" customWidth="1"/>
    <col min="528" max="528" width="12.42578125" style="864" customWidth="1"/>
    <col min="529" max="768" width="9.140625" style="864"/>
    <col min="769" max="770" width="0" style="864" hidden="1" customWidth="1"/>
    <col min="771" max="771" width="95.85546875" style="864" customWidth="1"/>
    <col min="772" max="779" width="17.28515625" style="864" customWidth="1"/>
    <col min="780" max="780" width="0" style="864" hidden="1" customWidth="1"/>
    <col min="781" max="781" width="3.42578125" style="864" customWidth="1"/>
    <col min="782" max="782" width="9.140625" style="864" customWidth="1"/>
    <col min="783" max="783" width="21.28515625" style="864" customWidth="1"/>
    <col min="784" max="784" width="12.42578125" style="864" customWidth="1"/>
    <col min="785" max="1024" width="9.140625" style="864"/>
    <col min="1025" max="1026" width="0" style="864" hidden="1" customWidth="1"/>
    <col min="1027" max="1027" width="95.85546875" style="864" customWidth="1"/>
    <col min="1028" max="1035" width="17.28515625" style="864" customWidth="1"/>
    <col min="1036" max="1036" width="0" style="864" hidden="1" customWidth="1"/>
    <col min="1037" max="1037" width="3.42578125" style="864" customWidth="1"/>
    <col min="1038" max="1038" width="9.140625" style="864" customWidth="1"/>
    <col min="1039" max="1039" width="21.28515625" style="864" customWidth="1"/>
    <col min="1040" max="1040" width="12.42578125" style="864" customWidth="1"/>
    <col min="1041" max="1280" width="9.140625" style="864"/>
    <col min="1281" max="1282" width="0" style="864" hidden="1" customWidth="1"/>
    <col min="1283" max="1283" width="95.85546875" style="864" customWidth="1"/>
    <col min="1284" max="1291" width="17.28515625" style="864" customWidth="1"/>
    <col min="1292" max="1292" width="0" style="864" hidden="1" customWidth="1"/>
    <col min="1293" max="1293" width="3.42578125" style="864" customWidth="1"/>
    <col min="1294" max="1294" width="9.140625" style="864" customWidth="1"/>
    <col min="1295" max="1295" width="21.28515625" style="864" customWidth="1"/>
    <col min="1296" max="1296" width="12.42578125" style="864" customWidth="1"/>
    <col min="1297" max="1536" width="9.140625" style="864"/>
    <col min="1537" max="1538" width="0" style="864" hidden="1" customWidth="1"/>
    <col min="1539" max="1539" width="95.85546875" style="864" customWidth="1"/>
    <col min="1540" max="1547" width="17.28515625" style="864" customWidth="1"/>
    <col min="1548" max="1548" width="0" style="864" hidden="1" customWidth="1"/>
    <col min="1549" max="1549" width="3.42578125" style="864" customWidth="1"/>
    <col min="1550" max="1550" width="9.140625" style="864" customWidth="1"/>
    <col min="1551" max="1551" width="21.28515625" style="864" customWidth="1"/>
    <col min="1552" max="1552" width="12.42578125" style="864" customWidth="1"/>
    <col min="1553" max="1792" width="9.140625" style="864"/>
    <col min="1793" max="1794" width="0" style="864" hidden="1" customWidth="1"/>
    <col min="1795" max="1795" width="95.85546875" style="864" customWidth="1"/>
    <col min="1796" max="1803" width="17.28515625" style="864" customWidth="1"/>
    <col min="1804" max="1804" width="0" style="864" hidden="1" customWidth="1"/>
    <col min="1805" max="1805" width="3.42578125" style="864" customWidth="1"/>
    <col min="1806" max="1806" width="9.140625" style="864" customWidth="1"/>
    <col min="1807" max="1807" width="21.28515625" style="864" customWidth="1"/>
    <col min="1808" max="1808" width="12.42578125" style="864" customWidth="1"/>
    <col min="1809" max="2048" width="9.140625" style="864"/>
    <col min="2049" max="2050" width="0" style="864" hidden="1" customWidth="1"/>
    <col min="2051" max="2051" width="95.85546875" style="864" customWidth="1"/>
    <col min="2052" max="2059" width="17.28515625" style="864" customWidth="1"/>
    <col min="2060" max="2060" width="0" style="864" hidden="1" customWidth="1"/>
    <col min="2061" max="2061" width="3.42578125" style="864" customWidth="1"/>
    <col min="2062" max="2062" width="9.140625" style="864" customWidth="1"/>
    <col min="2063" max="2063" width="21.28515625" style="864" customWidth="1"/>
    <col min="2064" max="2064" width="12.42578125" style="864" customWidth="1"/>
    <col min="2065" max="2304" width="9.140625" style="864"/>
    <col min="2305" max="2306" width="0" style="864" hidden="1" customWidth="1"/>
    <col min="2307" max="2307" width="95.85546875" style="864" customWidth="1"/>
    <col min="2308" max="2315" width="17.28515625" style="864" customWidth="1"/>
    <col min="2316" max="2316" width="0" style="864" hidden="1" customWidth="1"/>
    <col min="2317" max="2317" width="3.42578125" style="864" customWidth="1"/>
    <col min="2318" max="2318" width="9.140625" style="864" customWidth="1"/>
    <col min="2319" max="2319" width="21.28515625" style="864" customWidth="1"/>
    <col min="2320" max="2320" width="12.42578125" style="864" customWidth="1"/>
    <col min="2321" max="2560" width="9.140625" style="864"/>
    <col min="2561" max="2562" width="0" style="864" hidden="1" customWidth="1"/>
    <col min="2563" max="2563" width="95.85546875" style="864" customWidth="1"/>
    <col min="2564" max="2571" width="17.28515625" style="864" customWidth="1"/>
    <col min="2572" max="2572" width="0" style="864" hidden="1" customWidth="1"/>
    <col min="2573" max="2573" width="3.42578125" style="864" customWidth="1"/>
    <col min="2574" max="2574" width="9.140625" style="864" customWidth="1"/>
    <col min="2575" max="2575" width="21.28515625" style="864" customWidth="1"/>
    <col min="2576" max="2576" width="12.42578125" style="864" customWidth="1"/>
    <col min="2577" max="2816" width="9.140625" style="864"/>
    <col min="2817" max="2818" width="0" style="864" hidden="1" customWidth="1"/>
    <col min="2819" max="2819" width="95.85546875" style="864" customWidth="1"/>
    <col min="2820" max="2827" width="17.28515625" style="864" customWidth="1"/>
    <col min="2828" max="2828" width="0" style="864" hidden="1" customWidth="1"/>
    <col min="2829" max="2829" width="3.42578125" style="864" customWidth="1"/>
    <col min="2830" max="2830" width="9.140625" style="864" customWidth="1"/>
    <col min="2831" max="2831" width="21.28515625" style="864" customWidth="1"/>
    <col min="2832" max="2832" width="12.42578125" style="864" customWidth="1"/>
    <col min="2833" max="3072" width="9.140625" style="864"/>
    <col min="3073" max="3074" width="0" style="864" hidden="1" customWidth="1"/>
    <col min="3075" max="3075" width="95.85546875" style="864" customWidth="1"/>
    <col min="3076" max="3083" width="17.28515625" style="864" customWidth="1"/>
    <col min="3084" max="3084" width="0" style="864" hidden="1" customWidth="1"/>
    <col min="3085" max="3085" width="3.42578125" style="864" customWidth="1"/>
    <col min="3086" max="3086" width="9.140625" style="864" customWidth="1"/>
    <col min="3087" max="3087" width="21.28515625" style="864" customWidth="1"/>
    <col min="3088" max="3088" width="12.42578125" style="864" customWidth="1"/>
    <col min="3089" max="3328" width="9.140625" style="864"/>
    <col min="3329" max="3330" width="0" style="864" hidden="1" customWidth="1"/>
    <col min="3331" max="3331" width="95.85546875" style="864" customWidth="1"/>
    <col min="3332" max="3339" width="17.28515625" style="864" customWidth="1"/>
    <col min="3340" max="3340" width="0" style="864" hidden="1" customWidth="1"/>
    <col min="3341" max="3341" width="3.42578125" style="864" customWidth="1"/>
    <col min="3342" max="3342" width="9.140625" style="864" customWidth="1"/>
    <col min="3343" max="3343" width="21.28515625" style="864" customWidth="1"/>
    <col min="3344" max="3344" width="12.42578125" style="864" customWidth="1"/>
    <col min="3345" max="3584" width="9.140625" style="864"/>
    <col min="3585" max="3586" width="0" style="864" hidden="1" customWidth="1"/>
    <col min="3587" max="3587" width="95.85546875" style="864" customWidth="1"/>
    <col min="3588" max="3595" width="17.28515625" style="864" customWidth="1"/>
    <col min="3596" max="3596" width="0" style="864" hidden="1" customWidth="1"/>
    <col min="3597" max="3597" width="3.42578125" style="864" customWidth="1"/>
    <col min="3598" max="3598" width="9.140625" style="864" customWidth="1"/>
    <col min="3599" max="3599" width="21.28515625" style="864" customWidth="1"/>
    <col min="3600" max="3600" width="12.42578125" style="864" customWidth="1"/>
    <col min="3601" max="3840" width="9.140625" style="864"/>
    <col min="3841" max="3842" width="0" style="864" hidden="1" customWidth="1"/>
    <col min="3843" max="3843" width="95.85546875" style="864" customWidth="1"/>
    <col min="3844" max="3851" width="17.28515625" style="864" customWidth="1"/>
    <col min="3852" max="3852" width="0" style="864" hidden="1" customWidth="1"/>
    <col min="3853" max="3853" width="3.42578125" style="864" customWidth="1"/>
    <col min="3854" max="3854" width="9.140625" style="864" customWidth="1"/>
    <col min="3855" max="3855" width="21.28515625" style="864" customWidth="1"/>
    <col min="3856" max="3856" width="12.42578125" style="864" customWidth="1"/>
    <col min="3857" max="4096" width="9.140625" style="864"/>
    <col min="4097" max="4098" width="0" style="864" hidden="1" customWidth="1"/>
    <col min="4099" max="4099" width="95.85546875" style="864" customWidth="1"/>
    <col min="4100" max="4107" width="17.28515625" style="864" customWidth="1"/>
    <col min="4108" max="4108" width="0" style="864" hidden="1" customWidth="1"/>
    <col min="4109" max="4109" width="3.42578125" style="864" customWidth="1"/>
    <col min="4110" max="4110" width="9.140625" style="864" customWidth="1"/>
    <col min="4111" max="4111" width="21.28515625" style="864" customWidth="1"/>
    <col min="4112" max="4112" width="12.42578125" style="864" customWidth="1"/>
    <col min="4113" max="4352" width="9.140625" style="864"/>
    <col min="4353" max="4354" width="0" style="864" hidden="1" customWidth="1"/>
    <col min="4355" max="4355" width="95.85546875" style="864" customWidth="1"/>
    <col min="4356" max="4363" width="17.28515625" style="864" customWidth="1"/>
    <col min="4364" max="4364" width="0" style="864" hidden="1" customWidth="1"/>
    <col min="4365" max="4365" width="3.42578125" style="864" customWidth="1"/>
    <col min="4366" max="4366" width="9.140625" style="864" customWidth="1"/>
    <col min="4367" max="4367" width="21.28515625" style="864" customWidth="1"/>
    <col min="4368" max="4368" width="12.42578125" style="864" customWidth="1"/>
    <col min="4369" max="4608" width="9.140625" style="864"/>
    <col min="4609" max="4610" width="0" style="864" hidden="1" customWidth="1"/>
    <col min="4611" max="4611" width="95.85546875" style="864" customWidth="1"/>
    <col min="4612" max="4619" width="17.28515625" style="864" customWidth="1"/>
    <col min="4620" max="4620" width="0" style="864" hidden="1" customWidth="1"/>
    <col min="4621" max="4621" width="3.42578125" style="864" customWidth="1"/>
    <col min="4622" max="4622" width="9.140625" style="864" customWidth="1"/>
    <col min="4623" max="4623" width="21.28515625" style="864" customWidth="1"/>
    <col min="4624" max="4624" width="12.42578125" style="864" customWidth="1"/>
    <col min="4625" max="4864" width="9.140625" style="864"/>
    <col min="4865" max="4866" width="0" style="864" hidden="1" customWidth="1"/>
    <col min="4867" max="4867" width="95.85546875" style="864" customWidth="1"/>
    <col min="4868" max="4875" width="17.28515625" style="864" customWidth="1"/>
    <col min="4876" max="4876" width="0" style="864" hidden="1" customWidth="1"/>
    <col min="4877" max="4877" width="3.42578125" style="864" customWidth="1"/>
    <col min="4878" max="4878" width="9.140625" style="864" customWidth="1"/>
    <col min="4879" max="4879" width="21.28515625" style="864" customWidth="1"/>
    <col min="4880" max="4880" width="12.42578125" style="864" customWidth="1"/>
    <col min="4881" max="5120" width="9.140625" style="864"/>
    <col min="5121" max="5122" width="0" style="864" hidden="1" customWidth="1"/>
    <col min="5123" max="5123" width="95.85546875" style="864" customWidth="1"/>
    <col min="5124" max="5131" width="17.28515625" style="864" customWidth="1"/>
    <col min="5132" max="5132" width="0" style="864" hidden="1" customWidth="1"/>
    <col min="5133" max="5133" width="3.42578125" style="864" customWidth="1"/>
    <col min="5134" max="5134" width="9.140625" style="864" customWidth="1"/>
    <col min="5135" max="5135" width="21.28515625" style="864" customWidth="1"/>
    <col min="5136" max="5136" width="12.42578125" style="864" customWidth="1"/>
    <col min="5137" max="5376" width="9.140625" style="864"/>
    <col min="5377" max="5378" width="0" style="864" hidden="1" customWidth="1"/>
    <col min="5379" max="5379" width="95.85546875" style="864" customWidth="1"/>
    <col min="5380" max="5387" width="17.28515625" style="864" customWidth="1"/>
    <col min="5388" max="5388" width="0" style="864" hidden="1" customWidth="1"/>
    <col min="5389" max="5389" width="3.42578125" style="864" customWidth="1"/>
    <col min="5390" max="5390" width="9.140625" style="864" customWidth="1"/>
    <col min="5391" max="5391" width="21.28515625" style="864" customWidth="1"/>
    <col min="5392" max="5392" width="12.42578125" style="864" customWidth="1"/>
    <col min="5393" max="5632" width="9.140625" style="864"/>
    <col min="5633" max="5634" width="0" style="864" hidden="1" customWidth="1"/>
    <col min="5635" max="5635" width="95.85546875" style="864" customWidth="1"/>
    <col min="5636" max="5643" width="17.28515625" style="864" customWidth="1"/>
    <col min="5644" max="5644" width="0" style="864" hidden="1" customWidth="1"/>
    <col min="5645" max="5645" width="3.42578125" style="864" customWidth="1"/>
    <col min="5646" max="5646" width="9.140625" style="864" customWidth="1"/>
    <col min="5647" max="5647" width="21.28515625" style="864" customWidth="1"/>
    <col min="5648" max="5648" width="12.42578125" style="864" customWidth="1"/>
    <col min="5649" max="5888" width="9.140625" style="864"/>
    <col min="5889" max="5890" width="0" style="864" hidden="1" customWidth="1"/>
    <col min="5891" max="5891" width="95.85546875" style="864" customWidth="1"/>
    <col min="5892" max="5899" width="17.28515625" style="864" customWidth="1"/>
    <col min="5900" max="5900" width="0" style="864" hidden="1" customWidth="1"/>
    <col min="5901" max="5901" width="3.42578125" style="864" customWidth="1"/>
    <col min="5902" max="5902" width="9.140625" style="864" customWidth="1"/>
    <col min="5903" max="5903" width="21.28515625" style="864" customWidth="1"/>
    <col min="5904" max="5904" width="12.42578125" style="864" customWidth="1"/>
    <col min="5905" max="6144" width="9.140625" style="864"/>
    <col min="6145" max="6146" width="0" style="864" hidden="1" customWidth="1"/>
    <col min="6147" max="6147" width="95.85546875" style="864" customWidth="1"/>
    <col min="6148" max="6155" width="17.28515625" style="864" customWidth="1"/>
    <col min="6156" max="6156" width="0" style="864" hidden="1" customWidth="1"/>
    <col min="6157" max="6157" width="3.42578125" style="864" customWidth="1"/>
    <col min="6158" max="6158" width="9.140625" style="864" customWidth="1"/>
    <col min="6159" max="6159" width="21.28515625" style="864" customWidth="1"/>
    <col min="6160" max="6160" width="12.42578125" style="864" customWidth="1"/>
    <col min="6161" max="6400" width="9.140625" style="864"/>
    <col min="6401" max="6402" width="0" style="864" hidden="1" customWidth="1"/>
    <col min="6403" max="6403" width="95.85546875" style="864" customWidth="1"/>
    <col min="6404" max="6411" width="17.28515625" style="864" customWidth="1"/>
    <col min="6412" max="6412" width="0" style="864" hidden="1" customWidth="1"/>
    <col min="6413" max="6413" width="3.42578125" style="864" customWidth="1"/>
    <col min="6414" max="6414" width="9.140625" style="864" customWidth="1"/>
    <col min="6415" max="6415" width="21.28515625" style="864" customWidth="1"/>
    <col min="6416" max="6416" width="12.42578125" style="864" customWidth="1"/>
    <col min="6417" max="6656" width="9.140625" style="864"/>
    <col min="6657" max="6658" width="0" style="864" hidden="1" customWidth="1"/>
    <col min="6659" max="6659" width="95.85546875" style="864" customWidth="1"/>
    <col min="6660" max="6667" width="17.28515625" style="864" customWidth="1"/>
    <col min="6668" max="6668" width="0" style="864" hidden="1" customWidth="1"/>
    <col min="6669" max="6669" width="3.42578125" style="864" customWidth="1"/>
    <col min="6670" max="6670" width="9.140625" style="864" customWidth="1"/>
    <col min="6671" max="6671" width="21.28515625" style="864" customWidth="1"/>
    <col min="6672" max="6672" width="12.42578125" style="864" customWidth="1"/>
    <col min="6673" max="6912" width="9.140625" style="864"/>
    <col min="6913" max="6914" width="0" style="864" hidden="1" customWidth="1"/>
    <col min="6915" max="6915" width="95.85546875" style="864" customWidth="1"/>
    <col min="6916" max="6923" width="17.28515625" style="864" customWidth="1"/>
    <col min="6924" max="6924" width="0" style="864" hidden="1" customWidth="1"/>
    <col min="6925" max="6925" width="3.42578125" style="864" customWidth="1"/>
    <col min="6926" max="6926" width="9.140625" style="864" customWidth="1"/>
    <col min="6927" max="6927" width="21.28515625" style="864" customWidth="1"/>
    <col min="6928" max="6928" width="12.42578125" style="864" customWidth="1"/>
    <col min="6929" max="7168" width="9.140625" style="864"/>
    <col min="7169" max="7170" width="0" style="864" hidden="1" customWidth="1"/>
    <col min="7171" max="7171" width="95.85546875" style="864" customWidth="1"/>
    <col min="7172" max="7179" width="17.28515625" style="864" customWidth="1"/>
    <col min="7180" max="7180" width="0" style="864" hidden="1" customWidth="1"/>
    <col min="7181" max="7181" width="3.42578125" style="864" customWidth="1"/>
    <col min="7182" max="7182" width="9.140625" style="864" customWidth="1"/>
    <col min="7183" max="7183" width="21.28515625" style="864" customWidth="1"/>
    <col min="7184" max="7184" width="12.42578125" style="864" customWidth="1"/>
    <col min="7185" max="7424" width="9.140625" style="864"/>
    <col min="7425" max="7426" width="0" style="864" hidden="1" customWidth="1"/>
    <col min="7427" max="7427" width="95.85546875" style="864" customWidth="1"/>
    <col min="7428" max="7435" width="17.28515625" style="864" customWidth="1"/>
    <col min="7436" max="7436" width="0" style="864" hidden="1" customWidth="1"/>
    <col min="7437" max="7437" width="3.42578125" style="864" customWidth="1"/>
    <col min="7438" max="7438" width="9.140625" style="864" customWidth="1"/>
    <col min="7439" max="7439" width="21.28515625" style="864" customWidth="1"/>
    <col min="7440" max="7440" width="12.42578125" style="864" customWidth="1"/>
    <col min="7441" max="7680" width="9.140625" style="864"/>
    <col min="7681" max="7682" width="0" style="864" hidden="1" customWidth="1"/>
    <col min="7683" max="7683" width="95.85546875" style="864" customWidth="1"/>
    <col min="7684" max="7691" width="17.28515625" style="864" customWidth="1"/>
    <col min="7692" max="7692" width="0" style="864" hidden="1" customWidth="1"/>
    <col min="7693" max="7693" width="3.42578125" style="864" customWidth="1"/>
    <col min="7694" max="7694" width="9.140625" style="864" customWidth="1"/>
    <col min="7695" max="7695" width="21.28515625" style="864" customWidth="1"/>
    <col min="7696" max="7696" width="12.42578125" style="864" customWidth="1"/>
    <col min="7697" max="7936" width="9.140625" style="864"/>
    <col min="7937" max="7938" width="0" style="864" hidden="1" customWidth="1"/>
    <col min="7939" max="7939" width="95.85546875" style="864" customWidth="1"/>
    <col min="7940" max="7947" width="17.28515625" style="864" customWidth="1"/>
    <col min="7948" max="7948" width="0" style="864" hidden="1" customWidth="1"/>
    <col min="7949" max="7949" width="3.42578125" style="864" customWidth="1"/>
    <col min="7950" max="7950" width="9.140625" style="864" customWidth="1"/>
    <col min="7951" max="7951" width="21.28515625" style="864" customWidth="1"/>
    <col min="7952" max="7952" width="12.42578125" style="864" customWidth="1"/>
    <col min="7953" max="8192" width="9.140625" style="864"/>
    <col min="8193" max="8194" width="0" style="864" hidden="1" customWidth="1"/>
    <col min="8195" max="8195" width="95.85546875" style="864" customWidth="1"/>
    <col min="8196" max="8203" width="17.28515625" style="864" customWidth="1"/>
    <col min="8204" max="8204" width="0" style="864" hidden="1" customWidth="1"/>
    <col min="8205" max="8205" width="3.42578125" style="864" customWidth="1"/>
    <col min="8206" max="8206" width="9.140625" style="864" customWidth="1"/>
    <col min="8207" max="8207" width="21.28515625" style="864" customWidth="1"/>
    <col min="8208" max="8208" width="12.42578125" style="864" customWidth="1"/>
    <col min="8209" max="8448" width="9.140625" style="864"/>
    <col min="8449" max="8450" width="0" style="864" hidden="1" customWidth="1"/>
    <col min="8451" max="8451" width="95.85546875" style="864" customWidth="1"/>
    <col min="8452" max="8459" width="17.28515625" style="864" customWidth="1"/>
    <col min="8460" max="8460" width="0" style="864" hidden="1" customWidth="1"/>
    <col min="8461" max="8461" width="3.42578125" style="864" customWidth="1"/>
    <col min="8462" max="8462" width="9.140625" style="864" customWidth="1"/>
    <col min="8463" max="8463" width="21.28515625" style="864" customWidth="1"/>
    <col min="8464" max="8464" width="12.42578125" style="864" customWidth="1"/>
    <col min="8465" max="8704" width="9.140625" style="864"/>
    <col min="8705" max="8706" width="0" style="864" hidden="1" customWidth="1"/>
    <col min="8707" max="8707" width="95.85546875" style="864" customWidth="1"/>
    <col min="8708" max="8715" width="17.28515625" style="864" customWidth="1"/>
    <col min="8716" max="8716" width="0" style="864" hidden="1" customWidth="1"/>
    <col min="8717" max="8717" width="3.42578125" style="864" customWidth="1"/>
    <col min="8718" max="8718" width="9.140625" style="864" customWidth="1"/>
    <col min="8719" max="8719" width="21.28515625" style="864" customWidth="1"/>
    <col min="8720" max="8720" width="12.42578125" style="864" customWidth="1"/>
    <col min="8721" max="8960" width="9.140625" style="864"/>
    <col min="8961" max="8962" width="0" style="864" hidden="1" customWidth="1"/>
    <col min="8963" max="8963" width="95.85546875" style="864" customWidth="1"/>
    <col min="8964" max="8971" width="17.28515625" style="864" customWidth="1"/>
    <col min="8972" max="8972" width="0" style="864" hidden="1" customWidth="1"/>
    <col min="8973" max="8973" width="3.42578125" style="864" customWidth="1"/>
    <col min="8974" max="8974" width="9.140625" style="864" customWidth="1"/>
    <col min="8975" max="8975" width="21.28515625" style="864" customWidth="1"/>
    <col min="8976" max="8976" width="12.42578125" style="864" customWidth="1"/>
    <col min="8977" max="9216" width="9.140625" style="864"/>
    <col min="9217" max="9218" width="0" style="864" hidden="1" customWidth="1"/>
    <col min="9219" max="9219" width="95.85546875" style="864" customWidth="1"/>
    <col min="9220" max="9227" width="17.28515625" style="864" customWidth="1"/>
    <col min="9228" max="9228" width="0" style="864" hidden="1" customWidth="1"/>
    <col min="9229" max="9229" width="3.42578125" style="864" customWidth="1"/>
    <col min="9230" max="9230" width="9.140625" style="864" customWidth="1"/>
    <col min="9231" max="9231" width="21.28515625" style="864" customWidth="1"/>
    <col min="9232" max="9232" width="12.42578125" style="864" customWidth="1"/>
    <col min="9233" max="9472" width="9.140625" style="864"/>
    <col min="9473" max="9474" width="0" style="864" hidden="1" customWidth="1"/>
    <col min="9475" max="9475" width="95.85546875" style="864" customWidth="1"/>
    <col min="9476" max="9483" width="17.28515625" style="864" customWidth="1"/>
    <col min="9484" max="9484" width="0" style="864" hidden="1" customWidth="1"/>
    <col min="9485" max="9485" width="3.42578125" style="864" customWidth="1"/>
    <col min="9486" max="9486" width="9.140625" style="864" customWidth="1"/>
    <col min="9487" max="9487" width="21.28515625" style="864" customWidth="1"/>
    <col min="9488" max="9488" width="12.42578125" style="864" customWidth="1"/>
    <col min="9489" max="9728" width="9.140625" style="864"/>
    <col min="9729" max="9730" width="0" style="864" hidden="1" customWidth="1"/>
    <col min="9731" max="9731" width="95.85546875" style="864" customWidth="1"/>
    <col min="9732" max="9739" width="17.28515625" style="864" customWidth="1"/>
    <col min="9740" max="9740" width="0" style="864" hidden="1" customWidth="1"/>
    <col min="9741" max="9741" width="3.42578125" style="864" customWidth="1"/>
    <col min="9742" max="9742" width="9.140625" style="864" customWidth="1"/>
    <col min="9743" max="9743" width="21.28515625" style="864" customWidth="1"/>
    <col min="9744" max="9744" width="12.42578125" style="864" customWidth="1"/>
    <col min="9745" max="9984" width="9.140625" style="864"/>
    <col min="9985" max="9986" width="0" style="864" hidden="1" customWidth="1"/>
    <col min="9987" max="9987" width="95.85546875" style="864" customWidth="1"/>
    <col min="9988" max="9995" width="17.28515625" style="864" customWidth="1"/>
    <col min="9996" max="9996" width="0" style="864" hidden="1" customWidth="1"/>
    <col min="9997" max="9997" width="3.42578125" style="864" customWidth="1"/>
    <col min="9998" max="9998" width="9.140625" style="864" customWidth="1"/>
    <col min="9999" max="9999" width="21.28515625" style="864" customWidth="1"/>
    <col min="10000" max="10000" width="12.42578125" style="864" customWidth="1"/>
    <col min="10001" max="10240" width="9.140625" style="864"/>
    <col min="10241" max="10242" width="0" style="864" hidden="1" customWidth="1"/>
    <col min="10243" max="10243" width="95.85546875" style="864" customWidth="1"/>
    <col min="10244" max="10251" width="17.28515625" style="864" customWidth="1"/>
    <col min="10252" max="10252" width="0" style="864" hidden="1" customWidth="1"/>
    <col min="10253" max="10253" width="3.42578125" style="864" customWidth="1"/>
    <col min="10254" max="10254" width="9.140625" style="864" customWidth="1"/>
    <col min="10255" max="10255" width="21.28515625" style="864" customWidth="1"/>
    <col min="10256" max="10256" width="12.42578125" style="864" customWidth="1"/>
    <col min="10257" max="10496" width="9.140625" style="864"/>
    <col min="10497" max="10498" width="0" style="864" hidden="1" customWidth="1"/>
    <col min="10499" max="10499" width="95.85546875" style="864" customWidth="1"/>
    <col min="10500" max="10507" width="17.28515625" style="864" customWidth="1"/>
    <col min="10508" max="10508" width="0" style="864" hidden="1" customWidth="1"/>
    <col min="10509" max="10509" width="3.42578125" style="864" customWidth="1"/>
    <col min="10510" max="10510" width="9.140625" style="864" customWidth="1"/>
    <col min="10511" max="10511" width="21.28515625" style="864" customWidth="1"/>
    <col min="10512" max="10512" width="12.42578125" style="864" customWidth="1"/>
    <col min="10513" max="10752" width="9.140625" style="864"/>
    <col min="10753" max="10754" width="0" style="864" hidden="1" customWidth="1"/>
    <col min="10755" max="10755" width="95.85546875" style="864" customWidth="1"/>
    <col min="10756" max="10763" width="17.28515625" style="864" customWidth="1"/>
    <col min="10764" max="10764" width="0" style="864" hidden="1" customWidth="1"/>
    <col min="10765" max="10765" width="3.42578125" style="864" customWidth="1"/>
    <col min="10766" max="10766" width="9.140625" style="864" customWidth="1"/>
    <col min="10767" max="10767" width="21.28515625" style="864" customWidth="1"/>
    <col min="10768" max="10768" width="12.42578125" style="864" customWidth="1"/>
    <col min="10769" max="11008" width="9.140625" style="864"/>
    <col min="11009" max="11010" width="0" style="864" hidden="1" customWidth="1"/>
    <col min="11011" max="11011" width="95.85546875" style="864" customWidth="1"/>
    <col min="11012" max="11019" width="17.28515625" style="864" customWidth="1"/>
    <col min="11020" max="11020" width="0" style="864" hidden="1" customWidth="1"/>
    <col min="11021" max="11021" width="3.42578125" style="864" customWidth="1"/>
    <col min="11022" max="11022" width="9.140625" style="864" customWidth="1"/>
    <col min="11023" max="11023" width="21.28515625" style="864" customWidth="1"/>
    <col min="11024" max="11024" width="12.42578125" style="864" customWidth="1"/>
    <col min="11025" max="11264" width="9.140625" style="864"/>
    <col min="11265" max="11266" width="0" style="864" hidden="1" customWidth="1"/>
    <col min="11267" max="11267" width="95.85546875" style="864" customWidth="1"/>
    <col min="11268" max="11275" width="17.28515625" style="864" customWidth="1"/>
    <col min="11276" max="11276" width="0" style="864" hidden="1" customWidth="1"/>
    <col min="11277" max="11277" width="3.42578125" style="864" customWidth="1"/>
    <col min="11278" max="11278" width="9.140625" style="864" customWidth="1"/>
    <col min="11279" max="11279" width="21.28515625" style="864" customWidth="1"/>
    <col min="11280" max="11280" width="12.42578125" style="864" customWidth="1"/>
    <col min="11281" max="11520" width="9.140625" style="864"/>
    <col min="11521" max="11522" width="0" style="864" hidden="1" customWidth="1"/>
    <col min="11523" max="11523" width="95.85546875" style="864" customWidth="1"/>
    <col min="11524" max="11531" width="17.28515625" style="864" customWidth="1"/>
    <col min="11532" max="11532" width="0" style="864" hidden="1" customWidth="1"/>
    <col min="11533" max="11533" width="3.42578125" style="864" customWidth="1"/>
    <col min="11534" max="11534" width="9.140625" style="864" customWidth="1"/>
    <col min="11535" max="11535" width="21.28515625" style="864" customWidth="1"/>
    <col min="11536" max="11536" width="12.42578125" style="864" customWidth="1"/>
    <col min="11537" max="11776" width="9.140625" style="864"/>
    <col min="11777" max="11778" width="0" style="864" hidden="1" customWidth="1"/>
    <col min="11779" max="11779" width="95.85546875" style="864" customWidth="1"/>
    <col min="11780" max="11787" width="17.28515625" style="864" customWidth="1"/>
    <col min="11788" max="11788" width="0" style="864" hidden="1" customWidth="1"/>
    <col min="11789" max="11789" width="3.42578125" style="864" customWidth="1"/>
    <col min="11790" max="11790" width="9.140625" style="864" customWidth="1"/>
    <col min="11791" max="11791" width="21.28515625" style="864" customWidth="1"/>
    <col min="11792" max="11792" width="12.42578125" style="864" customWidth="1"/>
    <col min="11793" max="12032" width="9.140625" style="864"/>
    <col min="12033" max="12034" width="0" style="864" hidden="1" customWidth="1"/>
    <col min="12035" max="12035" width="95.85546875" style="864" customWidth="1"/>
    <col min="12036" max="12043" width="17.28515625" style="864" customWidth="1"/>
    <col min="12044" max="12044" width="0" style="864" hidden="1" customWidth="1"/>
    <col min="12045" max="12045" width="3.42578125" style="864" customWidth="1"/>
    <col min="12046" max="12046" width="9.140625" style="864" customWidth="1"/>
    <col min="12047" max="12047" width="21.28515625" style="864" customWidth="1"/>
    <col min="12048" max="12048" width="12.42578125" style="864" customWidth="1"/>
    <col min="12049" max="12288" width="9.140625" style="864"/>
    <col min="12289" max="12290" width="0" style="864" hidden="1" customWidth="1"/>
    <col min="12291" max="12291" width="95.85546875" style="864" customWidth="1"/>
    <col min="12292" max="12299" width="17.28515625" style="864" customWidth="1"/>
    <col min="12300" max="12300" width="0" style="864" hidden="1" customWidth="1"/>
    <col min="12301" max="12301" width="3.42578125" style="864" customWidth="1"/>
    <col min="12302" max="12302" width="9.140625" style="864" customWidth="1"/>
    <col min="12303" max="12303" width="21.28515625" style="864" customWidth="1"/>
    <col min="12304" max="12304" width="12.42578125" style="864" customWidth="1"/>
    <col min="12305" max="12544" width="9.140625" style="864"/>
    <col min="12545" max="12546" width="0" style="864" hidden="1" customWidth="1"/>
    <col min="12547" max="12547" width="95.85546875" style="864" customWidth="1"/>
    <col min="12548" max="12555" width="17.28515625" style="864" customWidth="1"/>
    <col min="12556" max="12556" width="0" style="864" hidden="1" customWidth="1"/>
    <col min="12557" max="12557" width="3.42578125" style="864" customWidth="1"/>
    <col min="12558" max="12558" width="9.140625" style="864" customWidth="1"/>
    <col min="12559" max="12559" width="21.28515625" style="864" customWidth="1"/>
    <col min="12560" max="12560" width="12.42578125" style="864" customWidth="1"/>
    <col min="12561" max="12800" width="9.140625" style="864"/>
    <col min="12801" max="12802" width="0" style="864" hidden="1" customWidth="1"/>
    <col min="12803" max="12803" width="95.85546875" style="864" customWidth="1"/>
    <col min="12804" max="12811" width="17.28515625" style="864" customWidth="1"/>
    <col min="12812" max="12812" width="0" style="864" hidden="1" customWidth="1"/>
    <col min="12813" max="12813" width="3.42578125" style="864" customWidth="1"/>
    <col min="12814" max="12814" width="9.140625" style="864" customWidth="1"/>
    <col min="12815" max="12815" width="21.28515625" style="864" customWidth="1"/>
    <col min="12816" max="12816" width="12.42578125" style="864" customWidth="1"/>
    <col min="12817" max="13056" width="9.140625" style="864"/>
    <col min="13057" max="13058" width="0" style="864" hidden="1" customWidth="1"/>
    <col min="13059" max="13059" width="95.85546875" style="864" customWidth="1"/>
    <col min="13060" max="13067" width="17.28515625" style="864" customWidth="1"/>
    <col min="13068" max="13068" width="0" style="864" hidden="1" customWidth="1"/>
    <col min="13069" max="13069" width="3.42578125" style="864" customWidth="1"/>
    <col min="13070" max="13070" width="9.140625" style="864" customWidth="1"/>
    <col min="13071" max="13071" width="21.28515625" style="864" customWidth="1"/>
    <col min="13072" max="13072" width="12.42578125" style="864" customWidth="1"/>
    <col min="13073" max="13312" width="9.140625" style="864"/>
    <col min="13313" max="13314" width="0" style="864" hidden="1" customWidth="1"/>
    <col min="13315" max="13315" width="95.85546875" style="864" customWidth="1"/>
    <col min="13316" max="13323" width="17.28515625" style="864" customWidth="1"/>
    <col min="13324" max="13324" width="0" style="864" hidden="1" customWidth="1"/>
    <col min="13325" max="13325" width="3.42578125" style="864" customWidth="1"/>
    <col min="13326" max="13326" width="9.140625" style="864" customWidth="1"/>
    <col min="13327" max="13327" width="21.28515625" style="864" customWidth="1"/>
    <col min="13328" max="13328" width="12.42578125" style="864" customWidth="1"/>
    <col min="13329" max="13568" width="9.140625" style="864"/>
    <col min="13569" max="13570" width="0" style="864" hidden="1" customWidth="1"/>
    <col min="13571" max="13571" width="95.85546875" style="864" customWidth="1"/>
    <col min="13572" max="13579" width="17.28515625" style="864" customWidth="1"/>
    <col min="13580" max="13580" width="0" style="864" hidden="1" customWidth="1"/>
    <col min="13581" max="13581" width="3.42578125" style="864" customWidth="1"/>
    <col min="13582" max="13582" width="9.140625" style="864" customWidth="1"/>
    <col min="13583" max="13583" width="21.28515625" style="864" customWidth="1"/>
    <col min="13584" max="13584" width="12.42578125" style="864" customWidth="1"/>
    <col min="13585" max="13824" width="9.140625" style="864"/>
    <col min="13825" max="13826" width="0" style="864" hidden="1" customWidth="1"/>
    <col min="13827" max="13827" width="95.85546875" style="864" customWidth="1"/>
    <col min="13828" max="13835" width="17.28515625" style="864" customWidth="1"/>
    <col min="13836" max="13836" width="0" style="864" hidden="1" customWidth="1"/>
    <col min="13837" max="13837" width="3.42578125" style="864" customWidth="1"/>
    <col min="13838" max="13838" width="9.140625" style="864" customWidth="1"/>
    <col min="13839" max="13839" width="21.28515625" style="864" customWidth="1"/>
    <col min="13840" max="13840" width="12.42578125" style="864" customWidth="1"/>
    <col min="13841" max="14080" width="9.140625" style="864"/>
    <col min="14081" max="14082" width="0" style="864" hidden="1" customWidth="1"/>
    <col min="14083" max="14083" width="95.85546875" style="864" customWidth="1"/>
    <col min="14084" max="14091" width="17.28515625" style="864" customWidth="1"/>
    <col min="14092" max="14092" width="0" style="864" hidden="1" customWidth="1"/>
    <col min="14093" max="14093" width="3.42578125" style="864" customWidth="1"/>
    <col min="14094" max="14094" width="9.140625" style="864" customWidth="1"/>
    <col min="14095" max="14095" width="21.28515625" style="864" customWidth="1"/>
    <col min="14096" max="14096" width="12.42578125" style="864" customWidth="1"/>
    <col min="14097" max="14336" width="9.140625" style="864"/>
    <col min="14337" max="14338" width="0" style="864" hidden="1" customWidth="1"/>
    <col min="14339" max="14339" width="95.85546875" style="864" customWidth="1"/>
    <col min="14340" max="14347" width="17.28515625" style="864" customWidth="1"/>
    <col min="14348" max="14348" width="0" style="864" hidden="1" customWidth="1"/>
    <col min="14349" max="14349" width="3.42578125" style="864" customWidth="1"/>
    <col min="14350" max="14350" width="9.140625" style="864" customWidth="1"/>
    <col min="14351" max="14351" width="21.28515625" style="864" customWidth="1"/>
    <col min="14352" max="14352" width="12.42578125" style="864" customWidth="1"/>
    <col min="14353" max="14592" width="9.140625" style="864"/>
    <col min="14593" max="14594" width="0" style="864" hidden="1" customWidth="1"/>
    <col min="14595" max="14595" width="95.85546875" style="864" customWidth="1"/>
    <col min="14596" max="14603" width="17.28515625" style="864" customWidth="1"/>
    <col min="14604" max="14604" width="0" style="864" hidden="1" customWidth="1"/>
    <col min="14605" max="14605" width="3.42578125" style="864" customWidth="1"/>
    <col min="14606" max="14606" width="9.140625" style="864" customWidth="1"/>
    <col min="14607" max="14607" width="21.28515625" style="864" customWidth="1"/>
    <col min="14608" max="14608" width="12.42578125" style="864" customWidth="1"/>
    <col min="14609" max="14848" width="9.140625" style="864"/>
    <col min="14849" max="14850" width="0" style="864" hidden="1" customWidth="1"/>
    <col min="14851" max="14851" width="95.85546875" style="864" customWidth="1"/>
    <col min="14852" max="14859" width="17.28515625" style="864" customWidth="1"/>
    <col min="14860" max="14860" width="0" style="864" hidden="1" customWidth="1"/>
    <col min="14861" max="14861" width="3.42578125" style="864" customWidth="1"/>
    <col min="14862" max="14862" width="9.140625" style="864" customWidth="1"/>
    <col min="14863" max="14863" width="21.28515625" style="864" customWidth="1"/>
    <col min="14864" max="14864" width="12.42578125" style="864" customWidth="1"/>
    <col min="14865" max="15104" width="9.140625" style="864"/>
    <col min="15105" max="15106" width="0" style="864" hidden="1" customWidth="1"/>
    <col min="15107" max="15107" width="95.85546875" style="864" customWidth="1"/>
    <col min="15108" max="15115" width="17.28515625" style="864" customWidth="1"/>
    <col min="15116" max="15116" width="0" style="864" hidden="1" customWidth="1"/>
    <col min="15117" max="15117" width="3.42578125" style="864" customWidth="1"/>
    <col min="15118" max="15118" width="9.140625" style="864" customWidth="1"/>
    <col min="15119" max="15119" width="21.28515625" style="864" customWidth="1"/>
    <col min="15120" max="15120" width="12.42578125" style="864" customWidth="1"/>
    <col min="15121" max="15360" width="9.140625" style="864"/>
    <col min="15361" max="15362" width="0" style="864" hidden="1" customWidth="1"/>
    <col min="15363" max="15363" width="95.85546875" style="864" customWidth="1"/>
    <col min="15364" max="15371" width="17.28515625" style="864" customWidth="1"/>
    <col min="15372" max="15372" width="0" style="864" hidden="1" customWidth="1"/>
    <col min="15373" max="15373" width="3.42578125" style="864" customWidth="1"/>
    <col min="15374" max="15374" width="9.140625" style="864" customWidth="1"/>
    <col min="15375" max="15375" width="21.28515625" style="864" customWidth="1"/>
    <col min="15376" max="15376" width="12.42578125" style="864" customWidth="1"/>
    <col min="15377" max="15616" width="9.140625" style="864"/>
    <col min="15617" max="15618" width="0" style="864" hidden="1" customWidth="1"/>
    <col min="15619" max="15619" width="95.85546875" style="864" customWidth="1"/>
    <col min="15620" max="15627" width="17.28515625" style="864" customWidth="1"/>
    <col min="15628" max="15628" width="0" style="864" hidden="1" customWidth="1"/>
    <col min="15629" max="15629" width="3.42578125" style="864" customWidth="1"/>
    <col min="15630" max="15630" width="9.140625" style="864" customWidth="1"/>
    <col min="15631" max="15631" width="21.28515625" style="864" customWidth="1"/>
    <col min="15632" max="15632" width="12.42578125" style="864" customWidth="1"/>
    <col min="15633" max="15872" width="9.140625" style="864"/>
    <col min="15873" max="15874" width="0" style="864" hidden="1" customWidth="1"/>
    <col min="15875" max="15875" width="95.85546875" style="864" customWidth="1"/>
    <col min="15876" max="15883" width="17.28515625" style="864" customWidth="1"/>
    <col min="15884" max="15884" width="0" style="864" hidden="1" customWidth="1"/>
    <col min="15885" max="15885" width="3.42578125" style="864" customWidth="1"/>
    <col min="15886" max="15886" width="9.140625" style="864" customWidth="1"/>
    <col min="15887" max="15887" width="21.28515625" style="864" customWidth="1"/>
    <col min="15888" max="15888" width="12.42578125" style="864" customWidth="1"/>
    <col min="15889" max="16128" width="9.140625" style="864"/>
    <col min="16129" max="16130" width="0" style="864" hidden="1" customWidth="1"/>
    <col min="16131" max="16131" width="95.85546875" style="864" customWidth="1"/>
    <col min="16132" max="16139" width="17.28515625" style="864" customWidth="1"/>
    <col min="16140" max="16140" width="0" style="864" hidden="1" customWidth="1"/>
    <col min="16141" max="16141" width="3.42578125" style="864" customWidth="1"/>
    <col min="16142" max="16142" width="9.140625" style="864" customWidth="1"/>
    <col min="16143" max="16143" width="21.28515625" style="864" customWidth="1"/>
    <col min="16144" max="16144" width="12.42578125" style="864" customWidth="1"/>
    <col min="16145" max="16384" width="9.140625" style="864"/>
  </cols>
  <sheetData>
    <row r="1" spans="1:15" s="176" customFormat="1" ht="15.75" hidden="1">
      <c r="C1" s="1006"/>
      <c r="D1" s="1006"/>
      <c r="E1" s="1007"/>
      <c r="F1" s="1007"/>
      <c r="G1" s="1007"/>
      <c r="H1" s="1007"/>
      <c r="I1" s="1007"/>
      <c r="J1" s="1007"/>
      <c r="K1" s="1007"/>
      <c r="L1" s="1007"/>
      <c r="M1" s="1008"/>
    </row>
    <row r="2" spans="1:15" s="176" customFormat="1" ht="27.75">
      <c r="C2" s="1229" t="s">
        <v>0</v>
      </c>
      <c r="D2" s="1229"/>
      <c r="E2" s="1229"/>
      <c r="F2" s="1229"/>
      <c r="G2" s="1229"/>
      <c r="H2" s="1229"/>
      <c r="I2" s="1229"/>
      <c r="J2" s="1229"/>
      <c r="K2" s="1229"/>
      <c r="L2" s="1009"/>
      <c r="M2" s="1008"/>
    </row>
    <row r="3" spans="1:15" s="176" customFormat="1" ht="27.75">
      <c r="C3" s="1229" t="s">
        <v>746</v>
      </c>
      <c r="D3" s="1229"/>
      <c r="E3" s="1229"/>
      <c r="F3" s="1229"/>
      <c r="G3" s="1229"/>
      <c r="H3" s="1229"/>
      <c r="I3" s="1229"/>
      <c r="J3" s="1229"/>
      <c r="K3" s="1229"/>
      <c r="L3" s="1009"/>
      <c r="M3" s="1008"/>
    </row>
    <row r="4" spans="1:15" s="176" customFormat="1" ht="27.75">
      <c r="A4" s="176" t="s">
        <v>1550</v>
      </c>
      <c r="C4" s="1229" t="s">
        <v>1550</v>
      </c>
      <c r="D4" s="1229"/>
      <c r="E4" s="1229"/>
      <c r="F4" s="1229"/>
      <c r="G4" s="1229"/>
      <c r="H4" s="1229"/>
      <c r="I4" s="1229"/>
      <c r="J4" s="1229"/>
      <c r="K4" s="1229"/>
      <c r="L4" s="1009"/>
      <c r="M4" s="1008"/>
    </row>
    <row r="5" spans="1:15" s="306" customFormat="1" ht="27">
      <c r="C5" s="1231" t="s">
        <v>2</v>
      </c>
      <c r="D5" s="1231"/>
      <c r="E5" s="1231"/>
      <c r="F5" s="1231"/>
      <c r="G5" s="1231"/>
      <c r="H5" s="1231"/>
      <c r="I5" s="1231"/>
      <c r="J5" s="1231"/>
      <c r="K5" s="1231"/>
      <c r="L5" s="1010"/>
      <c r="M5" s="460"/>
    </row>
    <row r="6" spans="1:15" s="1011" customFormat="1" ht="16.5" thickBot="1">
      <c r="C6" s="341"/>
      <c r="D6" s="341"/>
      <c r="E6" s="341"/>
      <c r="F6" s="341"/>
      <c r="G6" s="341"/>
      <c r="H6" s="341"/>
      <c r="I6" s="341"/>
      <c r="J6" s="341"/>
      <c r="K6" s="341"/>
      <c r="L6" s="341"/>
      <c r="M6" s="1012"/>
    </row>
    <row r="7" spans="1:15" s="181" customFormat="1" ht="19.5" thickTop="1" thickBot="1">
      <c r="C7" s="1013"/>
      <c r="D7" s="1014" t="s">
        <v>747</v>
      </c>
      <c r="E7" s="1014" t="s">
        <v>748</v>
      </c>
      <c r="F7" s="1014" t="s">
        <v>749</v>
      </c>
      <c r="G7" s="1014" t="s">
        <v>750</v>
      </c>
      <c r="H7" s="1014" t="s">
        <v>751</v>
      </c>
      <c r="I7" s="1014" t="s">
        <v>752</v>
      </c>
      <c r="J7" s="1230" t="s">
        <v>753</v>
      </c>
      <c r="K7" s="1230"/>
      <c r="L7" s="349"/>
      <c r="M7" s="349"/>
    </row>
    <row r="8" spans="1:15" s="181" customFormat="1" ht="18.75" thickTop="1">
      <c r="C8" s="1015"/>
      <c r="D8" s="1016" t="s">
        <v>754</v>
      </c>
      <c r="E8" s="1016" t="s">
        <v>754</v>
      </c>
      <c r="F8" s="1016" t="s">
        <v>754</v>
      </c>
      <c r="G8" s="1016" t="str">
        <f>"DIC"</f>
        <v>DIC</v>
      </c>
      <c r="H8" s="1016" t="str">
        <f>"DIC"</f>
        <v>DIC</v>
      </c>
      <c r="I8" s="1016" t="str">
        <f>"DIC"</f>
        <v>DIC</v>
      </c>
      <c r="J8" s="1232" t="str">
        <f>"DIC"</f>
        <v>DIC</v>
      </c>
      <c r="K8" s="1232"/>
      <c r="L8" s="349" t="s">
        <v>515</v>
      </c>
      <c r="M8" s="349"/>
    </row>
    <row r="9" spans="1:15" s="181" customFormat="1" ht="4.5" customHeight="1">
      <c r="C9" s="1017"/>
      <c r="D9" s="1018"/>
      <c r="E9" s="1018"/>
      <c r="F9" s="1018"/>
      <c r="G9" s="1018"/>
      <c r="H9" s="1018"/>
      <c r="I9" s="1018"/>
      <c r="J9" s="1018"/>
      <c r="K9" s="1018"/>
      <c r="M9" s="349"/>
    </row>
    <row r="10" spans="1:15" s="115" customFormat="1" ht="24.95" customHeight="1">
      <c r="C10" s="1019"/>
      <c r="D10" s="1228" t="s">
        <v>871</v>
      </c>
      <c r="E10" s="1228"/>
      <c r="F10" s="1228"/>
      <c r="G10" s="1228"/>
      <c r="H10" s="1228"/>
      <c r="I10" s="1228"/>
      <c r="J10" s="1020" t="s">
        <v>1358</v>
      </c>
      <c r="K10" s="1020" t="s">
        <v>1312</v>
      </c>
      <c r="M10" s="349"/>
    </row>
    <row r="11" spans="1:15" s="115" customFormat="1" ht="24.95" customHeight="1">
      <c r="A11" s="115" t="s">
        <v>516</v>
      </c>
      <c r="B11" s="115" t="s">
        <v>1562</v>
      </c>
      <c r="C11" s="342" t="s">
        <v>755</v>
      </c>
      <c r="D11" s="343">
        <v>24910472.519609999</v>
      </c>
      <c r="E11" s="343">
        <v>27778627.977880001</v>
      </c>
      <c r="F11" s="343">
        <v>36223316.545870006</v>
      </c>
      <c r="G11" s="343">
        <v>45150897.487739995</v>
      </c>
      <c r="H11" s="343">
        <v>54556080.634240001</v>
      </c>
      <c r="I11" s="343">
        <v>65610817.64508</v>
      </c>
      <c r="J11" s="343">
        <v>81017493.941249996</v>
      </c>
      <c r="K11" s="343">
        <v>7066800.6672499999</v>
      </c>
      <c r="M11" s="349"/>
    </row>
    <row r="12" spans="1:15" s="115" customFormat="1" ht="24.95" customHeight="1">
      <c r="A12" s="115" t="s">
        <v>516</v>
      </c>
      <c r="B12" s="1021" t="s">
        <v>1563</v>
      </c>
      <c r="C12" s="342" t="s">
        <v>756</v>
      </c>
      <c r="D12" s="343">
        <v>23135384.654279999</v>
      </c>
      <c r="E12" s="343">
        <v>26359793.024390001</v>
      </c>
      <c r="F12" s="343">
        <v>35226192.860459998</v>
      </c>
      <c r="G12" s="343">
        <v>44421766.969750002</v>
      </c>
      <c r="H12" s="343">
        <v>53943147.241530001</v>
      </c>
      <c r="I12" s="343">
        <v>64929128.996870004</v>
      </c>
      <c r="J12" s="343">
        <v>80285499.772719994</v>
      </c>
      <c r="K12" s="343">
        <v>6985714.8452099999</v>
      </c>
      <c r="L12" s="343"/>
      <c r="M12" s="349"/>
      <c r="O12" s="343"/>
    </row>
    <row r="13" spans="1:15" s="115" customFormat="1" ht="24.95" customHeight="1">
      <c r="A13" s="115" t="s">
        <v>516</v>
      </c>
      <c r="B13" s="864" t="s">
        <v>1564</v>
      </c>
      <c r="C13" s="107" t="s">
        <v>757</v>
      </c>
      <c r="D13" s="343">
        <v>22762749.625799999</v>
      </c>
      <c r="E13" s="343">
        <v>25974380.52282</v>
      </c>
      <c r="F13" s="343">
        <v>34613534.029959999</v>
      </c>
      <c r="G13" s="343">
        <v>43647052.080089994</v>
      </c>
      <c r="H13" s="343">
        <v>52853979.370800003</v>
      </c>
      <c r="I13" s="343">
        <v>63817977.737609997</v>
      </c>
      <c r="J13" s="343">
        <v>72745626.706080005</v>
      </c>
      <c r="K13" s="343">
        <v>6612393.3304599999</v>
      </c>
      <c r="L13" s="343"/>
      <c r="M13" s="349"/>
      <c r="O13" s="343"/>
    </row>
    <row r="14" spans="1:15" s="115" customFormat="1" ht="24.95" customHeight="1">
      <c r="A14" s="115" t="s">
        <v>516</v>
      </c>
      <c r="B14" s="864" t="s">
        <v>1565</v>
      </c>
      <c r="C14" s="107" t="s">
        <v>758</v>
      </c>
      <c r="D14" s="343">
        <v>36364.578259999995</v>
      </c>
      <c r="E14" s="343">
        <v>20922.31799</v>
      </c>
      <c r="F14" s="343">
        <v>30092.20822</v>
      </c>
      <c r="G14" s="343">
        <v>18222.46155</v>
      </c>
      <c r="H14" s="343">
        <v>16044.474039999999</v>
      </c>
      <c r="I14" s="343">
        <v>13072.46595</v>
      </c>
      <c r="J14" s="343">
        <v>13904.651089999999</v>
      </c>
      <c r="K14" s="343">
        <v>0</v>
      </c>
      <c r="L14" s="343"/>
      <c r="M14" s="349"/>
      <c r="O14" s="343"/>
    </row>
    <row r="15" spans="1:15" s="115" customFormat="1" ht="24.95" customHeight="1">
      <c r="A15" s="115" t="s">
        <v>516</v>
      </c>
      <c r="B15" s="1021" t="s">
        <v>1566</v>
      </c>
      <c r="C15" s="107" t="s">
        <v>759</v>
      </c>
      <c r="D15" s="343">
        <v>284930.17322000006</v>
      </c>
      <c r="E15" s="343">
        <v>271362.12255999999</v>
      </c>
      <c r="F15" s="343">
        <v>472675.48922000005</v>
      </c>
      <c r="G15" s="343">
        <v>499757.77000999998</v>
      </c>
      <c r="H15" s="343">
        <v>629216.53186999995</v>
      </c>
      <c r="I15" s="343">
        <v>556566.12803000002</v>
      </c>
      <c r="J15" s="343">
        <v>339277.14175000001</v>
      </c>
      <c r="K15" s="343">
        <v>93124.011900000012</v>
      </c>
      <c r="L15" s="343"/>
      <c r="M15" s="349"/>
      <c r="O15" s="343"/>
    </row>
    <row r="16" spans="1:15" s="115" customFormat="1" ht="24.95" customHeight="1">
      <c r="A16" s="115" t="s">
        <v>516</v>
      </c>
      <c r="B16" s="864" t="s">
        <v>1567</v>
      </c>
      <c r="C16" s="107" t="s">
        <v>760</v>
      </c>
      <c r="D16" s="343">
        <v>22824.99684</v>
      </c>
      <c r="E16" s="343">
        <v>33267.22539</v>
      </c>
      <c r="F16" s="343">
        <v>75286.024219999992</v>
      </c>
      <c r="G16" s="343">
        <v>64879.383439999998</v>
      </c>
      <c r="H16" s="343">
        <v>27490.179390000001</v>
      </c>
      <c r="I16" s="343">
        <v>11776.0486</v>
      </c>
      <c r="J16" s="343">
        <v>7438.6802500000003</v>
      </c>
      <c r="K16" s="343">
        <v>0</v>
      </c>
      <c r="L16" s="343"/>
      <c r="M16" s="349"/>
      <c r="O16" s="343"/>
    </row>
    <row r="17" spans="1:16" s="115" customFormat="1" ht="24.95" customHeight="1">
      <c r="A17" s="115" t="s">
        <v>516</v>
      </c>
      <c r="B17" s="864" t="s">
        <v>1568</v>
      </c>
      <c r="C17" s="107" t="s">
        <v>761</v>
      </c>
      <c r="D17" s="343">
        <v>28515.280149999999</v>
      </c>
      <c r="E17" s="343">
        <v>59860.835639999998</v>
      </c>
      <c r="F17" s="343">
        <v>34605.108850000004</v>
      </c>
      <c r="G17" s="343">
        <v>102072.31346999999</v>
      </c>
      <c r="H17" s="343">
        <v>104865.64526</v>
      </c>
      <c r="I17" s="343">
        <v>150207.6943</v>
      </c>
      <c r="J17" s="343">
        <v>93670.739290000012</v>
      </c>
      <c r="K17" s="343">
        <v>47011.066049999994</v>
      </c>
      <c r="L17" s="343"/>
      <c r="M17" s="343"/>
      <c r="O17" s="343"/>
      <c r="P17" s="343"/>
    </row>
    <row r="18" spans="1:16" s="115" customFormat="1" ht="24.95" customHeight="1">
      <c r="A18" s="115" t="s">
        <v>516</v>
      </c>
      <c r="B18" s="1021" t="s">
        <v>1569</v>
      </c>
      <c r="C18" s="342" t="s">
        <v>762</v>
      </c>
      <c r="D18" s="343">
        <v>1775087.8653299999</v>
      </c>
      <c r="E18" s="343">
        <v>1418834.95349</v>
      </c>
      <c r="F18" s="343">
        <v>997123.68540999992</v>
      </c>
      <c r="G18" s="343">
        <v>729130.51798999996</v>
      </c>
      <c r="H18" s="343">
        <v>612933.39271000004</v>
      </c>
      <c r="I18" s="343">
        <v>681688.64821000001</v>
      </c>
      <c r="J18" s="343">
        <v>731994.16853000002</v>
      </c>
      <c r="K18" s="343">
        <v>81085.822040000014</v>
      </c>
      <c r="L18" s="343"/>
      <c r="M18" s="349"/>
      <c r="O18" s="343"/>
    </row>
    <row r="19" spans="1:16" s="115" customFormat="1" ht="24.95" customHeight="1">
      <c r="A19" s="115" t="s">
        <v>516</v>
      </c>
      <c r="B19" s="864" t="s">
        <v>1570</v>
      </c>
      <c r="C19" s="342" t="s">
        <v>763</v>
      </c>
      <c r="D19" s="343">
        <v>143209.81480000002</v>
      </c>
      <c r="E19" s="343">
        <v>133434.07884999999</v>
      </c>
      <c r="F19" s="343">
        <v>133004.44922000001</v>
      </c>
      <c r="G19" s="343">
        <v>146905.58713</v>
      </c>
      <c r="H19" s="343">
        <v>210831.18809000001</v>
      </c>
      <c r="I19" s="343">
        <v>311311.45677999995</v>
      </c>
      <c r="J19" s="343">
        <v>380684.40444000001</v>
      </c>
      <c r="K19" s="343">
        <v>36153.330419999998</v>
      </c>
      <c r="L19" s="343"/>
      <c r="M19" s="349"/>
      <c r="O19" s="343"/>
    </row>
    <row r="20" spans="1:16" s="115" customFormat="1" ht="24.95" customHeight="1">
      <c r="A20" s="115" t="s">
        <v>516</v>
      </c>
      <c r="B20" s="864" t="s">
        <v>1571</v>
      </c>
      <c r="C20" s="342" t="s">
        <v>764</v>
      </c>
      <c r="D20" s="343">
        <v>92251.08799</v>
      </c>
      <c r="E20" s="343">
        <v>98134.104879999999</v>
      </c>
      <c r="F20" s="343">
        <v>125755.92327</v>
      </c>
      <c r="G20" s="343">
        <v>129924.61865</v>
      </c>
      <c r="H20" s="343">
        <v>177446.69261000003</v>
      </c>
      <c r="I20" s="343">
        <v>281980.63594000001</v>
      </c>
      <c r="J20" s="343">
        <v>363225.97944000002</v>
      </c>
      <c r="K20" s="343">
        <v>34286.930090000002</v>
      </c>
      <c r="L20" s="343"/>
      <c r="M20" s="349"/>
      <c r="O20" s="343"/>
    </row>
    <row r="21" spans="1:16" s="115" customFormat="1" ht="24.95" customHeight="1">
      <c r="A21" s="115" t="s">
        <v>516</v>
      </c>
      <c r="B21" s="1021" t="s">
        <v>1572</v>
      </c>
      <c r="C21" s="342" t="s">
        <v>765</v>
      </c>
      <c r="D21" s="343">
        <v>50958.72681</v>
      </c>
      <c r="E21" s="343">
        <v>35299.973969999999</v>
      </c>
      <c r="F21" s="343">
        <v>7248.5259500000002</v>
      </c>
      <c r="G21" s="343">
        <v>16980.96848</v>
      </c>
      <c r="H21" s="343">
        <v>33384.495479999998</v>
      </c>
      <c r="I21" s="343">
        <v>29330.82084</v>
      </c>
      <c r="J21" s="343">
        <v>17458.424999999999</v>
      </c>
      <c r="K21" s="343">
        <v>1866.4003300000002</v>
      </c>
      <c r="L21" s="343"/>
      <c r="M21" s="349"/>
      <c r="O21" s="343"/>
    </row>
    <row r="22" spans="1:16" s="115" customFormat="1" ht="24.95" customHeight="1">
      <c r="A22" s="115" t="s">
        <v>516</v>
      </c>
      <c r="B22" s="864" t="s">
        <v>1573</v>
      </c>
      <c r="C22" s="342" t="s">
        <v>766</v>
      </c>
      <c r="D22" s="343">
        <v>970259.61468</v>
      </c>
      <c r="E22" s="343">
        <v>882752.25136999995</v>
      </c>
      <c r="F22" s="343">
        <v>680706.24176</v>
      </c>
      <c r="G22" s="343">
        <v>612210.84355999995</v>
      </c>
      <c r="H22" s="343">
        <v>601153.15524999995</v>
      </c>
      <c r="I22" s="343">
        <v>698476.19555999991</v>
      </c>
      <c r="J22" s="343">
        <v>837444.99578999996</v>
      </c>
      <c r="K22" s="343">
        <v>59584.348310000001</v>
      </c>
      <c r="L22" s="343"/>
      <c r="M22" s="349"/>
      <c r="O22" s="343"/>
    </row>
    <row r="23" spans="1:16" s="115" customFormat="1" ht="24.95" customHeight="1">
      <c r="A23" s="115" t="s">
        <v>516</v>
      </c>
      <c r="B23" s="864" t="s">
        <v>1574</v>
      </c>
      <c r="C23" s="342" t="s">
        <v>767</v>
      </c>
      <c r="D23" s="343">
        <v>504825.29674999998</v>
      </c>
      <c r="E23" s="343">
        <v>504203.00043000001</v>
      </c>
      <c r="F23" s="343">
        <v>354022.78811000002</v>
      </c>
      <c r="G23" s="343">
        <v>346573.60749999998</v>
      </c>
      <c r="H23" s="343">
        <v>413914.75541000004</v>
      </c>
      <c r="I23" s="343">
        <v>503165.04989999998</v>
      </c>
      <c r="J23" s="343">
        <v>640307.03163999994</v>
      </c>
      <c r="K23" s="343">
        <v>57251.58928</v>
      </c>
      <c r="L23" s="343"/>
      <c r="M23" s="349"/>
      <c r="O23" s="343"/>
    </row>
    <row r="24" spans="1:16" s="115" customFormat="1" ht="24.95" customHeight="1">
      <c r="A24" s="115" t="s">
        <v>516</v>
      </c>
      <c r="B24" s="1021" t="s">
        <v>1575</v>
      </c>
      <c r="C24" s="342" t="s">
        <v>768</v>
      </c>
      <c r="D24" s="343">
        <v>465434.31793000002</v>
      </c>
      <c r="E24" s="343">
        <v>378549.25094</v>
      </c>
      <c r="F24" s="343">
        <v>326683.45364999998</v>
      </c>
      <c r="G24" s="343">
        <v>265637.23606000002</v>
      </c>
      <c r="H24" s="343">
        <v>187238.39984</v>
      </c>
      <c r="I24" s="343">
        <v>195311.14566000001</v>
      </c>
      <c r="J24" s="343">
        <v>197137.96415000001</v>
      </c>
      <c r="K24" s="343">
        <v>2332.7590299999997</v>
      </c>
      <c r="L24" s="343"/>
      <c r="M24" s="349"/>
      <c r="O24" s="343"/>
    </row>
    <row r="25" spans="1:16" s="115" customFormat="1" ht="24.95" customHeight="1">
      <c r="A25" s="115" t="s">
        <v>516</v>
      </c>
      <c r="B25" s="864" t="s">
        <v>1411</v>
      </c>
      <c r="C25" s="342" t="s">
        <v>769</v>
      </c>
      <c r="D25" s="343">
        <v>4877252.7900900003</v>
      </c>
      <c r="E25" s="343">
        <v>5332949.3673</v>
      </c>
      <c r="F25" s="343">
        <v>6112992.36283</v>
      </c>
      <c r="G25" s="343">
        <v>8019870.4957400002</v>
      </c>
      <c r="H25" s="343">
        <v>9696980.0709599983</v>
      </c>
      <c r="I25" s="343">
        <v>12725552.33674</v>
      </c>
      <c r="J25" s="343">
        <v>14694168.35413</v>
      </c>
      <c r="K25" s="343">
        <v>84872.874580000003</v>
      </c>
      <c r="L25" s="343"/>
      <c r="M25" s="349"/>
      <c r="O25" s="343"/>
    </row>
    <row r="26" spans="1:16" s="115" customFormat="1" ht="24.95" customHeight="1">
      <c r="A26" s="115" t="s">
        <v>516</v>
      </c>
      <c r="B26" s="864" t="s">
        <v>1576</v>
      </c>
      <c r="C26" s="107" t="s">
        <v>770</v>
      </c>
      <c r="D26" s="343">
        <v>303431.61582000001</v>
      </c>
      <c r="E26" s="343">
        <v>265532.75657999999</v>
      </c>
      <c r="F26" s="343">
        <v>278206.55695</v>
      </c>
      <c r="G26" s="343">
        <v>372802.71927</v>
      </c>
      <c r="H26" s="343">
        <v>484659.61911000003</v>
      </c>
      <c r="I26" s="343">
        <v>577932.75071000005</v>
      </c>
      <c r="J26" s="343">
        <v>745081.75219000003</v>
      </c>
      <c r="K26" s="343">
        <v>88808.425540000011</v>
      </c>
      <c r="L26" s="343"/>
      <c r="M26" s="349"/>
      <c r="O26" s="343"/>
    </row>
    <row r="27" spans="1:16" s="115" customFormat="1" ht="18">
      <c r="A27" s="115" t="s">
        <v>516</v>
      </c>
      <c r="B27" s="864" t="s">
        <v>1577</v>
      </c>
      <c r="C27" s="344" t="s">
        <v>771</v>
      </c>
      <c r="D27" s="343">
        <v>-1547857.4552500001</v>
      </c>
      <c r="E27" s="343">
        <v>-1415464.4569399999</v>
      </c>
      <c r="F27" s="343">
        <v>-1387194.6875400001</v>
      </c>
      <c r="G27" s="343">
        <v>-1510491.2151400002</v>
      </c>
      <c r="H27" s="343">
        <v>-1584577.0681099999</v>
      </c>
      <c r="I27" s="343">
        <v>-1992463.4864700001</v>
      </c>
      <c r="J27" s="343">
        <v>-2449616.7828099998</v>
      </c>
      <c r="K27" s="343">
        <v>-233568.00977</v>
      </c>
      <c r="L27" s="343"/>
      <c r="M27" s="349"/>
      <c r="O27" s="343"/>
    </row>
    <row r="28" spans="1:16" s="115" customFormat="1" ht="18">
      <c r="A28" s="115" t="s">
        <v>516</v>
      </c>
      <c r="B28" s="864" t="s">
        <v>1578</v>
      </c>
      <c r="C28" s="345" t="s">
        <v>772</v>
      </c>
      <c r="D28" s="343">
        <v>29656768.899769999</v>
      </c>
      <c r="E28" s="343">
        <v>32977831.975029998</v>
      </c>
      <c r="F28" s="343">
        <v>42041031.46909</v>
      </c>
      <c r="G28" s="343">
        <v>52792195.918290004</v>
      </c>
      <c r="H28" s="343">
        <v>63965127.599529997</v>
      </c>
      <c r="I28" s="343">
        <v>77931626.898399994</v>
      </c>
      <c r="J28" s="343">
        <v>95225256.664990008</v>
      </c>
      <c r="K28" s="343">
        <v>7102651.6363300001</v>
      </c>
      <c r="L28" s="343"/>
      <c r="M28" s="349"/>
      <c r="O28" s="343"/>
    </row>
    <row r="29" spans="1:16" s="181" customFormat="1" ht="9.75" thickBot="1">
      <c r="C29" s="346"/>
      <c r="D29" s="346"/>
      <c r="E29" s="167"/>
      <c r="F29" s="347"/>
      <c r="G29" s="347"/>
      <c r="H29" s="347"/>
      <c r="I29" s="347"/>
      <c r="J29" s="347"/>
      <c r="K29" s="347"/>
      <c r="L29" s="698"/>
      <c r="M29" s="1022"/>
    </row>
    <row r="30" spans="1:16" s="181" customFormat="1" ht="15.75" thickTop="1">
      <c r="C30" s="115" t="s">
        <v>1359</v>
      </c>
      <c r="D30" s="145"/>
      <c r="E30" s="348"/>
      <c r="F30" s="334"/>
      <c r="G30" s="334"/>
      <c r="H30" s="334"/>
      <c r="I30" s="334"/>
      <c r="J30" s="334"/>
      <c r="K30" s="334"/>
      <c r="L30" s="334"/>
      <c r="M30" s="1022"/>
    </row>
    <row r="31" spans="1:16" s="181" customFormat="1" ht="15" customHeight="1">
      <c r="C31" s="115" t="s">
        <v>1360</v>
      </c>
      <c r="D31" s="145"/>
      <c r="E31" s="348"/>
      <c r="F31" s="334"/>
      <c r="G31" s="334"/>
      <c r="H31" s="334"/>
      <c r="I31" s="334"/>
      <c r="J31" s="334"/>
      <c r="K31" s="334"/>
      <c r="L31" s="334"/>
      <c r="M31" s="1022"/>
    </row>
    <row r="32" spans="1:16" s="181" customFormat="1" ht="15" customHeight="1">
      <c r="C32" s="115" t="s">
        <v>773</v>
      </c>
      <c r="D32" s="145"/>
      <c r="E32" s="348"/>
      <c r="F32" s="334"/>
      <c r="G32" s="334"/>
      <c r="H32" s="334"/>
      <c r="I32" s="334"/>
      <c r="J32" s="334"/>
      <c r="K32" s="334"/>
      <c r="L32" s="334"/>
      <c r="M32" s="1022"/>
    </row>
    <row r="33" spans="3:13" s="181" customFormat="1" ht="12">
      <c r="C33" s="145"/>
      <c r="D33" s="145"/>
      <c r="E33" s="348"/>
      <c r="F33" s="334"/>
      <c r="G33" s="334"/>
      <c r="H33" s="334"/>
      <c r="I33" s="334"/>
      <c r="J33" s="334"/>
      <c r="K33" s="334"/>
      <c r="L33" s="334"/>
      <c r="M33" s="1022"/>
    </row>
  </sheetData>
  <mergeCells count="7">
    <mergeCell ref="D10:I10"/>
    <mergeCell ref="C2:K2"/>
    <mergeCell ref="C3:K3"/>
    <mergeCell ref="C4:K4"/>
    <mergeCell ref="J7:K7"/>
    <mergeCell ref="C5:K5"/>
    <mergeCell ref="J8:K8"/>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1"/>
  <sheetViews>
    <sheetView topLeftCell="C2" zoomScale="70" zoomScaleNormal="70" workbookViewId="0">
      <selection activeCell="C9" sqref="C9"/>
    </sheetView>
  </sheetViews>
  <sheetFormatPr defaultColWidth="9.140625" defaultRowHeight="15"/>
  <cols>
    <col min="1" max="1" width="21" style="864" hidden="1" customWidth="1"/>
    <col min="2" max="2" width="25.28515625" style="864" hidden="1" customWidth="1"/>
    <col min="3" max="3" width="85.85546875" style="173" customWidth="1"/>
    <col min="4" max="4" width="14.7109375" style="864" bestFit="1" customWidth="1"/>
    <col min="5" max="7" width="15.140625" style="864" bestFit="1" customWidth="1"/>
    <col min="8" max="9" width="15.140625" style="724" bestFit="1" customWidth="1"/>
    <col min="10" max="11" width="20.85546875" style="864" customWidth="1"/>
    <col min="12" max="12" width="3" style="303" customWidth="1"/>
    <col min="13" max="13" width="9.140625" style="864" customWidth="1"/>
    <col min="14" max="14" width="21.28515625" style="864" customWidth="1"/>
    <col min="15" max="256" width="9.140625" style="864"/>
    <col min="257" max="258" width="0" style="864" hidden="1" customWidth="1"/>
    <col min="259" max="259" width="85.85546875" style="864" customWidth="1"/>
    <col min="260" max="260" width="14.7109375" style="864" bestFit="1" customWidth="1"/>
    <col min="261" max="265" width="15.140625" style="864" bestFit="1" customWidth="1"/>
    <col min="266" max="267" width="20.85546875" style="864" customWidth="1"/>
    <col min="268" max="268" width="3" style="864" customWidth="1"/>
    <col min="269" max="269" width="9.140625" style="864" customWidth="1"/>
    <col min="270" max="270" width="21.28515625" style="864" customWidth="1"/>
    <col min="271" max="512" width="9.140625" style="864"/>
    <col min="513" max="514" width="0" style="864" hidden="1" customWidth="1"/>
    <col min="515" max="515" width="85.85546875" style="864" customWidth="1"/>
    <col min="516" max="516" width="14.7109375" style="864" bestFit="1" customWidth="1"/>
    <col min="517" max="521" width="15.140625" style="864" bestFit="1" customWidth="1"/>
    <col min="522" max="523" width="20.85546875" style="864" customWidth="1"/>
    <col min="524" max="524" width="3" style="864" customWidth="1"/>
    <col min="525" max="525" width="9.140625" style="864" customWidth="1"/>
    <col min="526" max="526" width="21.28515625" style="864" customWidth="1"/>
    <col min="527" max="768" width="9.140625" style="864"/>
    <col min="769" max="770" width="0" style="864" hidden="1" customWidth="1"/>
    <col min="771" max="771" width="85.85546875" style="864" customWidth="1"/>
    <col min="772" max="772" width="14.7109375" style="864" bestFit="1" customWidth="1"/>
    <col min="773" max="777" width="15.140625" style="864" bestFit="1" customWidth="1"/>
    <col min="778" max="779" width="20.85546875" style="864" customWidth="1"/>
    <col min="780" max="780" width="3" style="864" customWidth="1"/>
    <col min="781" max="781" width="9.140625" style="864" customWidth="1"/>
    <col min="782" max="782" width="21.28515625" style="864" customWidth="1"/>
    <col min="783" max="1024" width="9.140625" style="864"/>
    <col min="1025" max="1026" width="0" style="864" hidden="1" customWidth="1"/>
    <col min="1027" max="1027" width="85.85546875" style="864" customWidth="1"/>
    <col min="1028" max="1028" width="14.7109375" style="864" bestFit="1" customWidth="1"/>
    <col min="1029" max="1033" width="15.140625" style="864" bestFit="1" customWidth="1"/>
    <col min="1034" max="1035" width="20.85546875" style="864" customWidth="1"/>
    <col min="1036" max="1036" width="3" style="864" customWidth="1"/>
    <col min="1037" max="1037" width="9.140625" style="864" customWidth="1"/>
    <col min="1038" max="1038" width="21.28515625" style="864" customWidth="1"/>
    <col min="1039" max="1280" width="9.140625" style="864"/>
    <col min="1281" max="1282" width="0" style="864" hidden="1" customWidth="1"/>
    <col min="1283" max="1283" width="85.85546875" style="864" customWidth="1"/>
    <col min="1284" max="1284" width="14.7109375" style="864" bestFit="1" customWidth="1"/>
    <col min="1285" max="1289" width="15.140625" style="864" bestFit="1" customWidth="1"/>
    <col min="1290" max="1291" width="20.85546875" style="864" customWidth="1"/>
    <col min="1292" max="1292" width="3" style="864" customWidth="1"/>
    <col min="1293" max="1293" width="9.140625" style="864" customWidth="1"/>
    <col min="1294" max="1294" width="21.28515625" style="864" customWidth="1"/>
    <col min="1295" max="1536" width="9.140625" style="864"/>
    <col min="1537" max="1538" width="0" style="864" hidden="1" customWidth="1"/>
    <col min="1539" max="1539" width="85.85546875" style="864" customWidth="1"/>
    <col min="1540" max="1540" width="14.7109375" style="864" bestFit="1" customWidth="1"/>
    <col min="1541" max="1545" width="15.140625" style="864" bestFit="1" customWidth="1"/>
    <col min="1546" max="1547" width="20.85546875" style="864" customWidth="1"/>
    <col min="1548" max="1548" width="3" style="864" customWidth="1"/>
    <col min="1549" max="1549" width="9.140625" style="864" customWidth="1"/>
    <col min="1550" max="1550" width="21.28515625" style="864" customWidth="1"/>
    <col min="1551" max="1792" width="9.140625" style="864"/>
    <col min="1793" max="1794" width="0" style="864" hidden="1" customWidth="1"/>
    <col min="1795" max="1795" width="85.85546875" style="864" customWidth="1"/>
    <col min="1796" max="1796" width="14.7109375" style="864" bestFit="1" customWidth="1"/>
    <col min="1797" max="1801" width="15.140625" style="864" bestFit="1" customWidth="1"/>
    <col min="1802" max="1803" width="20.85546875" style="864" customWidth="1"/>
    <col min="1804" max="1804" width="3" style="864" customWidth="1"/>
    <col min="1805" max="1805" width="9.140625" style="864" customWidth="1"/>
    <col min="1806" max="1806" width="21.28515625" style="864" customWidth="1"/>
    <col min="1807" max="2048" width="9.140625" style="864"/>
    <col min="2049" max="2050" width="0" style="864" hidden="1" customWidth="1"/>
    <col min="2051" max="2051" width="85.85546875" style="864" customWidth="1"/>
    <col min="2052" max="2052" width="14.7109375" style="864" bestFit="1" customWidth="1"/>
    <col min="2053" max="2057" width="15.140625" style="864" bestFit="1" customWidth="1"/>
    <col min="2058" max="2059" width="20.85546875" style="864" customWidth="1"/>
    <col min="2060" max="2060" width="3" style="864" customWidth="1"/>
    <col min="2061" max="2061" width="9.140625" style="864" customWidth="1"/>
    <col min="2062" max="2062" width="21.28515625" style="864" customWidth="1"/>
    <col min="2063" max="2304" width="9.140625" style="864"/>
    <col min="2305" max="2306" width="0" style="864" hidden="1" customWidth="1"/>
    <col min="2307" max="2307" width="85.85546875" style="864" customWidth="1"/>
    <col min="2308" max="2308" width="14.7109375" style="864" bestFit="1" customWidth="1"/>
    <col min="2309" max="2313" width="15.140625" style="864" bestFit="1" customWidth="1"/>
    <col min="2314" max="2315" width="20.85546875" style="864" customWidth="1"/>
    <col min="2316" max="2316" width="3" style="864" customWidth="1"/>
    <col min="2317" max="2317" width="9.140625" style="864" customWidth="1"/>
    <col min="2318" max="2318" width="21.28515625" style="864" customWidth="1"/>
    <col min="2319" max="2560" width="9.140625" style="864"/>
    <col min="2561" max="2562" width="0" style="864" hidden="1" customWidth="1"/>
    <col min="2563" max="2563" width="85.85546875" style="864" customWidth="1"/>
    <col min="2564" max="2564" width="14.7109375" style="864" bestFit="1" customWidth="1"/>
    <col min="2565" max="2569" width="15.140625" style="864" bestFit="1" customWidth="1"/>
    <col min="2570" max="2571" width="20.85546875" style="864" customWidth="1"/>
    <col min="2572" max="2572" width="3" style="864" customWidth="1"/>
    <col min="2573" max="2573" width="9.140625" style="864" customWidth="1"/>
    <col min="2574" max="2574" width="21.28515625" style="864" customWidth="1"/>
    <col min="2575" max="2816" width="9.140625" style="864"/>
    <col min="2817" max="2818" width="0" style="864" hidden="1" customWidth="1"/>
    <col min="2819" max="2819" width="85.85546875" style="864" customWidth="1"/>
    <col min="2820" max="2820" width="14.7109375" style="864" bestFit="1" customWidth="1"/>
    <col min="2821" max="2825" width="15.140625" style="864" bestFit="1" customWidth="1"/>
    <col min="2826" max="2827" width="20.85546875" style="864" customWidth="1"/>
    <col min="2828" max="2828" width="3" style="864" customWidth="1"/>
    <col min="2829" max="2829" width="9.140625" style="864" customWidth="1"/>
    <col min="2830" max="2830" width="21.28515625" style="864" customWidth="1"/>
    <col min="2831" max="3072" width="9.140625" style="864"/>
    <col min="3073" max="3074" width="0" style="864" hidden="1" customWidth="1"/>
    <col min="3075" max="3075" width="85.85546875" style="864" customWidth="1"/>
    <col min="3076" max="3076" width="14.7109375" style="864" bestFit="1" customWidth="1"/>
    <col min="3077" max="3081" width="15.140625" style="864" bestFit="1" customWidth="1"/>
    <col min="3082" max="3083" width="20.85546875" style="864" customWidth="1"/>
    <col min="3084" max="3084" width="3" style="864" customWidth="1"/>
    <col min="3085" max="3085" width="9.140625" style="864" customWidth="1"/>
    <col min="3086" max="3086" width="21.28515625" style="864" customWidth="1"/>
    <col min="3087" max="3328" width="9.140625" style="864"/>
    <col min="3329" max="3330" width="0" style="864" hidden="1" customWidth="1"/>
    <col min="3331" max="3331" width="85.85546875" style="864" customWidth="1"/>
    <col min="3332" max="3332" width="14.7109375" style="864" bestFit="1" customWidth="1"/>
    <col min="3333" max="3337" width="15.140625" style="864" bestFit="1" customWidth="1"/>
    <col min="3338" max="3339" width="20.85546875" style="864" customWidth="1"/>
    <col min="3340" max="3340" width="3" style="864" customWidth="1"/>
    <col min="3341" max="3341" width="9.140625" style="864" customWidth="1"/>
    <col min="3342" max="3342" width="21.28515625" style="864" customWidth="1"/>
    <col min="3343" max="3584" width="9.140625" style="864"/>
    <col min="3585" max="3586" width="0" style="864" hidden="1" customWidth="1"/>
    <col min="3587" max="3587" width="85.85546875" style="864" customWidth="1"/>
    <col min="3588" max="3588" width="14.7109375" style="864" bestFit="1" customWidth="1"/>
    <col min="3589" max="3593" width="15.140625" style="864" bestFit="1" customWidth="1"/>
    <col min="3594" max="3595" width="20.85546875" style="864" customWidth="1"/>
    <col min="3596" max="3596" width="3" style="864" customWidth="1"/>
    <col min="3597" max="3597" width="9.140625" style="864" customWidth="1"/>
    <col min="3598" max="3598" width="21.28515625" style="864" customWidth="1"/>
    <col min="3599" max="3840" width="9.140625" style="864"/>
    <col min="3841" max="3842" width="0" style="864" hidden="1" customWidth="1"/>
    <col min="3843" max="3843" width="85.85546875" style="864" customWidth="1"/>
    <col min="3844" max="3844" width="14.7109375" style="864" bestFit="1" customWidth="1"/>
    <col min="3845" max="3849" width="15.140625" style="864" bestFit="1" customWidth="1"/>
    <col min="3850" max="3851" width="20.85546875" style="864" customWidth="1"/>
    <col min="3852" max="3852" width="3" style="864" customWidth="1"/>
    <col min="3853" max="3853" width="9.140625" style="864" customWidth="1"/>
    <col min="3854" max="3854" width="21.28515625" style="864" customWidth="1"/>
    <col min="3855" max="4096" width="9.140625" style="864"/>
    <col min="4097" max="4098" width="0" style="864" hidden="1" customWidth="1"/>
    <col min="4099" max="4099" width="85.85546875" style="864" customWidth="1"/>
    <col min="4100" max="4100" width="14.7109375" style="864" bestFit="1" customWidth="1"/>
    <col min="4101" max="4105" width="15.140625" style="864" bestFit="1" customWidth="1"/>
    <col min="4106" max="4107" width="20.85546875" style="864" customWidth="1"/>
    <col min="4108" max="4108" width="3" style="864" customWidth="1"/>
    <col min="4109" max="4109" width="9.140625" style="864" customWidth="1"/>
    <col min="4110" max="4110" width="21.28515625" style="864" customWidth="1"/>
    <col min="4111" max="4352" width="9.140625" style="864"/>
    <col min="4353" max="4354" width="0" style="864" hidden="1" customWidth="1"/>
    <col min="4355" max="4355" width="85.85546875" style="864" customWidth="1"/>
    <col min="4356" max="4356" width="14.7109375" style="864" bestFit="1" customWidth="1"/>
    <col min="4357" max="4361" width="15.140625" style="864" bestFit="1" customWidth="1"/>
    <col min="4362" max="4363" width="20.85546875" style="864" customWidth="1"/>
    <col min="4364" max="4364" width="3" style="864" customWidth="1"/>
    <col min="4365" max="4365" width="9.140625" style="864" customWidth="1"/>
    <col min="4366" max="4366" width="21.28515625" style="864" customWidth="1"/>
    <col min="4367" max="4608" width="9.140625" style="864"/>
    <col min="4609" max="4610" width="0" style="864" hidden="1" customWidth="1"/>
    <col min="4611" max="4611" width="85.85546875" style="864" customWidth="1"/>
    <col min="4612" max="4612" width="14.7109375" style="864" bestFit="1" customWidth="1"/>
    <col min="4613" max="4617" width="15.140625" style="864" bestFit="1" customWidth="1"/>
    <col min="4618" max="4619" width="20.85546875" style="864" customWidth="1"/>
    <col min="4620" max="4620" width="3" style="864" customWidth="1"/>
    <col min="4621" max="4621" width="9.140625" style="864" customWidth="1"/>
    <col min="4622" max="4622" width="21.28515625" style="864" customWidth="1"/>
    <col min="4623" max="4864" width="9.140625" style="864"/>
    <col min="4865" max="4866" width="0" style="864" hidden="1" customWidth="1"/>
    <col min="4867" max="4867" width="85.85546875" style="864" customWidth="1"/>
    <col min="4868" max="4868" width="14.7109375" style="864" bestFit="1" customWidth="1"/>
    <col min="4869" max="4873" width="15.140625" style="864" bestFit="1" customWidth="1"/>
    <col min="4874" max="4875" width="20.85546875" style="864" customWidth="1"/>
    <col min="4876" max="4876" width="3" style="864" customWidth="1"/>
    <col min="4877" max="4877" width="9.140625" style="864" customWidth="1"/>
    <col min="4878" max="4878" width="21.28515625" style="864" customWidth="1"/>
    <col min="4879" max="5120" width="9.140625" style="864"/>
    <col min="5121" max="5122" width="0" style="864" hidden="1" customWidth="1"/>
    <col min="5123" max="5123" width="85.85546875" style="864" customWidth="1"/>
    <col min="5124" max="5124" width="14.7109375" style="864" bestFit="1" customWidth="1"/>
    <col min="5125" max="5129" width="15.140625" style="864" bestFit="1" customWidth="1"/>
    <col min="5130" max="5131" width="20.85546875" style="864" customWidth="1"/>
    <col min="5132" max="5132" width="3" style="864" customWidth="1"/>
    <col min="5133" max="5133" width="9.140625" style="864" customWidth="1"/>
    <col min="5134" max="5134" width="21.28515625" style="864" customWidth="1"/>
    <col min="5135" max="5376" width="9.140625" style="864"/>
    <col min="5377" max="5378" width="0" style="864" hidden="1" customWidth="1"/>
    <col min="5379" max="5379" width="85.85546875" style="864" customWidth="1"/>
    <col min="5380" max="5380" width="14.7109375" style="864" bestFit="1" customWidth="1"/>
    <col min="5381" max="5385" width="15.140625" style="864" bestFit="1" customWidth="1"/>
    <col min="5386" max="5387" width="20.85546875" style="864" customWidth="1"/>
    <col min="5388" max="5388" width="3" style="864" customWidth="1"/>
    <col min="5389" max="5389" width="9.140625" style="864" customWidth="1"/>
    <col min="5390" max="5390" width="21.28515625" style="864" customWidth="1"/>
    <col min="5391" max="5632" width="9.140625" style="864"/>
    <col min="5633" max="5634" width="0" style="864" hidden="1" customWidth="1"/>
    <col min="5635" max="5635" width="85.85546875" style="864" customWidth="1"/>
    <col min="5636" max="5636" width="14.7109375" style="864" bestFit="1" customWidth="1"/>
    <col min="5637" max="5641" width="15.140625" style="864" bestFit="1" customWidth="1"/>
    <col min="5642" max="5643" width="20.85546875" style="864" customWidth="1"/>
    <col min="5644" max="5644" width="3" style="864" customWidth="1"/>
    <col min="5645" max="5645" width="9.140625" style="864" customWidth="1"/>
    <col min="5646" max="5646" width="21.28515625" style="864" customWidth="1"/>
    <col min="5647" max="5888" width="9.140625" style="864"/>
    <col min="5889" max="5890" width="0" style="864" hidden="1" customWidth="1"/>
    <col min="5891" max="5891" width="85.85546875" style="864" customWidth="1"/>
    <col min="5892" max="5892" width="14.7109375" style="864" bestFit="1" customWidth="1"/>
    <col min="5893" max="5897" width="15.140625" style="864" bestFit="1" customWidth="1"/>
    <col min="5898" max="5899" width="20.85546875" style="864" customWidth="1"/>
    <col min="5900" max="5900" width="3" style="864" customWidth="1"/>
    <col min="5901" max="5901" width="9.140625" style="864" customWidth="1"/>
    <col min="5902" max="5902" width="21.28515625" style="864" customWidth="1"/>
    <col min="5903" max="6144" width="9.140625" style="864"/>
    <col min="6145" max="6146" width="0" style="864" hidden="1" customWidth="1"/>
    <col min="6147" max="6147" width="85.85546875" style="864" customWidth="1"/>
    <col min="6148" max="6148" width="14.7109375" style="864" bestFit="1" customWidth="1"/>
    <col min="6149" max="6153" width="15.140625" style="864" bestFit="1" customWidth="1"/>
    <col min="6154" max="6155" width="20.85546875" style="864" customWidth="1"/>
    <col min="6156" max="6156" width="3" style="864" customWidth="1"/>
    <col min="6157" max="6157" width="9.140625" style="864" customWidth="1"/>
    <col min="6158" max="6158" width="21.28515625" style="864" customWidth="1"/>
    <col min="6159" max="6400" width="9.140625" style="864"/>
    <col min="6401" max="6402" width="0" style="864" hidden="1" customWidth="1"/>
    <col min="6403" max="6403" width="85.85546875" style="864" customWidth="1"/>
    <col min="6404" max="6404" width="14.7109375" style="864" bestFit="1" customWidth="1"/>
    <col min="6405" max="6409" width="15.140625" style="864" bestFit="1" customWidth="1"/>
    <col min="6410" max="6411" width="20.85546875" style="864" customWidth="1"/>
    <col min="6412" max="6412" width="3" style="864" customWidth="1"/>
    <col min="6413" max="6413" width="9.140625" style="864" customWidth="1"/>
    <col min="6414" max="6414" width="21.28515625" style="864" customWidth="1"/>
    <col min="6415" max="6656" width="9.140625" style="864"/>
    <col min="6657" max="6658" width="0" style="864" hidden="1" customWidth="1"/>
    <col min="6659" max="6659" width="85.85546875" style="864" customWidth="1"/>
    <col min="6660" max="6660" width="14.7109375" style="864" bestFit="1" customWidth="1"/>
    <col min="6661" max="6665" width="15.140625" style="864" bestFit="1" customWidth="1"/>
    <col min="6666" max="6667" width="20.85546875" style="864" customWidth="1"/>
    <col min="6668" max="6668" width="3" style="864" customWidth="1"/>
    <col min="6669" max="6669" width="9.140625" style="864" customWidth="1"/>
    <col min="6670" max="6670" width="21.28515625" style="864" customWidth="1"/>
    <col min="6671" max="6912" width="9.140625" style="864"/>
    <col min="6913" max="6914" width="0" style="864" hidden="1" customWidth="1"/>
    <col min="6915" max="6915" width="85.85546875" style="864" customWidth="1"/>
    <col min="6916" max="6916" width="14.7109375" style="864" bestFit="1" customWidth="1"/>
    <col min="6917" max="6921" width="15.140625" style="864" bestFit="1" customWidth="1"/>
    <col min="6922" max="6923" width="20.85546875" style="864" customWidth="1"/>
    <col min="6924" max="6924" width="3" style="864" customWidth="1"/>
    <col min="6925" max="6925" width="9.140625" style="864" customWidth="1"/>
    <col min="6926" max="6926" width="21.28515625" style="864" customWidth="1"/>
    <col min="6927" max="7168" width="9.140625" style="864"/>
    <col min="7169" max="7170" width="0" style="864" hidden="1" customWidth="1"/>
    <col min="7171" max="7171" width="85.85546875" style="864" customWidth="1"/>
    <col min="7172" max="7172" width="14.7109375" style="864" bestFit="1" customWidth="1"/>
    <col min="7173" max="7177" width="15.140625" style="864" bestFit="1" customWidth="1"/>
    <col min="7178" max="7179" width="20.85546875" style="864" customWidth="1"/>
    <col min="7180" max="7180" width="3" style="864" customWidth="1"/>
    <col min="7181" max="7181" width="9.140625" style="864" customWidth="1"/>
    <col min="7182" max="7182" width="21.28515625" style="864" customWidth="1"/>
    <col min="7183" max="7424" width="9.140625" style="864"/>
    <col min="7425" max="7426" width="0" style="864" hidden="1" customWidth="1"/>
    <col min="7427" max="7427" width="85.85546875" style="864" customWidth="1"/>
    <col min="7428" max="7428" width="14.7109375" style="864" bestFit="1" customWidth="1"/>
    <col min="7429" max="7433" width="15.140625" style="864" bestFit="1" customWidth="1"/>
    <col min="7434" max="7435" width="20.85546875" style="864" customWidth="1"/>
    <col min="7436" max="7436" width="3" style="864" customWidth="1"/>
    <col min="7437" max="7437" width="9.140625" style="864" customWidth="1"/>
    <col min="7438" max="7438" width="21.28515625" style="864" customWidth="1"/>
    <col min="7439" max="7680" width="9.140625" style="864"/>
    <col min="7681" max="7682" width="0" style="864" hidden="1" customWidth="1"/>
    <col min="7683" max="7683" width="85.85546875" style="864" customWidth="1"/>
    <col min="7684" max="7684" width="14.7109375" style="864" bestFit="1" customWidth="1"/>
    <col min="7685" max="7689" width="15.140625" style="864" bestFit="1" customWidth="1"/>
    <col min="7690" max="7691" width="20.85546875" style="864" customWidth="1"/>
    <col min="7692" max="7692" width="3" style="864" customWidth="1"/>
    <col min="7693" max="7693" width="9.140625" style="864" customWidth="1"/>
    <col min="7694" max="7694" width="21.28515625" style="864" customWidth="1"/>
    <col min="7695" max="7936" width="9.140625" style="864"/>
    <col min="7937" max="7938" width="0" style="864" hidden="1" customWidth="1"/>
    <col min="7939" max="7939" width="85.85546875" style="864" customWidth="1"/>
    <col min="7940" max="7940" width="14.7109375" style="864" bestFit="1" customWidth="1"/>
    <col min="7941" max="7945" width="15.140625" style="864" bestFit="1" customWidth="1"/>
    <col min="7946" max="7947" width="20.85546875" style="864" customWidth="1"/>
    <col min="7948" max="7948" width="3" style="864" customWidth="1"/>
    <col min="7949" max="7949" width="9.140625" style="864" customWidth="1"/>
    <col min="7950" max="7950" width="21.28515625" style="864" customWidth="1"/>
    <col min="7951" max="8192" width="9.140625" style="864"/>
    <col min="8193" max="8194" width="0" style="864" hidden="1" customWidth="1"/>
    <col min="8195" max="8195" width="85.85546875" style="864" customWidth="1"/>
    <col min="8196" max="8196" width="14.7109375" style="864" bestFit="1" customWidth="1"/>
    <col min="8197" max="8201" width="15.140625" style="864" bestFit="1" customWidth="1"/>
    <col min="8202" max="8203" width="20.85546875" style="864" customWidth="1"/>
    <col min="8204" max="8204" width="3" style="864" customWidth="1"/>
    <col min="8205" max="8205" width="9.140625" style="864" customWidth="1"/>
    <col min="8206" max="8206" width="21.28515625" style="864" customWidth="1"/>
    <col min="8207" max="8448" width="9.140625" style="864"/>
    <col min="8449" max="8450" width="0" style="864" hidden="1" customWidth="1"/>
    <col min="8451" max="8451" width="85.85546875" style="864" customWidth="1"/>
    <col min="8452" max="8452" width="14.7109375" style="864" bestFit="1" customWidth="1"/>
    <col min="8453" max="8457" width="15.140625" style="864" bestFit="1" customWidth="1"/>
    <col min="8458" max="8459" width="20.85546875" style="864" customWidth="1"/>
    <col min="8460" max="8460" width="3" style="864" customWidth="1"/>
    <col min="8461" max="8461" width="9.140625" style="864" customWidth="1"/>
    <col min="8462" max="8462" width="21.28515625" style="864" customWidth="1"/>
    <col min="8463" max="8704" width="9.140625" style="864"/>
    <col min="8705" max="8706" width="0" style="864" hidden="1" customWidth="1"/>
    <col min="8707" max="8707" width="85.85546875" style="864" customWidth="1"/>
    <col min="8708" max="8708" width="14.7109375" style="864" bestFit="1" customWidth="1"/>
    <col min="8709" max="8713" width="15.140625" style="864" bestFit="1" customWidth="1"/>
    <col min="8714" max="8715" width="20.85546875" style="864" customWidth="1"/>
    <col min="8716" max="8716" width="3" style="864" customWidth="1"/>
    <col min="8717" max="8717" width="9.140625" style="864" customWidth="1"/>
    <col min="8718" max="8718" width="21.28515625" style="864" customWidth="1"/>
    <col min="8719" max="8960" width="9.140625" style="864"/>
    <col min="8961" max="8962" width="0" style="864" hidden="1" customWidth="1"/>
    <col min="8963" max="8963" width="85.85546875" style="864" customWidth="1"/>
    <col min="8964" max="8964" width="14.7109375" style="864" bestFit="1" customWidth="1"/>
    <col min="8965" max="8969" width="15.140625" style="864" bestFit="1" customWidth="1"/>
    <col min="8970" max="8971" width="20.85546875" style="864" customWidth="1"/>
    <col min="8972" max="8972" width="3" style="864" customWidth="1"/>
    <col min="8973" max="8973" width="9.140625" style="864" customWidth="1"/>
    <col min="8974" max="8974" width="21.28515625" style="864" customWidth="1"/>
    <col min="8975" max="9216" width="9.140625" style="864"/>
    <col min="9217" max="9218" width="0" style="864" hidden="1" customWidth="1"/>
    <col min="9219" max="9219" width="85.85546875" style="864" customWidth="1"/>
    <col min="9220" max="9220" width="14.7109375" style="864" bestFit="1" customWidth="1"/>
    <col min="9221" max="9225" width="15.140625" style="864" bestFit="1" customWidth="1"/>
    <col min="9226" max="9227" width="20.85546875" style="864" customWidth="1"/>
    <col min="9228" max="9228" width="3" style="864" customWidth="1"/>
    <col min="9229" max="9229" width="9.140625" style="864" customWidth="1"/>
    <col min="9230" max="9230" width="21.28515625" style="864" customWidth="1"/>
    <col min="9231" max="9472" width="9.140625" style="864"/>
    <col min="9473" max="9474" width="0" style="864" hidden="1" customWidth="1"/>
    <col min="9475" max="9475" width="85.85546875" style="864" customWidth="1"/>
    <col min="9476" max="9476" width="14.7109375" style="864" bestFit="1" customWidth="1"/>
    <col min="9477" max="9481" width="15.140625" style="864" bestFit="1" customWidth="1"/>
    <col min="9482" max="9483" width="20.85546875" style="864" customWidth="1"/>
    <col min="9484" max="9484" width="3" style="864" customWidth="1"/>
    <col min="9485" max="9485" width="9.140625" style="864" customWidth="1"/>
    <col min="9486" max="9486" width="21.28515625" style="864" customWidth="1"/>
    <col min="9487" max="9728" width="9.140625" style="864"/>
    <col min="9729" max="9730" width="0" style="864" hidden="1" customWidth="1"/>
    <col min="9731" max="9731" width="85.85546875" style="864" customWidth="1"/>
    <col min="9732" max="9732" width="14.7109375" style="864" bestFit="1" customWidth="1"/>
    <col min="9733" max="9737" width="15.140625" style="864" bestFit="1" customWidth="1"/>
    <col min="9738" max="9739" width="20.85546875" style="864" customWidth="1"/>
    <col min="9740" max="9740" width="3" style="864" customWidth="1"/>
    <col min="9741" max="9741" width="9.140625" style="864" customWidth="1"/>
    <col min="9742" max="9742" width="21.28515625" style="864" customWidth="1"/>
    <col min="9743" max="9984" width="9.140625" style="864"/>
    <col min="9985" max="9986" width="0" style="864" hidden="1" customWidth="1"/>
    <col min="9987" max="9987" width="85.85546875" style="864" customWidth="1"/>
    <col min="9988" max="9988" width="14.7109375" style="864" bestFit="1" customWidth="1"/>
    <col min="9989" max="9993" width="15.140625" style="864" bestFit="1" customWidth="1"/>
    <col min="9994" max="9995" width="20.85546875" style="864" customWidth="1"/>
    <col min="9996" max="9996" width="3" style="864" customWidth="1"/>
    <col min="9997" max="9997" width="9.140625" style="864" customWidth="1"/>
    <col min="9998" max="9998" width="21.28515625" style="864" customWidth="1"/>
    <col min="9999" max="10240" width="9.140625" style="864"/>
    <col min="10241" max="10242" width="0" style="864" hidden="1" customWidth="1"/>
    <col min="10243" max="10243" width="85.85546875" style="864" customWidth="1"/>
    <col min="10244" max="10244" width="14.7109375" style="864" bestFit="1" customWidth="1"/>
    <col min="10245" max="10249" width="15.140625" style="864" bestFit="1" customWidth="1"/>
    <col min="10250" max="10251" width="20.85546875" style="864" customWidth="1"/>
    <col min="10252" max="10252" width="3" style="864" customWidth="1"/>
    <col min="10253" max="10253" width="9.140625" style="864" customWidth="1"/>
    <col min="10254" max="10254" width="21.28515625" style="864" customWidth="1"/>
    <col min="10255" max="10496" width="9.140625" style="864"/>
    <col min="10497" max="10498" width="0" style="864" hidden="1" customWidth="1"/>
    <col min="10499" max="10499" width="85.85546875" style="864" customWidth="1"/>
    <col min="10500" max="10500" width="14.7109375" style="864" bestFit="1" customWidth="1"/>
    <col min="10501" max="10505" width="15.140625" style="864" bestFit="1" customWidth="1"/>
    <col min="10506" max="10507" width="20.85546875" style="864" customWidth="1"/>
    <col min="10508" max="10508" width="3" style="864" customWidth="1"/>
    <col min="10509" max="10509" width="9.140625" style="864" customWidth="1"/>
    <col min="10510" max="10510" width="21.28515625" style="864" customWidth="1"/>
    <col min="10511" max="10752" width="9.140625" style="864"/>
    <col min="10753" max="10754" width="0" style="864" hidden="1" customWidth="1"/>
    <col min="10755" max="10755" width="85.85546875" style="864" customWidth="1"/>
    <col min="10756" max="10756" width="14.7109375" style="864" bestFit="1" customWidth="1"/>
    <col min="10757" max="10761" width="15.140625" style="864" bestFit="1" customWidth="1"/>
    <col min="10762" max="10763" width="20.85546875" style="864" customWidth="1"/>
    <col min="10764" max="10764" width="3" style="864" customWidth="1"/>
    <col min="10765" max="10765" width="9.140625" style="864" customWidth="1"/>
    <col min="10766" max="10766" width="21.28515625" style="864" customWidth="1"/>
    <col min="10767" max="11008" width="9.140625" style="864"/>
    <col min="11009" max="11010" width="0" style="864" hidden="1" customWidth="1"/>
    <col min="11011" max="11011" width="85.85546875" style="864" customWidth="1"/>
    <col min="11012" max="11012" width="14.7109375" style="864" bestFit="1" customWidth="1"/>
    <col min="11013" max="11017" width="15.140625" style="864" bestFit="1" customWidth="1"/>
    <col min="11018" max="11019" width="20.85546875" style="864" customWidth="1"/>
    <col min="11020" max="11020" width="3" style="864" customWidth="1"/>
    <col min="11021" max="11021" width="9.140625" style="864" customWidth="1"/>
    <col min="11022" max="11022" width="21.28515625" style="864" customWidth="1"/>
    <col min="11023" max="11264" width="9.140625" style="864"/>
    <col min="11265" max="11266" width="0" style="864" hidden="1" customWidth="1"/>
    <col min="11267" max="11267" width="85.85546875" style="864" customWidth="1"/>
    <col min="11268" max="11268" width="14.7109375" style="864" bestFit="1" customWidth="1"/>
    <col min="11269" max="11273" width="15.140625" style="864" bestFit="1" customWidth="1"/>
    <col min="11274" max="11275" width="20.85546875" style="864" customWidth="1"/>
    <col min="11276" max="11276" width="3" style="864" customWidth="1"/>
    <col min="11277" max="11277" width="9.140625" style="864" customWidth="1"/>
    <col min="11278" max="11278" width="21.28515625" style="864" customWidth="1"/>
    <col min="11279" max="11520" width="9.140625" style="864"/>
    <col min="11521" max="11522" width="0" style="864" hidden="1" customWidth="1"/>
    <col min="11523" max="11523" width="85.85546875" style="864" customWidth="1"/>
    <col min="11524" max="11524" width="14.7109375" style="864" bestFit="1" customWidth="1"/>
    <col min="11525" max="11529" width="15.140625" style="864" bestFit="1" customWidth="1"/>
    <col min="11530" max="11531" width="20.85546875" style="864" customWidth="1"/>
    <col min="11532" max="11532" width="3" style="864" customWidth="1"/>
    <col min="11533" max="11533" width="9.140625" style="864" customWidth="1"/>
    <col min="11534" max="11534" width="21.28515625" style="864" customWidth="1"/>
    <col min="11535" max="11776" width="9.140625" style="864"/>
    <col min="11777" max="11778" width="0" style="864" hidden="1" customWidth="1"/>
    <col min="11779" max="11779" width="85.85546875" style="864" customWidth="1"/>
    <col min="11780" max="11780" width="14.7109375" style="864" bestFit="1" customWidth="1"/>
    <col min="11781" max="11785" width="15.140625" style="864" bestFit="1" customWidth="1"/>
    <col min="11786" max="11787" width="20.85546875" style="864" customWidth="1"/>
    <col min="11788" max="11788" width="3" style="864" customWidth="1"/>
    <col min="11789" max="11789" width="9.140625" style="864" customWidth="1"/>
    <col min="11790" max="11790" width="21.28515625" style="864" customWidth="1"/>
    <col min="11791" max="12032" width="9.140625" style="864"/>
    <col min="12033" max="12034" width="0" style="864" hidden="1" customWidth="1"/>
    <col min="12035" max="12035" width="85.85546875" style="864" customWidth="1"/>
    <col min="12036" max="12036" width="14.7109375" style="864" bestFit="1" customWidth="1"/>
    <col min="12037" max="12041" width="15.140625" style="864" bestFit="1" customWidth="1"/>
    <col min="12042" max="12043" width="20.85546875" style="864" customWidth="1"/>
    <col min="12044" max="12044" width="3" style="864" customWidth="1"/>
    <col min="12045" max="12045" width="9.140625" style="864" customWidth="1"/>
    <col min="12046" max="12046" width="21.28515625" style="864" customWidth="1"/>
    <col min="12047" max="12288" width="9.140625" style="864"/>
    <col min="12289" max="12290" width="0" style="864" hidden="1" customWidth="1"/>
    <col min="12291" max="12291" width="85.85546875" style="864" customWidth="1"/>
    <col min="12292" max="12292" width="14.7109375" style="864" bestFit="1" customWidth="1"/>
    <col min="12293" max="12297" width="15.140625" style="864" bestFit="1" customWidth="1"/>
    <col min="12298" max="12299" width="20.85546875" style="864" customWidth="1"/>
    <col min="12300" max="12300" width="3" style="864" customWidth="1"/>
    <col min="12301" max="12301" width="9.140625" style="864" customWidth="1"/>
    <col min="12302" max="12302" width="21.28515625" style="864" customWidth="1"/>
    <col min="12303" max="12544" width="9.140625" style="864"/>
    <col min="12545" max="12546" width="0" style="864" hidden="1" customWidth="1"/>
    <col min="12547" max="12547" width="85.85546875" style="864" customWidth="1"/>
    <col min="12548" max="12548" width="14.7109375" style="864" bestFit="1" customWidth="1"/>
    <col min="12549" max="12553" width="15.140625" style="864" bestFit="1" customWidth="1"/>
    <col min="12554" max="12555" width="20.85546875" style="864" customWidth="1"/>
    <col min="12556" max="12556" width="3" style="864" customWidth="1"/>
    <col min="12557" max="12557" width="9.140625" style="864" customWidth="1"/>
    <col min="12558" max="12558" width="21.28515625" style="864" customWidth="1"/>
    <col min="12559" max="12800" width="9.140625" style="864"/>
    <col min="12801" max="12802" width="0" style="864" hidden="1" customWidth="1"/>
    <col min="12803" max="12803" width="85.85546875" style="864" customWidth="1"/>
    <col min="12804" max="12804" width="14.7109375" style="864" bestFit="1" customWidth="1"/>
    <col min="12805" max="12809" width="15.140625" style="864" bestFit="1" customWidth="1"/>
    <col min="12810" max="12811" width="20.85546875" style="864" customWidth="1"/>
    <col min="12812" max="12812" width="3" style="864" customWidth="1"/>
    <col min="12813" max="12813" width="9.140625" style="864" customWidth="1"/>
    <col min="12814" max="12814" width="21.28515625" style="864" customWidth="1"/>
    <col min="12815" max="13056" width="9.140625" style="864"/>
    <col min="13057" max="13058" width="0" style="864" hidden="1" customWidth="1"/>
    <col min="13059" max="13059" width="85.85546875" style="864" customWidth="1"/>
    <col min="13060" max="13060" width="14.7109375" style="864" bestFit="1" customWidth="1"/>
    <col min="13061" max="13065" width="15.140625" style="864" bestFit="1" customWidth="1"/>
    <col min="13066" max="13067" width="20.85546875" style="864" customWidth="1"/>
    <col min="13068" max="13068" width="3" style="864" customWidth="1"/>
    <col min="13069" max="13069" width="9.140625" style="864" customWidth="1"/>
    <col min="13070" max="13070" width="21.28515625" style="864" customWidth="1"/>
    <col min="13071" max="13312" width="9.140625" style="864"/>
    <col min="13313" max="13314" width="0" style="864" hidden="1" customWidth="1"/>
    <col min="13315" max="13315" width="85.85546875" style="864" customWidth="1"/>
    <col min="13316" max="13316" width="14.7109375" style="864" bestFit="1" customWidth="1"/>
    <col min="13317" max="13321" width="15.140625" style="864" bestFit="1" customWidth="1"/>
    <col min="13322" max="13323" width="20.85546875" style="864" customWidth="1"/>
    <col min="13324" max="13324" width="3" style="864" customWidth="1"/>
    <col min="13325" max="13325" width="9.140625" style="864" customWidth="1"/>
    <col min="13326" max="13326" width="21.28515625" style="864" customWidth="1"/>
    <col min="13327" max="13568" width="9.140625" style="864"/>
    <col min="13569" max="13570" width="0" style="864" hidden="1" customWidth="1"/>
    <col min="13571" max="13571" width="85.85546875" style="864" customWidth="1"/>
    <col min="13572" max="13572" width="14.7109375" style="864" bestFit="1" customWidth="1"/>
    <col min="13573" max="13577" width="15.140625" style="864" bestFit="1" customWidth="1"/>
    <col min="13578" max="13579" width="20.85546875" style="864" customWidth="1"/>
    <col min="13580" max="13580" width="3" style="864" customWidth="1"/>
    <col min="13581" max="13581" width="9.140625" style="864" customWidth="1"/>
    <col min="13582" max="13582" width="21.28515625" style="864" customWidth="1"/>
    <col min="13583" max="13824" width="9.140625" style="864"/>
    <col min="13825" max="13826" width="0" style="864" hidden="1" customWidth="1"/>
    <col min="13827" max="13827" width="85.85546875" style="864" customWidth="1"/>
    <col min="13828" max="13828" width="14.7109375" style="864" bestFit="1" customWidth="1"/>
    <col min="13829" max="13833" width="15.140625" style="864" bestFit="1" customWidth="1"/>
    <col min="13834" max="13835" width="20.85546875" style="864" customWidth="1"/>
    <col min="13836" max="13836" width="3" style="864" customWidth="1"/>
    <col min="13837" max="13837" width="9.140625" style="864" customWidth="1"/>
    <col min="13838" max="13838" width="21.28515625" style="864" customWidth="1"/>
    <col min="13839" max="14080" width="9.140625" style="864"/>
    <col min="14081" max="14082" width="0" style="864" hidden="1" customWidth="1"/>
    <col min="14083" max="14083" width="85.85546875" style="864" customWidth="1"/>
    <col min="14084" max="14084" width="14.7109375" style="864" bestFit="1" customWidth="1"/>
    <col min="14085" max="14089" width="15.140625" style="864" bestFit="1" customWidth="1"/>
    <col min="14090" max="14091" width="20.85546875" style="864" customWidth="1"/>
    <col min="14092" max="14092" width="3" style="864" customWidth="1"/>
    <col min="14093" max="14093" width="9.140625" style="864" customWidth="1"/>
    <col min="14094" max="14094" width="21.28515625" style="864" customWidth="1"/>
    <col min="14095" max="14336" width="9.140625" style="864"/>
    <col min="14337" max="14338" width="0" style="864" hidden="1" customWidth="1"/>
    <col min="14339" max="14339" width="85.85546875" style="864" customWidth="1"/>
    <col min="14340" max="14340" width="14.7109375" style="864" bestFit="1" customWidth="1"/>
    <col min="14341" max="14345" width="15.140625" style="864" bestFit="1" customWidth="1"/>
    <col min="14346" max="14347" width="20.85546875" style="864" customWidth="1"/>
    <col min="14348" max="14348" width="3" style="864" customWidth="1"/>
    <col min="14349" max="14349" width="9.140625" style="864" customWidth="1"/>
    <col min="14350" max="14350" width="21.28515625" style="864" customWidth="1"/>
    <col min="14351" max="14592" width="9.140625" style="864"/>
    <col min="14593" max="14594" width="0" style="864" hidden="1" customWidth="1"/>
    <col min="14595" max="14595" width="85.85546875" style="864" customWidth="1"/>
    <col min="14596" max="14596" width="14.7109375" style="864" bestFit="1" customWidth="1"/>
    <col min="14597" max="14601" width="15.140625" style="864" bestFit="1" customWidth="1"/>
    <col min="14602" max="14603" width="20.85546875" style="864" customWidth="1"/>
    <col min="14604" max="14604" width="3" style="864" customWidth="1"/>
    <col min="14605" max="14605" width="9.140625" style="864" customWidth="1"/>
    <col min="14606" max="14606" width="21.28515625" style="864" customWidth="1"/>
    <col min="14607" max="14848" width="9.140625" style="864"/>
    <col min="14849" max="14850" width="0" style="864" hidden="1" customWidth="1"/>
    <col min="14851" max="14851" width="85.85546875" style="864" customWidth="1"/>
    <col min="14852" max="14852" width="14.7109375" style="864" bestFit="1" customWidth="1"/>
    <col min="14853" max="14857" width="15.140625" style="864" bestFit="1" customWidth="1"/>
    <col min="14858" max="14859" width="20.85546875" style="864" customWidth="1"/>
    <col min="14860" max="14860" width="3" style="864" customWidth="1"/>
    <col min="14861" max="14861" width="9.140625" style="864" customWidth="1"/>
    <col min="14862" max="14862" width="21.28515625" style="864" customWidth="1"/>
    <col min="14863" max="15104" width="9.140625" style="864"/>
    <col min="15105" max="15106" width="0" style="864" hidden="1" customWidth="1"/>
    <col min="15107" max="15107" width="85.85546875" style="864" customWidth="1"/>
    <col min="15108" max="15108" width="14.7109375" style="864" bestFit="1" customWidth="1"/>
    <col min="15109" max="15113" width="15.140625" style="864" bestFit="1" customWidth="1"/>
    <col min="15114" max="15115" width="20.85546875" style="864" customWidth="1"/>
    <col min="15116" max="15116" width="3" style="864" customWidth="1"/>
    <col min="15117" max="15117" width="9.140625" style="864" customWidth="1"/>
    <col min="15118" max="15118" width="21.28515625" style="864" customWidth="1"/>
    <col min="15119" max="15360" width="9.140625" style="864"/>
    <col min="15361" max="15362" width="0" style="864" hidden="1" customWidth="1"/>
    <col min="15363" max="15363" width="85.85546875" style="864" customWidth="1"/>
    <col min="15364" max="15364" width="14.7109375" style="864" bestFit="1" customWidth="1"/>
    <col min="15365" max="15369" width="15.140625" style="864" bestFit="1" customWidth="1"/>
    <col min="15370" max="15371" width="20.85546875" style="864" customWidth="1"/>
    <col min="15372" max="15372" width="3" style="864" customWidth="1"/>
    <col min="15373" max="15373" width="9.140625" style="864" customWidth="1"/>
    <col min="15374" max="15374" width="21.28515625" style="864" customWidth="1"/>
    <col min="15375" max="15616" width="9.140625" style="864"/>
    <col min="15617" max="15618" width="0" style="864" hidden="1" customWidth="1"/>
    <col min="15619" max="15619" width="85.85546875" style="864" customWidth="1"/>
    <col min="15620" max="15620" width="14.7109375" style="864" bestFit="1" customWidth="1"/>
    <col min="15621" max="15625" width="15.140625" style="864" bestFit="1" customWidth="1"/>
    <col min="15626" max="15627" width="20.85546875" style="864" customWidth="1"/>
    <col min="15628" max="15628" width="3" style="864" customWidth="1"/>
    <col min="15629" max="15629" width="9.140625" style="864" customWidth="1"/>
    <col min="15630" max="15630" width="21.28515625" style="864" customWidth="1"/>
    <col min="15631" max="15872" width="9.140625" style="864"/>
    <col min="15873" max="15874" width="0" style="864" hidden="1" customWidth="1"/>
    <col min="15875" max="15875" width="85.85546875" style="864" customWidth="1"/>
    <col min="15876" max="15876" width="14.7109375" style="864" bestFit="1" customWidth="1"/>
    <col min="15877" max="15881" width="15.140625" style="864" bestFit="1" customWidth="1"/>
    <col min="15882" max="15883" width="20.85546875" style="864" customWidth="1"/>
    <col min="15884" max="15884" width="3" style="864" customWidth="1"/>
    <col min="15885" max="15885" width="9.140625" style="864" customWidth="1"/>
    <col min="15886" max="15886" width="21.28515625" style="864" customWidth="1"/>
    <col min="15887" max="16128" width="9.140625" style="864"/>
    <col min="16129" max="16130" width="0" style="864" hidden="1" customWidth="1"/>
    <col min="16131" max="16131" width="85.85546875" style="864" customWidth="1"/>
    <col min="16132" max="16132" width="14.7109375" style="864" bestFit="1" customWidth="1"/>
    <col min="16133" max="16137" width="15.140625" style="864" bestFit="1" customWidth="1"/>
    <col min="16138" max="16139" width="20.85546875" style="864" customWidth="1"/>
    <col min="16140" max="16140" width="3" style="864" customWidth="1"/>
    <col min="16141" max="16141" width="9.140625" style="864" customWidth="1"/>
    <col min="16142" max="16142" width="21.28515625" style="864" customWidth="1"/>
    <col min="16143" max="16384" width="9.140625" style="864"/>
  </cols>
  <sheetData>
    <row r="1" spans="1:11" s="176" customFormat="1" ht="3.75" hidden="1" customHeight="1">
      <c r="C1" s="174"/>
      <c r="D1" s="175"/>
      <c r="E1" s="175"/>
      <c r="F1" s="175"/>
      <c r="G1" s="175"/>
      <c r="H1" s="712"/>
      <c r="I1" s="712"/>
      <c r="J1" s="175"/>
      <c r="K1" s="175"/>
    </row>
    <row r="2" spans="1:11" s="713" customFormat="1" ht="44.25" customHeight="1">
      <c r="C2" s="1212" t="s">
        <v>0</v>
      </c>
      <c r="D2" s="1212"/>
      <c r="E2" s="1212"/>
      <c r="F2" s="1212"/>
      <c r="G2" s="1212"/>
      <c r="H2" s="1212"/>
      <c r="I2" s="1212"/>
      <c r="J2" s="1212"/>
      <c r="K2" s="1212"/>
    </row>
    <row r="3" spans="1:11" s="713" customFormat="1" ht="45" customHeight="1">
      <c r="C3" s="1234" t="s">
        <v>774</v>
      </c>
      <c r="D3" s="1212"/>
      <c r="E3" s="1212"/>
      <c r="F3" s="1212"/>
      <c r="G3" s="1212"/>
      <c r="H3" s="1212"/>
      <c r="I3" s="1212"/>
      <c r="J3" s="1212"/>
      <c r="K3" s="1212"/>
    </row>
    <row r="4" spans="1:11" s="714" customFormat="1" ht="42.75" customHeight="1">
      <c r="A4" s="714" t="s">
        <v>1550</v>
      </c>
      <c r="C4" s="1236" t="s">
        <v>775</v>
      </c>
      <c r="D4" s="1236"/>
      <c r="E4" s="1236"/>
      <c r="F4" s="1236"/>
      <c r="G4" s="1236"/>
      <c r="H4" s="1236"/>
      <c r="I4" s="1236"/>
      <c r="J4" s="1236"/>
      <c r="K4" s="1236"/>
    </row>
    <row r="5" spans="1:11" s="714" customFormat="1" ht="1.5" customHeight="1">
      <c r="C5" s="862"/>
      <c r="D5" s="862"/>
      <c r="E5" s="862"/>
      <c r="F5" s="862"/>
      <c r="G5" s="862"/>
      <c r="H5" s="862"/>
      <c r="I5" s="862"/>
      <c r="J5" s="862"/>
      <c r="K5" s="862"/>
    </row>
    <row r="6" spans="1:11" s="1011" customFormat="1" ht="6.75" customHeight="1" thickBot="1">
      <c r="C6" s="341"/>
      <c r="D6" s="349"/>
      <c r="E6" s="349"/>
      <c r="F6" s="349"/>
      <c r="G6" s="349"/>
      <c r="H6" s="1023"/>
      <c r="I6" s="1023"/>
      <c r="J6" s="349"/>
      <c r="K6" s="349"/>
    </row>
    <row r="7" spans="1:11" s="864" customFormat="1" ht="19.5" customHeight="1" thickTop="1" thickBot="1">
      <c r="A7" s="715"/>
      <c r="B7" s="715"/>
      <c r="C7" s="155"/>
      <c r="D7" s="350" t="s">
        <v>747</v>
      </c>
      <c r="E7" s="350" t="s">
        <v>748</v>
      </c>
      <c r="F7" s="350" t="s">
        <v>749</v>
      </c>
      <c r="G7" s="350" t="s">
        <v>750</v>
      </c>
      <c r="H7" s="350" t="s">
        <v>751</v>
      </c>
      <c r="I7" s="350" t="s">
        <v>752</v>
      </c>
      <c r="J7" s="1235" t="s">
        <v>753</v>
      </c>
      <c r="K7" s="1235"/>
    </row>
    <row r="8" spans="1:11" s="864" customFormat="1" ht="19.5" customHeight="1" thickTop="1" thickBot="1">
      <c r="A8" s="716"/>
      <c r="B8" s="716"/>
      <c r="C8" s="351"/>
      <c r="D8" s="861" t="s">
        <v>754</v>
      </c>
      <c r="E8" s="861" t="s">
        <v>754</v>
      </c>
      <c r="F8" s="861" t="s">
        <v>754</v>
      </c>
      <c r="G8" s="861" t="str">
        <f>"DIC"</f>
        <v>DIC</v>
      </c>
      <c r="H8" s="861" t="s">
        <v>754</v>
      </c>
      <c r="I8" s="861" t="str">
        <f>"DIC"</f>
        <v>DIC</v>
      </c>
      <c r="J8" s="1237" t="str">
        <f>"DIC"</f>
        <v>DIC</v>
      </c>
      <c r="K8" s="1237"/>
    </row>
    <row r="9" spans="1:11" s="864" customFormat="1" ht="41.25" customHeight="1" thickTop="1" thickBot="1">
      <c r="C9" s="1024"/>
      <c r="D9" s="1233" t="s">
        <v>871</v>
      </c>
      <c r="E9" s="1233"/>
      <c r="F9" s="1233"/>
      <c r="G9" s="1233"/>
      <c r="H9" s="1233"/>
      <c r="I9" s="1233"/>
      <c r="J9" s="1025" t="s">
        <v>1286</v>
      </c>
      <c r="K9" s="1025" t="s">
        <v>1289</v>
      </c>
    </row>
    <row r="10" spans="1:11" s="115" customFormat="1" ht="25.5" customHeight="1" thickTop="1" thickBot="1">
      <c r="A10" s="717"/>
      <c r="B10" s="717"/>
      <c r="C10" s="796" t="s">
        <v>0</v>
      </c>
      <c r="D10" s="352"/>
      <c r="E10" s="352"/>
      <c r="F10" s="352"/>
      <c r="G10" s="352"/>
      <c r="H10" s="352"/>
      <c r="I10" s="352"/>
      <c r="J10" s="352"/>
      <c r="K10" s="352"/>
    </row>
    <row r="11" spans="1:11" s="115" customFormat="1" ht="54.75" customHeight="1" thickTop="1" thickBot="1">
      <c r="A11" s="717" t="s">
        <v>516</v>
      </c>
      <c r="B11" s="718" t="s">
        <v>1361</v>
      </c>
      <c r="C11" s="353" t="s">
        <v>776</v>
      </c>
      <c r="D11" s="354">
        <v>39658220.7302</v>
      </c>
      <c r="E11" s="354">
        <v>47729202.316370003</v>
      </c>
      <c r="F11" s="354">
        <v>52085077.090039998</v>
      </c>
      <c r="G11" s="354">
        <v>61222667.289820001</v>
      </c>
      <c r="H11" s="354">
        <v>73524691.243310004</v>
      </c>
      <c r="I11" s="354">
        <v>84990500.767379999</v>
      </c>
      <c r="J11" s="354">
        <v>107500779.49492</v>
      </c>
      <c r="K11" s="354">
        <v>6598602.2458999995</v>
      </c>
    </row>
    <row r="12" spans="1:11" s="115" customFormat="1" ht="42" customHeight="1" thickTop="1" thickBot="1">
      <c r="A12" s="719" t="s">
        <v>516</v>
      </c>
      <c r="B12" s="720" t="s">
        <v>1362</v>
      </c>
      <c r="C12" s="355" t="s">
        <v>777</v>
      </c>
      <c r="D12" s="356">
        <v>9811995.95101</v>
      </c>
      <c r="E12" s="356">
        <v>13193620.57834</v>
      </c>
      <c r="F12" s="356">
        <v>14673435.27668</v>
      </c>
      <c r="G12" s="356">
        <v>16537485.764559999</v>
      </c>
      <c r="H12" s="356">
        <v>19973132.302820001</v>
      </c>
      <c r="I12" s="356">
        <v>22240091.293369997</v>
      </c>
      <c r="J12" s="356">
        <v>26259147.962250002</v>
      </c>
      <c r="K12" s="356">
        <v>90932.063959999999</v>
      </c>
    </row>
    <row r="13" spans="1:11" s="115" customFormat="1" ht="42" customHeight="1" thickTop="1">
      <c r="A13" s="115" t="s">
        <v>516</v>
      </c>
      <c r="B13" s="866" t="s">
        <v>1363</v>
      </c>
      <c r="C13" s="357" t="s">
        <v>778</v>
      </c>
      <c r="D13" s="358">
        <v>9706767.720540002</v>
      </c>
      <c r="E13" s="358">
        <v>12962775.076169999</v>
      </c>
      <c r="F13" s="358">
        <v>14374148.999869999</v>
      </c>
      <c r="G13" s="358">
        <v>16306531.543639999</v>
      </c>
      <c r="H13" s="358">
        <v>18445040.143409997</v>
      </c>
      <c r="I13" s="358">
        <v>21911545.700010002</v>
      </c>
      <c r="J13" s="358">
        <v>25743694.768229999</v>
      </c>
      <c r="K13" s="358">
        <v>88148.398909999989</v>
      </c>
    </row>
    <row r="14" spans="1:11" s="115" customFormat="1" ht="42" customHeight="1" thickBot="1">
      <c r="A14" s="115" t="s">
        <v>516</v>
      </c>
      <c r="B14" s="866" t="s">
        <v>1364</v>
      </c>
      <c r="C14" s="357" t="s">
        <v>779</v>
      </c>
      <c r="D14" s="358">
        <v>105228.23046000001</v>
      </c>
      <c r="E14" s="358">
        <v>102485.08165999998</v>
      </c>
      <c r="F14" s="358">
        <v>114216.29150000001</v>
      </c>
      <c r="G14" s="358">
        <v>92618.924979999996</v>
      </c>
      <c r="H14" s="358">
        <v>89655.186709999994</v>
      </c>
      <c r="I14" s="358">
        <v>95075.121860000014</v>
      </c>
      <c r="J14" s="358">
        <v>121054.63532999999</v>
      </c>
      <c r="K14" s="358">
        <v>2783.6650500000001</v>
      </c>
    </row>
    <row r="15" spans="1:11" s="115" customFormat="1" ht="42" customHeight="1" thickTop="1" thickBot="1">
      <c r="A15" s="719" t="s">
        <v>516</v>
      </c>
      <c r="B15" s="720" t="s">
        <v>1365</v>
      </c>
      <c r="C15" s="355" t="s">
        <v>780</v>
      </c>
      <c r="D15" s="356">
        <v>14384586.732069999</v>
      </c>
      <c r="E15" s="356">
        <v>16020040.345870001</v>
      </c>
      <c r="F15" s="356">
        <v>17024955.66302</v>
      </c>
      <c r="G15" s="356">
        <v>20874042.401999999</v>
      </c>
      <c r="H15" s="356">
        <v>23762281.870859999</v>
      </c>
      <c r="I15" s="356">
        <v>28662365.268270001</v>
      </c>
      <c r="J15" s="356">
        <v>36761744.1373</v>
      </c>
      <c r="K15" s="356">
        <v>1498976.8579200001</v>
      </c>
    </row>
    <row r="16" spans="1:11" s="115" customFormat="1" ht="42" customHeight="1" thickTop="1">
      <c r="A16" s="115" t="s">
        <v>516</v>
      </c>
      <c r="B16" s="866" t="s">
        <v>1366</v>
      </c>
      <c r="C16" s="357" t="s">
        <v>781</v>
      </c>
      <c r="D16" s="358">
        <v>14312771.29394</v>
      </c>
      <c r="E16" s="358">
        <v>15921288.249950001</v>
      </c>
      <c r="F16" s="358">
        <v>16776688.04332</v>
      </c>
      <c r="G16" s="358">
        <v>20778832.50113</v>
      </c>
      <c r="H16" s="358">
        <v>23644586.757740002</v>
      </c>
      <c r="I16" s="358">
        <v>28513165.57051</v>
      </c>
      <c r="J16" s="358">
        <v>36551394.699830003</v>
      </c>
      <c r="K16" s="358">
        <v>1489119.6242799999</v>
      </c>
    </row>
    <row r="17" spans="1:11" s="115" customFormat="1" ht="42" customHeight="1">
      <c r="A17" s="115" t="s">
        <v>516</v>
      </c>
      <c r="B17" s="866" t="s">
        <v>1367</v>
      </c>
      <c r="C17" s="357" t="s">
        <v>782</v>
      </c>
      <c r="D17" s="358">
        <v>71815.438129999995</v>
      </c>
      <c r="E17" s="358">
        <v>79208.496540000007</v>
      </c>
      <c r="F17" s="358">
        <v>42431.518979999993</v>
      </c>
      <c r="G17" s="358">
        <v>47971.003560000005</v>
      </c>
      <c r="H17" s="358">
        <v>60429.901429999998</v>
      </c>
      <c r="I17" s="358">
        <v>72665.274669999999</v>
      </c>
      <c r="J17" s="358">
        <v>159764.35003</v>
      </c>
      <c r="K17" s="358">
        <v>9857.2336400000004</v>
      </c>
    </row>
    <row r="18" spans="1:11" s="115" customFormat="1" ht="42" customHeight="1" thickBot="1">
      <c r="A18" s="115" t="s">
        <v>516</v>
      </c>
      <c r="B18" s="866" t="s">
        <v>1368</v>
      </c>
      <c r="C18" s="357" t="s">
        <v>783</v>
      </c>
      <c r="D18" s="358">
        <v>0</v>
      </c>
      <c r="E18" s="358">
        <v>0</v>
      </c>
      <c r="F18" s="358">
        <v>0</v>
      </c>
      <c r="G18" s="358">
        <v>0</v>
      </c>
      <c r="H18" s="358">
        <v>0</v>
      </c>
      <c r="I18" s="358">
        <v>0</v>
      </c>
      <c r="J18" s="358">
        <v>0</v>
      </c>
      <c r="K18" s="358">
        <v>0</v>
      </c>
    </row>
    <row r="19" spans="1:11" s="115" customFormat="1" ht="42" customHeight="1" thickTop="1" thickBot="1">
      <c r="A19" s="719" t="s">
        <v>516</v>
      </c>
      <c r="B19" s="720" t="s">
        <v>1369</v>
      </c>
      <c r="C19" s="355" t="s">
        <v>784</v>
      </c>
      <c r="D19" s="356">
        <v>9823889.7351000011</v>
      </c>
      <c r="E19" s="356">
        <v>11546829.592370002</v>
      </c>
      <c r="F19" s="356">
        <v>10412474.226299999</v>
      </c>
      <c r="G19" s="356">
        <v>10455473.187239999</v>
      </c>
      <c r="H19" s="356">
        <v>7983428.6643699994</v>
      </c>
      <c r="I19" s="356">
        <v>7744624.6595200002</v>
      </c>
      <c r="J19" s="356">
        <v>3674676.9889600002</v>
      </c>
      <c r="K19" s="356">
        <v>354998.75831</v>
      </c>
    </row>
    <row r="20" spans="1:11" s="115" customFormat="1" ht="42" customHeight="1" thickTop="1">
      <c r="A20" s="115" t="s">
        <v>516</v>
      </c>
      <c r="B20" s="866" t="s">
        <v>1370</v>
      </c>
      <c r="C20" s="357" t="s">
        <v>785</v>
      </c>
      <c r="D20" s="358">
        <v>784916.16188999999</v>
      </c>
      <c r="E20" s="358">
        <v>870495.85503999994</v>
      </c>
      <c r="F20" s="358">
        <v>692359.49092999997</v>
      </c>
      <c r="G20" s="358">
        <v>758453.67982000008</v>
      </c>
      <c r="H20" s="358">
        <v>623336.73124999995</v>
      </c>
      <c r="I20" s="358">
        <v>498762.19574</v>
      </c>
      <c r="J20" s="358">
        <v>399276.25400000002</v>
      </c>
      <c r="K20" s="358">
        <v>44416.47623</v>
      </c>
    </row>
    <row r="21" spans="1:11" s="115" customFormat="1" ht="42" customHeight="1">
      <c r="A21" s="115" t="s">
        <v>516</v>
      </c>
      <c r="B21" s="866" t="s">
        <v>1371</v>
      </c>
      <c r="C21" s="357" t="s">
        <v>786</v>
      </c>
      <c r="D21" s="358">
        <v>432957.46079000004</v>
      </c>
      <c r="E21" s="358">
        <v>480395.80360000004</v>
      </c>
      <c r="F21" s="358">
        <v>388416.76127999998</v>
      </c>
      <c r="G21" s="358">
        <v>252613.55853000001</v>
      </c>
      <c r="H21" s="358">
        <v>151524.10626</v>
      </c>
      <c r="I21" s="358">
        <v>292609.79048000003</v>
      </c>
      <c r="J21" s="358">
        <v>170485.38162999999</v>
      </c>
      <c r="K21" s="358">
        <v>8075.3770800000002</v>
      </c>
    </row>
    <row r="22" spans="1:11" s="115" customFormat="1" ht="42" customHeight="1">
      <c r="A22" s="115" t="s">
        <v>516</v>
      </c>
      <c r="B22" s="866" t="s">
        <v>1372</v>
      </c>
      <c r="C22" s="357" t="s">
        <v>787</v>
      </c>
      <c r="D22" s="358">
        <v>437711.14276000002</v>
      </c>
      <c r="E22" s="358">
        <v>251465.4676</v>
      </c>
      <c r="F22" s="358">
        <v>157178.63613</v>
      </c>
      <c r="G22" s="358">
        <v>434719.38089999999</v>
      </c>
      <c r="H22" s="358">
        <v>199921.60611000002</v>
      </c>
      <c r="I22" s="358">
        <v>54355.426220000001</v>
      </c>
      <c r="J22" s="358">
        <v>2678.69346</v>
      </c>
      <c r="K22" s="358">
        <v>6.5</v>
      </c>
    </row>
    <row r="23" spans="1:11" s="115" customFormat="1" ht="42" customHeight="1">
      <c r="A23" s="115" t="s">
        <v>516</v>
      </c>
      <c r="B23" s="866" t="s">
        <v>1373</v>
      </c>
      <c r="C23" s="357" t="s">
        <v>788</v>
      </c>
      <c r="D23" s="358">
        <v>1023504.79987</v>
      </c>
      <c r="E23" s="358">
        <v>696746.34422000009</v>
      </c>
      <c r="F23" s="358">
        <v>463172.09275999997</v>
      </c>
      <c r="G23" s="358">
        <v>323135.76000999997</v>
      </c>
      <c r="H23" s="358">
        <v>306599.09943</v>
      </c>
      <c r="I23" s="358">
        <v>248485.59837999998</v>
      </c>
      <c r="J23" s="358">
        <v>26445.013449999999</v>
      </c>
      <c r="K23" s="358">
        <v>8</v>
      </c>
    </row>
    <row r="24" spans="1:11" s="115" customFormat="1" ht="42" customHeight="1">
      <c r="A24" s="115" t="s">
        <v>516</v>
      </c>
      <c r="B24" s="866" t="s">
        <v>1374</v>
      </c>
      <c r="C24" s="357" t="s">
        <v>789</v>
      </c>
      <c r="D24" s="358">
        <v>2326955.7611999996</v>
      </c>
      <c r="E24" s="358">
        <v>2379325.5989600001</v>
      </c>
      <c r="F24" s="358">
        <v>1505535.4953000001</v>
      </c>
      <c r="G24" s="358">
        <v>1332956.3528099998</v>
      </c>
      <c r="H24" s="358">
        <v>1177927.5670099999</v>
      </c>
      <c r="I24" s="358">
        <v>1205915.1962599999</v>
      </c>
      <c r="J24" s="358">
        <v>264672.82387000002</v>
      </c>
      <c r="K24" s="358">
        <v>30184.14315</v>
      </c>
    </row>
    <row r="25" spans="1:11" s="115" customFormat="1" ht="42" customHeight="1">
      <c r="A25" s="115" t="s">
        <v>516</v>
      </c>
      <c r="B25" s="866" t="s">
        <v>1375</v>
      </c>
      <c r="C25" s="357" t="s">
        <v>790</v>
      </c>
      <c r="D25" s="358">
        <v>2788046.2325399998</v>
      </c>
      <c r="E25" s="358">
        <v>2788140.7795500001</v>
      </c>
      <c r="F25" s="358">
        <v>1639220.3281099999</v>
      </c>
      <c r="G25" s="358">
        <v>1800508.57458</v>
      </c>
      <c r="H25" s="358">
        <v>1578216.74025</v>
      </c>
      <c r="I25" s="358">
        <v>1865363.9435399999</v>
      </c>
      <c r="J25" s="358">
        <v>505257.45386000001</v>
      </c>
      <c r="K25" s="358">
        <v>76035.279540000003</v>
      </c>
    </row>
    <row r="26" spans="1:11" s="115" customFormat="1" ht="42" customHeight="1">
      <c r="A26" s="115" t="s">
        <v>516</v>
      </c>
      <c r="B26" s="866" t="s">
        <v>1376</v>
      </c>
      <c r="C26" s="357" t="s">
        <v>791</v>
      </c>
      <c r="D26" s="358">
        <v>411212.00623</v>
      </c>
      <c r="E26" s="358">
        <v>1505263.9393</v>
      </c>
      <c r="F26" s="358">
        <v>3111194.3323300001</v>
      </c>
      <c r="G26" s="358">
        <v>2722878.75648</v>
      </c>
      <c r="H26" s="358">
        <v>1147777.8846700001</v>
      </c>
      <c r="I26" s="358">
        <v>937238.53564000002</v>
      </c>
      <c r="J26" s="358">
        <v>249611.65972999998</v>
      </c>
      <c r="K26" s="358">
        <v>23665.171420000002</v>
      </c>
    </row>
    <row r="27" spans="1:11" s="115" customFormat="1" ht="42" customHeight="1">
      <c r="A27" s="115" t="s">
        <v>516</v>
      </c>
      <c r="B27" s="866" t="s">
        <v>1377</v>
      </c>
      <c r="C27" s="357" t="s">
        <v>792</v>
      </c>
      <c r="D27" s="358">
        <v>1618586.16982</v>
      </c>
      <c r="E27" s="358">
        <v>2574995.8040999998</v>
      </c>
      <c r="F27" s="358">
        <v>2455397.0894599999</v>
      </c>
      <c r="G27" s="358">
        <v>2830207.1241100002</v>
      </c>
      <c r="H27" s="358">
        <v>2798124.9293899997</v>
      </c>
      <c r="I27" s="358">
        <v>2641893.9732600003</v>
      </c>
      <c r="J27" s="358">
        <v>2056249.70896</v>
      </c>
      <c r="K27" s="358">
        <v>172607.81088999999</v>
      </c>
    </row>
    <row r="28" spans="1:11" s="115" customFormat="1" ht="42" customHeight="1" thickBot="1">
      <c r="A28" s="115" t="s">
        <v>516</v>
      </c>
      <c r="B28" s="866" t="s">
        <v>1378</v>
      </c>
      <c r="C28" s="357" t="s">
        <v>793</v>
      </c>
      <c r="D28" s="358">
        <v>97246.830060000008</v>
      </c>
      <c r="E28" s="358">
        <v>0</v>
      </c>
      <c r="F28" s="358">
        <v>0</v>
      </c>
      <c r="G28" s="358">
        <v>0</v>
      </c>
      <c r="H28" s="358">
        <v>0</v>
      </c>
      <c r="I28" s="358">
        <v>31317.781019999999</v>
      </c>
      <c r="J28" s="358">
        <v>1481241.4774800001</v>
      </c>
      <c r="K28" s="358">
        <v>0</v>
      </c>
    </row>
    <row r="29" spans="1:11" s="115" customFormat="1" ht="42" customHeight="1" thickTop="1" thickBot="1">
      <c r="A29" s="717" t="s">
        <v>516</v>
      </c>
      <c r="B29" s="721" t="s">
        <v>1379</v>
      </c>
      <c r="C29" s="359" t="s">
        <v>794</v>
      </c>
      <c r="D29" s="360">
        <v>1466016.6550799999</v>
      </c>
      <c r="E29" s="360">
        <v>1559971.75232</v>
      </c>
      <c r="F29" s="360">
        <v>1664332.84406</v>
      </c>
      <c r="G29" s="360">
        <v>1884050.5139200001</v>
      </c>
      <c r="H29" s="360">
        <v>2279307.10091</v>
      </c>
      <c r="I29" s="360">
        <v>2442940.0224699997</v>
      </c>
      <c r="J29" s="360">
        <v>4294946.5777599998</v>
      </c>
      <c r="K29" s="360">
        <v>63408.55586</v>
      </c>
    </row>
    <row r="30" spans="1:11" s="115" customFormat="1" ht="42" customHeight="1" thickTop="1" thickBot="1">
      <c r="A30" s="717" t="s">
        <v>516</v>
      </c>
      <c r="B30" s="721" t="s">
        <v>1380</v>
      </c>
      <c r="C30" s="359" t="s">
        <v>795</v>
      </c>
      <c r="D30" s="360">
        <v>3593286.2493099999</v>
      </c>
      <c r="E30" s="360">
        <v>4656213.9576700004</v>
      </c>
      <c r="F30" s="360">
        <v>7418197.5235699993</v>
      </c>
      <c r="G30" s="360">
        <v>10518361.846270001</v>
      </c>
      <c r="H30" s="360">
        <v>18273998.676750001</v>
      </c>
      <c r="I30" s="360">
        <v>22420246.71923</v>
      </c>
      <c r="J30" s="360">
        <v>34128615.657130003</v>
      </c>
      <c r="K30" s="360">
        <v>4343383.9944200004</v>
      </c>
    </row>
    <row r="31" spans="1:11" s="115" customFormat="1" ht="42" customHeight="1" thickTop="1" thickBot="1">
      <c r="A31" s="719" t="s">
        <v>516</v>
      </c>
      <c r="B31" s="722" t="s">
        <v>1381</v>
      </c>
      <c r="C31" s="355" t="s">
        <v>796</v>
      </c>
      <c r="D31" s="356">
        <v>578445.40763999999</v>
      </c>
      <c r="E31" s="356">
        <v>752526.08979999996</v>
      </c>
      <c r="F31" s="356">
        <v>891681.5564</v>
      </c>
      <c r="G31" s="356">
        <v>953253.57582999999</v>
      </c>
      <c r="H31" s="361">
        <v>1252542.6276</v>
      </c>
      <c r="I31" s="356">
        <v>1480232.80452</v>
      </c>
      <c r="J31" s="356">
        <v>2381648.1715199999</v>
      </c>
      <c r="K31" s="356">
        <v>246902.01543</v>
      </c>
    </row>
    <row r="32" spans="1:11" s="115" customFormat="1" ht="42" customHeight="1" thickTop="1">
      <c r="A32" s="115" t="s">
        <v>516</v>
      </c>
      <c r="B32" s="866" t="s">
        <v>1382</v>
      </c>
      <c r="C32" s="357" t="s">
        <v>797</v>
      </c>
      <c r="D32" s="358">
        <v>72.361869999999996</v>
      </c>
      <c r="E32" s="358">
        <v>72.36694</v>
      </c>
      <c r="F32" s="358">
        <v>69.883359999999996</v>
      </c>
      <c r="G32" s="358">
        <v>69.086669999999998</v>
      </c>
      <c r="H32" s="358">
        <v>72.904570000000007</v>
      </c>
      <c r="I32" s="358">
        <v>79.90549</v>
      </c>
      <c r="J32" s="358">
        <v>79.889939999999996</v>
      </c>
      <c r="K32" s="358">
        <v>0</v>
      </c>
    </row>
    <row r="33" spans="1:11" s="115" customFormat="1" ht="42" customHeight="1">
      <c r="A33" s="115" t="s">
        <v>516</v>
      </c>
      <c r="B33" s="866" t="s">
        <v>1383</v>
      </c>
      <c r="C33" s="357" t="s">
        <v>798</v>
      </c>
      <c r="D33" s="358">
        <v>6.0179999999999997E-2</v>
      </c>
      <c r="E33" s="358">
        <v>97.249210000000005</v>
      </c>
      <c r="F33" s="358">
        <v>9.7919199999999993</v>
      </c>
      <c r="G33" s="358">
        <v>8.4478099999999987</v>
      </c>
      <c r="H33" s="358">
        <v>9.7299400000000009</v>
      </c>
      <c r="I33" s="358">
        <v>16.836650000000002</v>
      </c>
      <c r="J33" s="358">
        <v>1682.6202700000001</v>
      </c>
      <c r="K33" s="358">
        <v>391.75372999999996</v>
      </c>
    </row>
    <row r="34" spans="1:11" s="115" customFormat="1" ht="42" customHeight="1">
      <c r="A34" s="115" t="s">
        <v>516</v>
      </c>
      <c r="B34" s="866" t="s">
        <v>1384</v>
      </c>
      <c r="C34" s="357" t="s">
        <v>799</v>
      </c>
      <c r="D34" s="358">
        <v>250893.79259</v>
      </c>
      <c r="E34" s="358">
        <v>269842.60120999999</v>
      </c>
      <c r="F34" s="358">
        <v>251627.07624000002</v>
      </c>
      <c r="G34" s="358">
        <v>257960.87156999999</v>
      </c>
      <c r="H34" s="358">
        <v>283484.18526999996</v>
      </c>
      <c r="I34" s="358">
        <v>300500.95704000001</v>
      </c>
      <c r="J34" s="358">
        <v>385526.76910999999</v>
      </c>
      <c r="K34" s="358">
        <v>14514.381619999998</v>
      </c>
    </row>
    <row r="35" spans="1:11" s="115" customFormat="1" ht="42" customHeight="1">
      <c r="A35" s="115" t="s">
        <v>516</v>
      </c>
      <c r="B35" s="723" t="s">
        <v>1385</v>
      </c>
      <c r="C35" s="357" t="s">
        <v>800</v>
      </c>
      <c r="D35" s="358">
        <v>26906.116879999998</v>
      </c>
      <c r="E35" s="358">
        <v>22195.729649999997</v>
      </c>
      <c r="F35" s="358">
        <v>13790.789449999998</v>
      </c>
      <c r="G35" s="358">
        <v>10745.441210000001</v>
      </c>
      <c r="H35" s="358">
        <v>6109.2812000000004</v>
      </c>
      <c r="I35" s="358">
        <v>4345.0412999999999</v>
      </c>
      <c r="J35" s="358">
        <v>5126.6299600000002</v>
      </c>
      <c r="K35" s="358">
        <v>658.40760999999998</v>
      </c>
    </row>
    <row r="36" spans="1:11" s="115" customFormat="1" ht="42" customHeight="1">
      <c r="A36" s="115" t="s">
        <v>516</v>
      </c>
      <c r="B36" s="723" t="s">
        <v>1386</v>
      </c>
      <c r="C36" s="362" t="s">
        <v>801</v>
      </c>
      <c r="D36" s="358">
        <v>300573.07611999998</v>
      </c>
      <c r="E36" s="358">
        <v>460318.14279000001</v>
      </c>
      <c r="F36" s="358">
        <v>626184.0154400001</v>
      </c>
      <c r="G36" s="358">
        <v>684469.72857000004</v>
      </c>
      <c r="H36" s="358">
        <v>962866.52662000002</v>
      </c>
      <c r="I36" s="358">
        <v>1175290.0640399999</v>
      </c>
      <c r="J36" s="358">
        <v>1989232.2622400001</v>
      </c>
      <c r="K36" s="358">
        <v>231337.47247000001</v>
      </c>
    </row>
    <row r="37" spans="1:11" s="115" customFormat="1" ht="42" customHeight="1">
      <c r="A37" s="115" t="s">
        <v>516</v>
      </c>
      <c r="B37" s="723" t="s">
        <v>1387</v>
      </c>
      <c r="C37" s="363" t="s">
        <v>802</v>
      </c>
      <c r="D37" s="364" t="s">
        <v>803</v>
      </c>
      <c r="E37" s="358">
        <v>588755.45033000002</v>
      </c>
      <c r="F37" s="358">
        <v>640610.68252000003</v>
      </c>
      <c r="G37" s="358">
        <v>1314221.7058599999</v>
      </c>
      <c r="H37" s="358">
        <v>3362012.28681</v>
      </c>
      <c r="I37" s="358">
        <v>5229959.0864799991</v>
      </c>
      <c r="J37" s="358">
        <v>5643842.55571</v>
      </c>
      <c r="K37" s="358">
        <v>113365.74717</v>
      </c>
    </row>
    <row r="38" spans="1:11" s="864" customFormat="1" ht="9" customHeight="1">
      <c r="A38" s="866" t="s">
        <v>515</v>
      </c>
      <c r="B38" s="866" t="s">
        <v>515</v>
      </c>
      <c r="C38" s="348"/>
      <c r="D38" s="158"/>
      <c r="E38" s="158"/>
      <c r="F38" s="158"/>
      <c r="G38" s="158"/>
      <c r="H38" s="343"/>
      <c r="I38" s="343"/>
      <c r="J38" s="343"/>
      <c r="K38" s="343"/>
    </row>
    <row r="39" spans="1:11" s="864" customFormat="1" ht="12" customHeight="1" thickBot="1">
      <c r="C39" s="365"/>
      <c r="D39" s="167"/>
      <c r="E39" s="167"/>
      <c r="F39" s="167"/>
      <c r="G39" s="167"/>
      <c r="H39" s="366"/>
      <c r="I39" s="366"/>
      <c r="J39" s="167"/>
      <c r="K39" s="167"/>
    </row>
    <row r="40" spans="1:11" s="864" customFormat="1" ht="24.75" customHeight="1" thickTop="1">
      <c r="C40" s="145"/>
      <c r="D40" s="182"/>
      <c r="E40" s="182"/>
      <c r="F40" s="182"/>
      <c r="G40" s="182"/>
      <c r="H40" s="367"/>
      <c r="I40" s="367"/>
      <c r="J40" s="182"/>
      <c r="K40" s="182"/>
    </row>
    <row r="41" spans="1:11" s="864" customFormat="1">
      <c r="C41" s="145"/>
      <c r="D41" s="182"/>
      <c r="E41" s="182"/>
      <c r="F41" s="182"/>
      <c r="G41" s="182"/>
      <c r="H41" s="367"/>
      <c r="I41" s="367"/>
      <c r="J41" s="182"/>
      <c r="K41" s="182"/>
    </row>
    <row r="42" spans="1:11" s="864" customFormat="1">
      <c r="C42" s="145"/>
      <c r="D42" s="182"/>
      <c r="E42" s="182"/>
      <c r="F42" s="182"/>
      <c r="G42" s="182"/>
      <c r="H42" s="367"/>
      <c r="I42" s="367"/>
      <c r="J42" s="182"/>
      <c r="K42" s="182"/>
    </row>
    <row r="43" spans="1:11" s="864" customFormat="1">
      <c r="C43" s="145"/>
      <c r="D43" s="182"/>
      <c r="E43" s="182"/>
      <c r="F43" s="182"/>
      <c r="G43" s="182"/>
      <c r="H43" s="367"/>
      <c r="I43" s="367"/>
      <c r="J43" s="182"/>
      <c r="K43" s="182"/>
    </row>
    <row r="44" spans="1:11" s="864" customFormat="1">
      <c r="C44" s="147"/>
      <c r="D44" s="182"/>
      <c r="E44" s="182"/>
      <c r="F44" s="182"/>
      <c r="G44" s="182"/>
      <c r="H44" s="367"/>
      <c r="I44" s="367"/>
      <c r="J44" s="182"/>
      <c r="K44" s="182"/>
    </row>
    <row r="45" spans="1:11" s="864" customFormat="1">
      <c r="C45" s="147"/>
      <c r="D45" s="182"/>
      <c r="E45" s="182"/>
      <c r="F45" s="182"/>
      <c r="G45" s="182"/>
      <c r="H45" s="367"/>
      <c r="I45" s="367"/>
      <c r="J45" s="182"/>
      <c r="K45" s="182"/>
    </row>
    <row r="46" spans="1:11" s="864" customFormat="1">
      <c r="C46" s="147"/>
      <c r="D46" s="182"/>
      <c r="E46" s="182"/>
      <c r="F46" s="182"/>
      <c r="G46" s="182"/>
      <c r="H46" s="367"/>
      <c r="I46" s="367"/>
      <c r="J46" s="182"/>
      <c r="K46" s="182"/>
    </row>
    <row r="47" spans="1:11" s="864" customFormat="1">
      <c r="C47" s="147"/>
      <c r="D47" s="182"/>
      <c r="E47" s="182"/>
      <c r="F47" s="182"/>
      <c r="G47" s="182"/>
      <c r="H47" s="367"/>
      <c r="I47" s="367"/>
      <c r="J47" s="182"/>
      <c r="K47" s="182"/>
    </row>
    <row r="48" spans="1:11" s="864" customFormat="1">
      <c r="C48" s="147"/>
      <c r="D48" s="182"/>
      <c r="E48" s="182"/>
      <c r="F48" s="182"/>
      <c r="G48" s="182"/>
      <c r="H48" s="367"/>
      <c r="I48" s="367"/>
      <c r="J48" s="182"/>
      <c r="K48" s="182"/>
    </row>
    <row r="49" spans="3:11" s="864" customFormat="1">
      <c r="C49" s="147"/>
      <c r="D49" s="182"/>
      <c r="E49" s="182"/>
      <c r="F49" s="182"/>
      <c r="G49" s="182"/>
      <c r="H49" s="367"/>
      <c r="I49" s="367"/>
      <c r="J49" s="182"/>
      <c r="K49" s="182"/>
    </row>
    <row r="50" spans="3:11" s="864" customFormat="1">
      <c r="C50" s="147"/>
      <c r="D50" s="182"/>
      <c r="E50" s="182"/>
      <c r="F50" s="182"/>
      <c r="G50" s="182"/>
      <c r="H50" s="367"/>
      <c r="I50" s="367"/>
      <c r="J50" s="182"/>
      <c r="K50" s="182"/>
    </row>
    <row r="51" spans="3:11" s="864" customFormat="1">
      <c r="C51" s="147"/>
      <c r="D51" s="182"/>
      <c r="E51" s="182"/>
      <c r="F51" s="182"/>
      <c r="G51" s="182"/>
      <c r="H51" s="367"/>
      <c r="I51" s="367"/>
      <c r="J51" s="182"/>
      <c r="K51" s="182"/>
    </row>
    <row r="52" spans="3:11" s="864" customFormat="1">
      <c r="C52" s="147"/>
      <c r="D52" s="182"/>
      <c r="E52" s="182"/>
      <c r="F52" s="182"/>
      <c r="G52" s="182"/>
      <c r="H52" s="367"/>
      <c r="I52" s="367"/>
      <c r="J52" s="182"/>
      <c r="K52" s="182"/>
    </row>
    <row r="53" spans="3:11" s="864" customFormat="1">
      <c r="C53" s="147"/>
      <c r="D53" s="182"/>
      <c r="E53" s="182"/>
      <c r="F53" s="182"/>
      <c r="G53" s="182"/>
      <c r="H53" s="367"/>
      <c r="I53" s="367"/>
      <c r="J53" s="182"/>
      <c r="K53" s="182"/>
    </row>
    <row r="54" spans="3:11" s="864" customFormat="1">
      <c r="C54" s="147"/>
      <c r="D54" s="182"/>
      <c r="E54" s="182"/>
      <c r="F54" s="182"/>
      <c r="G54" s="182"/>
      <c r="H54" s="367"/>
      <c r="I54" s="367"/>
      <c r="J54" s="182"/>
      <c r="K54" s="182"/>
    </row>
    <row r="55" spans="3:11" s="864" customFormat="1" ht="15.75">
      <c r="C55" s="171"/>
      <c r="D55" s="182"/>
      <c r="E55" s="182"/>
      <c r="F55" s="182"/>
      <c r="G55" s="182"/>
      <c r="H55" s="367"/>
      <c r="I55" s="367"/>
      <c r="J55" s="182"/>
      <c r="K55" s="182"/>
    </row>
    <row r="56" spans="3:11" s="864" customFormat="1" ht="15.75">
      <c r="C56" s="171"/>
      <c r="D56" s="182"/>
      <c r="E56" s="182"/>
      <c r="F56" s="182"/>
      <c r="G56" s="182"/>
      <c r="H56" s="367"/>
      <c r="I56" s="367"/>
      <c r="J56" s="182"/>
      <c r="K56" s="182"/>
    </row>
    <row r="57" spans="3:11" s="864" customFormat="1" ht="15.75">
      <c r="C57" s="171"/>
      <c r="D57" s="182"/>
      <c r="E57" s="182"/>
      <c r="F57" s="182"/>
      <c r="G57" s="182"/>
      <c r="H57" s="367"/>
      <c r="I57" s="367"/>
      <c r="J57" s="182"/>
      <c r="K57" s="182"/>
    </row>
    <row r="58" spans="3:11" s="864" customFormat="1" ht="15.75">
      <c r="C58" s="171"/>
      <c r="H58" s="724"/>
      <c r="I58" s="724"/>
    </row>
    <row r="59" spans="3:11" s="864" customFormat="1" ht="15.75">
      <c r="C59" s="171"/>
      <c r="H59" s="724"/>
      <c r="I59" s="724"/>
    </row>
    <row r="60" spans="3:11" s="864" customFormat="1" ht="15.75">
      <c r="C60" s="171"/>
      <c r="H60" s="724"/>
      <c r="I60" s="724"/>
    </row>
    <row r="61" spans="3:11" s="864" customFormat="1" ht="15.75">
      <c r="C61" s="171"/>
      <c r="H61" s="724"/>
      <c r="I61" s="724"/>
    </row>
    <row r="62" spans="3:11" s="864" customFormat="1" ht="15.75">
      <c r="C62" s="171"/>
      <c r="H62" s="724"/>
      <c r="I62" s="724"/>
    </row>
    <row r="63" spans="3:11" s="864" customFormat="1" ht="15.75">
      <c r="C63" s="171"/>
      <c r="H63" s="724"/>
      <c r="I63" s="724"/>
    </row>
    <row r="64" spans="3:11" s="864" customFormat="1" ht="15.75">
      <c r="C64" s="171"/>
      <c r="H64" s="724"/>
      <c r="I64" s="724"/>
    </row>
    <row r="65" spans="3:9" s="864" customFormat="1" ht="15.75">
      <c r="C65" s="171"/>
      <c r="H65" s="724"/>
      <c r="I65" s="724"/>
    </row>
    <row r="66" spans="3:9" s="864" customFormat="1" ht="15.75">
      <c r="C66" s="171"/>
      <c r="H66" s="724"/>
      <c r="I66" s="724"/>
    </row>
    <row r="67" spans="3:9" s="864" customFormat="1" ht="15.75">
      <c r="C67" s="171"/>
      <c r="H67" s="724"/>
      <c r="I67" s="724"/>
    </row>
    <row r="68" spans="3:9" s="864" customFormat="1" ht="15.75">
      <c r="C68" s="171"/>
      <c r="H68" s="724"/>
      <c r="I68" s="724"/>
    </row>
    <row r="69" spans="3:9" s="864" customFormat="1" ht="15.75">
      <c r="C69" s="171"/>
      <c r="H69" s="724"/>
      <c r="I69" s="724"/>
    </row>
    <row r="70" spans="3:9" s="864" customFormat="1" ht="15.75">
      <c r="C70" s="171"/>
      <c r="H70" s="724"/>
      <c r="I70" s="724"/>
    </row>
    <row r="71" spans="3:9" s="864" customFormat="1" ht="15.75">
      <c r="C71" s="171"/>
      <c r="H71" s="724"/>
      <c r="I71" s="724"/>
    </row>
    <row r="72" spans="3:9" s="864" customFormat="1" ht="15.75">
      <c r="C72" s="171"/>
      <c r="H72" s="724"/>
      <c r="I72" s="724"/>
    </row>
    <row r="73" spans="3:9" s="864" customFormat="1" ht="15.75">
      <c r="C73" s="171"/>
      <c r="H73" s="724"/>
      <c r="I73" s="724"/>
    </row>
    <row r="74" spans="3:9" s="864" customFormat="1" ht="15.75">
      <c r="C74" s="171"/>
      <c r="H74" s="724"/>
      <c r="I74" s="724"/>
    </row>
    <row r="75" spans="3:9" s="864" customFormat="1" ht="15.75">
      <c r="C75" s="171"/>
      <c r="H75" s="724"/>
      <c r="I75" s="724"/>
    </row>
    <row r="76" spans="3:9" s="864" customFormat="1" ht="15.75">
      <c r="C76" s="171"/>
      <c r="H76" s="724"/>
      <c r="I76" s="724"/>
    </row>
    <row r="77" spans="3:9" s="864" customFormat="1" ht="15.75">
      <c r="C77" s="171"/>
      <c r="H77" s="724"/>
      <c r="I77" s="724"/>
    </row>
    <row r="78" spans="3:9" s="864" customFormat="1" ht="15.75">
      <c r="C78" s="171"/>
      <c r="H78" s="724"/>
      <c r="I78" s="724"/>
    </row>
    <row r="79" spans="3:9" s="864" customFormat="1" ht="15.75">
      <c r="C79" s="171"/>
      <c r="H79" s="724"/>
      <c r="I79" s="724"/>
    </row>
    <row r="80" spans="3:9" s="864" customFormat="1" ht="15.75">
      <c r="C80" s="171"/>
      <c r="H80" s="724"/>
      <c r="I80" s="724"/>
    </row>
    <row r="81" spans="3:9" s="864" customFormat="1" ht="15.75">
      <c r="C81" s="171"/>
      <c r="H81" s="724"/>
      <c r="I81" s="724"/>
    </row>
    <row r="82" spans="3:9" s="864" customFormat="1" ht="15.75">
      <c r="C82" s="171"/>
      <c r="H82" s="724"/>
      <c r="I82" s="724"/>
    </row>
    <row r="83" spans="3:9" s="864" customFormat="1" ht="15.75">
      <c r="C83" s="171"/>
      <c r="H83" s="724"/>
      <c r="I83" s="724"/>
    </row>
    <row r="84" spans="3:9" s="864" customFormat="1" ht="15.75">
      <c r="C84" s="171"/>
      <c r="H84" s="724"/>
      <c r="I84" s="724"/>
    </row>
    <row r="85" spans="3:9" s="864" customFormat="1" ht="15.75">
      <c r="C85" s="171"/>
      <c r="H85" s="724"/>
      <c r="I85" s="724"/>
    </row>
    <row r="86" spans="3:9" s="864" customFormat="1" ht="15.75">
      <c r="C86" s="171"/>
      <c r="H86" s="724"/>
      <c r="I86" s="724"/>
    </row>
    <row r="87" spans="3:9" s="864" customFormat="1" ht="15.75">
      <c r="C87" s="171"/>
      <c r="H87" s="724"/>
      <c r="I87" s="724"/>
    </row>
    <row r="88" spans="3:9" s="864" customFormat="1" ht="15.75">
      <c r="C88" s="171"/>
      <c r="H88" s="724"/>
      <c r="I88" s="724"/>
    </row>
    <row r="89" spans="3:9" s="864" customFormat="1" ht="15.75">
      <c r="C89" s="171"/>
      <c r="H89" s="724"/>
      <c r="I89" s="724"/>
    </row>
    <row r="90" spans="3:9" s="864" customFormat="1" ht="15.75">
      <c r="C90" s="171"/>
      <c r="H90" s="724"/>
      <c r="I90" s="724"/>
    </row>
    <row r="91" spans="3:9" s="864" customFormat="1" ht="15.75">
      <c r="C91" s="171"/>
      <c r="H91" s="724"/>
      <c r="I91" s="724"/>
    </row>
    <row r="92" spans="3:9" s="864" customFormat="1" ht="15.75">
      <c r="C92" s="171"/>
      <c r="H92" s="724"/>
      <c r="I92" s="724"/>
    </row>
    <row r="93" spans="3:9" s="864" customFormat="1" ht="15.75">
      <c r="C93" s="171"/>
      <c r="H93" s="724"/>
      <c r="I93" s="724"/>
    </row>
    <row r="94" spans="3:9" s="864" customFormat="1" ht="15.75">
      <c r="C94" s="171"/>
      <c r="H94" s="724"/>
      <c r="I94" s="724"/>
    </row>
    <row r="95" spans="3:9" s="864" customFormat="1" ht="15.75">
      <c r="C95" s="171"/>
      <c r="H95" s="724"/>
      <c r="I95" s="724"/>
    </row>
    <row r="96" spans="3:9" s="864" customFormat="1" ht="15.75">
      <c r="C96" s="171"/>
      <c r="H96" s="724"/>
      <c r="I96" s="724"/>
    </row>
    <row r="97" spans="3:9" s="864" customFormat="1" ht="15.75">
      <c r="C97" s="171"/>
      <c r="H97" s="724"/>
      <c r="I97" s="724"/>
    </row>
    <row r="98" spans="3:9" s="864" customFormat="1" ht="15.75">
      <c r="C98" s="171"/>
      <c r="H98" s="724"/>
      <c r="I98" s="724"/>
    </row>
    <row r="99" spans="3:9" s="864" customFormat="1" ht="15.75">
      <c r="C99" s="171"/>
      <c r="H99" s="724"/>
      <c r="I99" s="724"/>
    </row>
    <row r="100" spans="3:9" s="864" customFormat="1" ht="15.75">
      <c r="C100" s="171"/>
      <c r="H100" s="724"/>
      <c r="I100" s="724"/>
    </row>
    <row r="101" spans="3:9" s="864" customFormat="1" ht="15.75">
      <c r="C101" s="171"/>
      <c r="H101" s="724"/>
      <c r="I101" s="724"/>
    </row>
    <row r="102" spans="3:9" s="864" customFormat="1" ht="15.75">
      <c r="C102" s="171"/>
      <c r="H102" s="724"/>
      <c r="I102" s="724"/>
    </row>
    <row r="103" spans="3:9" s="864" customFormat="1" ht="15.75">
      <c r="C103" s="171"/>
      <c r="H103" s="724"/>
      <c r="I103" s="724"/>
    </row>
    <row r="104" spans="3:9" s="864" customFormat="1" ht="15.75">
      <c r="C104" s="171"/>
      <c r="H104" s="724"/>
      <c r="I104" s="724"/>
    </row>
    <row r="105" spans="3:9" s="864" customFormat="1" ht="15.75">
      <c r="C105" s="171"/>
      <c r="H105" s="724"/>
      <c r="I105" s="724"/>
    </row>
    <row r="106" spans="3:9" s="864" customFormat="1" ht="15.75">
      <c r="C106" s="171"/>
      <c r="H106" s="724"/>
      <c r="I106" s="724"/>
    </row>
    <row r="107" spans="3:9" s="864" customFormat="1" ht="15.75">
      <c r="C107" s="171"/>
      <c r="H107" s="724"/>
      <c r="I107" s="724"/>
    </row>
    <row r="108" spans="3:9" s="864" customFormat="1" ht="15.75">
      <c r="C108" s="171"/>
      <c r="H108" s="724"/>
      <c r="I108" s="724"/>
    </row>
    <row r="109" spans="3:9" s="864" customFormat="1" ht="15.75">
      <c r="C109" s="171"/>
      <c r="H109" s="724"/>
      <c r="I109" s="724"/>
    </row>
    <row r="110" spans="3:9" s="864" customFormat="1" ht="15.75">
      <c r="C110" s="171"/>
      <c r="H110" s="724"/>
      <c r="I110" s="724"/>
    </row>
    <row r="111" spans="3:9" s="864" customFormat="1" ht="15.75">
      <c r="C111" s="171"/>
      <c r="H111" s="724"/>
      <c r="I111" s="724"/>
    </row>
    <row r="112" spans="3:9" s="864" customFormat="1" ht="15.75">
      <c r="C112" s="171"/>
      <c r="H112" s="724"/>
      <c r="I112" s="724"/>
    </row>
    <row r="113" spans="3:9" s="864" customFormat="1" ht="15.75">
      <c r="C113" s="171"/>
      <c r="H113" s="724"/>
      <c r="I113" s="724"/>
    </row>
    <row r="114" spans="3:9" s="864" customFormat="1" ht="15.75">
      <c r="C114" s="171"/>
      <c r="H114" s="724"/>
      <c r="I114" s="724"/>
    </row>
    <row r="115" spans="3:9" s="864" customFormat="1" ht="15.75">
      <c r="C115" s="171"/>
      <c r="H115" s="724"/>
      <c r="I115" s="724"/>
    </row>
    <row r="116" spans="3:9" s="864" customFormat="1" ht="15.75">
      <c r="C116" s="171"/>
      <c r="H116" s="724"/>
      <c r="I116" s="724"/>
    </row>
    <row r="117" spans="3:9" s="864" customFormat="1" ht="15.75">
      <c r="C117" s="171"/>
      <c r="H117" s="724"/>
      <c r="I117" s="724"/>
    </row>
    <row r="118" spans="3:9" s="864" customFormat="1" ht="15.75">
      <c r="C118" s="171"/>
      <c r="H118" s="724"/>
      <c r="I118" s="724"/>
    </row>
    <row r="119" spans="3:9" s="864" customFormat="1" ht="15.75">
      <c r="C119" s="171"/>
      <c r="H119" s="724"/>
      <c r="I119" s="724"/>
    </row>
    <row r="120" spans="3:9" s="864" customFormat="1" ht="15.75">
      <c r="C120" s="171"/>
      <c r="H120" s="724"/>
      <c r="I120" s="724"/>
    </row>
    <row r="121" spans="3:9" s="864" customFormat="1" ht="15.75">
      <c r="C121" s="171"/>
      <c r="H121" s="724"/>
      <c r="I121" s="724"/>
    </row>
    <row r="122" spans="3:9" s="864" customFormat="1" ht="15.75">
      <c r="C122" s="171"/>
      <c r="H122" s="724"/>
      <c r="I122" s="724"/>
    </row>
    <row r="123" spans="3:9" s="864" customFormat="1" ht="15.75">
      <c r="C123" s="171"/>
      <c r="H123" s="724"/>
      <c r="I123" s="724"/>
    </row>
    <row r="124" spans="3:9" s="864" customFormat="1" ht="15.75">
      <c r="C124" s="171"/>
      <c r="H124" s="724"/>
      <c r="I124" s="724"/>
    </row>
    <row r="125" spans="3:9" s="864" customFormat="1" ht="15.75">
      <c r="C125" s="171"/>
      <c r="H125" s="724"/>
      <c r="I125" s="724"/>
    </row>
    <row r="126" spans="3:9" s="864" customFormat="1" ht="15.75">
      <c r="C126" s="171"/>
      <c r="H126" s="724"/>
      <c r="I126" s="724"/>
    </row>
    <row r="127" spans="3:9" s="864" customFormat="1" ht="15.75">
      <c r="C127" s="171"/>
      <c r="H127" s="724"/>
      <c r="I127" s="724"/>
    </row>
    <row r="128" spans="3:9" s="864" customFormat="1" ht="15.75">
      <c r="C128" s="171"/>
      <c r="H128" s="724"/>
      <c r="I128" s="724"/>
    </row>
    <row r="129" spans="3:9" s="864" customFormat="1" ht="15.75">
      <c r="C129" s="171"/>
      <c r="H129" s="724"/>
      <c r="I129" s="724"/>
    </row>
    <row r="130" spans="3:9" s="864" customFormat="1" ht="15.75">
      <c r="C130" s="171"/>
      <c r="H130" s="724"/>
      <c r="I130" s="724"/>
    </row>
    <row r="131" spans="3:9" s="864" customFormat="1" ht="15.75">
      <c r="C131" s="171"/>
      <c r="H131" s="724"/>
      <c r="I131" s="724"/>
    </row>
    <row r="132" spans="3:9" s="864" customFormat="1" ht="15.75">
      <c r="C132" s="171"/>
      <c r="H132" s="724"/>
      <c r="I132" s="724"/>
    </row>
    <row r="133" spans="3:9" s="864" customFormat="1" ht="15.75">
      <c r="C133" s="171"/>
      <c r="H133" s="724"/>
      <c r="I133" s="724"/>
    </row>
    <row r="134" spans="3:9" s="864" customFormat="1" ht="15.75">
      <c r="C134" s="171"/>
      <c r="H134" s="724"/>
      <c r="I134" s="724"/>
    </row>
    <row r="135" spans="3:9" s="864" customFormat="1" ht="15.75">
      <c r="C135" s="171"/>
      <c r="H135" s="724"/>
      <c r="I135" s="724"/>
    </row>
    <row r="136" spans="3:9" s="864" customFormat="1" ht="15.75">
      <c r="C136" s="171"/>
      <c r="H136" s="724"/>
      <c r="I136" s="724"/>
    </row>
    <row r="137" spans="3:9" s="864" customFormat="1" ht="15.75">
      <c r="C137" s="171"/>
      <c r="H137" s="724"/>
      <c r="I137" s="724"/>
    </row>
    <row r="138" spans="3:9" s="864" customFormat="1" ht="15.75">
      <c r="C138" s="171"/>
      <c r="H138" s="724"/>
      <c r="I138" s="724"/>
    </row>
    <row r="139" spans="3:9" s="864" customFormat="1" ht="15.75">
      <c r="C139" s="171"/>
      <c r="H139" s="724"/>
      <c r="I139" s="724"/>
    </row>
    <row r="140" spans="3:9" s="864" customFormat="1" ht="15.75">
      <c r="C140" s="171"/>
      <c r="H140" s="724"/>
      <c r="I140" s="724"/>
    </row>
    <row r="141" spans="3:9" s="864" customFormat="1" ht="15.75">
      <c r="C141" s="171"/>
      <c r="H141" s="724"/>
      <c r="I141" s="724"/>
    </row>
    <row r="142" spans="3:9" s="864" customFormat="1" ht="15.75">
      <c r="C142" s="171"/>
      <c r="H142" s="724"/>
      <c r="I142" s="724"/>
    </row>
    <row r="143" spans="3:9" s="864" customFormat="1" ht="15.75">
      <c r="C143" s="171"/>
      <c r="H143" s="724"/>
      <c r="I143" s="724"/>
    </row>
    <row r="144" spans="3:9" s="864" customFormat="1" ht="15.75">
      <c r="C144" s="171"/>
      <c r="H144" s="724"/>
      <c r="I144" s="724"/>
    </row>
    <row r="145" spans="3:9" s="864" customFormat="1" ht="15.75">
      <c r="C145" s="171"/>
      <c r="H145" s="724"/>
      <c r="I145" s="724"/>
    </row>
    <row r="146" spans="3:9" s="864" customFormat="1" ht="15.75">
      <c r="C146" s="171"/>
      <c r="H146" s="724"/>
      <c r="I146" s="724"/>
    </row>
    <row r="147" spans="3:9" s="864" customFormat="1" ht="15.75">
      <c r="C147" s="171"/>
      <c r="H147" s="724"/>
      <c r="I147" s="724"/>
    </row>
    <row r="148" spans="3:9" s="864" customFormat="1" ht="15.75">
      <c r="C148" s="171"/>
      <c r="H148" s="724"/>
      <c r="I148" s="724"/>
    </row>
    <row r="149" spans="3:9" s="864" customFormat="1" ht="15.75">
      <c r="C149" s="171"/>
      <c r="H149" s="724"/>
      <c r="I149" s="724"/>
    </row>
    <row r="150" spans="3:9" s="864" customFormat="1" ht="15.75">
      <c r="C150" s="171"/>
      <c r="H150" s="724"/>
      <c r="I150" s="724"/>
    </row>
    <row r="151" spans="3:9" s="864" customFormat="1" ht="15.75">
      <c r="C151" s="171"/>
      <c r="H151" s="724"/>
      <c r="I151" s="724"/>
    </row>
    <row r="152" spans="3:9" s="864" customFormat="1" ht="15.75">
      <c r="C152" s="171"/>
      <c r="H152" s="724"/>
      <c r="I152" s="724"/>
    </row>
    <row r="153" spans="3:9" s="864" customFormat="1" ht="15.75">
      <c r="C153" s="171"/>
      <c r="H153" s="724"/>
      <c r="I153" s="724"/>
    </row>
    <row r="154" spans="3:9" s="864" customFormat="1" ht="15.75">
      <c r="C154" s="171"/>
      <c r="H154" s="724"/>
      <c r="I154" s="724"/>
    </row>
    <row r="155" spans="3:9" s="864" customFormat="1" ht="15.75">
      <c r="C155" s="171"/>
      <c r="H155" s="724"/>
      <c r="I155" s="724"/>
    </row>
    <row r="156" spans="3:9" s="864" customFormat="1" ht="15.75">
      <c r="C156" s="171"/>
      <c r="H156" s="724"/>
      <c r="I156" s="724"/>
    </row>
    <row r="157" spans="3:9" s="864" customFormat="1" ht="15.75">
      <c r="C157" s="171"/>
      <c r="H157" s="724"/>
      <c r="I157" s="724"/>
    </row>
    <row r="158" spans="3:9" s="864" customFormat="1" ht="15.75">
      <c r="C158" s="171"/>
      <c r="H158" s="724"/>
      <c r="I158" s="724"/>
    </row>
    <row r="159" spans="3:9" s="864" customFormat="1" ht="15.75">
      <c r="C159" s="171"/>
      <c r="H159" s="724"/>
      <c r="I159" s="724"/>
    </row>
    <row r="160" spans="3:9" s="864" customFormat="1" ht="15.75">
      <c r="C160" s="171"/>
      <c r="H160" s="724"/>
      <c r="I160" s="724"/>
    </row>
    <row r="161" spans="3:9" s="864" customFormat="1" ht="15.75">
      <c r="C161" s="171"/>
      <c r="H161" s="724"/>
      <c r="I161" s="724"/>
    </row>
    <row r="162" spans="3:9" s="864" customFormat="1" ht="15.75">
      <c r="C162" s="171"/>
      <c r="H162" s="724"/>
      <c r="I162" s="724"/>
    </row>
    <row r="163" spans="3:9" s="864" customFormat="1" ht="15.75">
      <c r="C163" s="171"/>
      <c r="H163" s="724"/>
      <c r="I163" s="724"/>
    </row>
    <row r="164" spans="3:9" s="864" customFormat="1" ht="15.75">
      <c r="C164" s="171"/>
      <c r="H164" s="724"/>
      <c r="I164" s="724"/>
    </row>
    <row r="165" spans="3:9" s="864" customFormat="1" ht="15.75">
      <c r="C165" s="171"/>
      <c r="H165" s="724"/>
      <c r="I165" s="724"/>
    </row>
    <row r="166" spans="3:9" s="864" customFormat="1" ht="15.75">
      <c r="C166" s="171"/>
      <c r="H166" s="724"/>
      <c r="I166" s="724"/>
    </row>
    <row r="167" spans="3:9" s="864" customFormat="1" ht="15.75">
      <c r="C167" s="171"/>
      <c r="H167" s="724"/>
      <c r="I167" s="724"/>
    </row>
    <row r="168" spans="3:9" s="864" customFormat="1" ht="15.75">
      <c r="C168" s="171"/>
      <c r="H168" s="724"/>
      <c r="I168" s="724"/>
    </row>
    <row r="169" spans="3:9" s="864" customFormat="1" ht="15.75">
      <c r="C169" s="171"/>
      <c r="H169" s="724"/>
      <c r="I169" s="724"/>
    </row>
    <row r="170" spans="3:9" s="864" customFormat="1" ht="15.75">
      <c r="C170" s="171"/>
      <c r="H170" s="724"/>
      <c r="I170" s="724"/>
    </row>
    <row r="171" spans="3:9" s="864" customFormat="1" ht="15.75">
      <c r="C171" s="171"/>
      <c r="H171" s="724"/>
      <c r="I171" s="724"/>
    </row>
    <row r="172" spans="3:9" s="864" customFormat="1" ht="15.75">
      <c r="C172" s="171"/>
      <c r="H172" s="724"/>
      <c r="I172" s="724"/>
    </row>
    <row r="173" spans="3:9" s="864" customFormat="1" ht="15.75">
      <c r="C173" s="171"/>
      <c r="H173" s="724"/>
      <c r="I173" s="724"/>
    </row>
    <row r="174" spans="3:9" s="864" customFormat="1" ht="15.75">
      <c r="C174" s="171"/>
      <c r="H174" s="724"/>
      <c r="I174" s="724"/>
    </row>
    <row r="175" spans="3:9" s="864" customFormat="1" ht="15.75">
      <c r="C175" s="171"/>
      <c r="H175" s="724"/>
      <c r="I175" s="724"/>
    </row>
    <row r="176" spans="3:9" s="864" customFormat="1" ht="15.75">
      <c r="C176" s="171"/>
      <c r="H176" s="724"/>
      <c r="I176" s="724"/>
    </row>
    <row r="177" spans="3:9" s="864" customFormat="1" ht="15.75">
      <c r="C177" s="171"/>
      <c r="H177" s="724"/>
      <c r="I177" s="724"/>
    </row>
    <row r="178" spans="3:9" s="864" customFormat="1" ht="15.75">
      <c r="C178" s="171"/>
      <c r="H178" s="724"/>
      <c r="I178" s="724"/>
    </row>
    <row r="179" spans="3:9" s="864" customFormat="1" ht="15.75">
      <c r="C179" s="171"/>
      <c r="H179" s="724"/>
      <c r="I179" s="724"/>
    </row>
    <row r="180" spans="3:9" s="864" customFormat="1" ht="15.75">
      <c r="C180" s="171"/>
      <c r="H180" s="724"/>
      <c r="I180" s="724"/>
    </row>
    <row r="181" spans="3:9" s="864" customFormat="1" ht="15.75">
      <c r="C181" s="171"/>
      <c r="H181" s="724"/>
      <c r="I181" s="724"/>
    </row>
    <row r="182" spans="3:9" s="864" customFormat="1" ht="15.75">
      <c r="C182" s="171"/>
      <c r="H182" s="724"/>
      <c r="I182" s="724"/>
    </row>
    <row r="183" spans="3:9" s="864" customFormat="1" ht="15.75">
      <c r="C183" s="171"/>
      <c r="H183" s="724"/>
      <c r="I183" s="724"/>
    </row>
    <row r="184" spans="3:9" s="864" customFormat="1" ht="15.75">
      <c r="C184" s="171"/>
      <c r="H184" s="724"/>
      <c r="I184" s="724"/>
    </row>
    <row r="185" spans="3:9" s="864" customFormat="1" ht="15.75">
      <c r="C185" s="171"/>
      <c r="H185" s="724"/>
      <c r="I185" s="724"/>
    </row>
    <row r="186" spans="3:9" s="864" customFormat="1" ht="15.75">
      <c r="C186" s="171"/>
      <c r="H186" s="724"/>
      <c r="I186" s="724"/>
    </row>
    <row r="187" spans="3:9" s="864" customFormat="1" ht="15.75">
      <c r="C187" s="171"/>
      <c r="H187" s="724"/>
      <c r="I187" s="724"/>
    </row>
    <row r="188" spans="3:9" s="864" customFormat="1" ht="15.75">
      <c r="C188" s="171"/>
      <c r="H188" s="724"/>
      <c r="I188" s="724"/>
    </row>
    <row r="189" spans="3:9" s="864" customFormat="1" ht="15.75">
      <c r="C189" s="171"/>
      <c r="H189" s="724"/>
      <c r="I189" s="724"/>
    </row>
    <row r="190" spans="3:9" s="864" customFormat="1" ht="15.75">
      <c r="C190" s="171"/>
      <c r="H190" s="724"/>
      <c r="I190" s="724"/>
    </row>
    <row r="191" spans="3:9" s="864" customFormat="1" ht="15.75">
      <c r="C191" s="171"/>
      <c r="H191" s="724"/>
      <c r="I191" s="724"/>
    </row>
    <row r="192" spans="3:9" s="864" customFormat="1" ht="15.75">
      <c r="C192" s="171"/>
      <c r="H192" s="724"/>
      <c r="I192" s="724"/>
    </row>
    <row r="193" spans="3:12" ht="15.75">
      <c r="C193" s="171"/>
      <c r="L193" s="864"/>
    </row>
    <row r="194" spans="3:12" ht="15.75">
      <c r="C194" s="171"/>
      <c r="L194" s="864"/>
    </row>
    <row r="195" spans="3:12" ht="15.75">
      <c r="C195" s="171"/>
      <c r="L195" s="864"/>
    </row>
    <row r="196" spans="3:12" ht="15.75">
      <c r="C196" s="171"/>
      <c r="L196" s="864"/>
    </row>
    <row r="197" spans="3:12" ht="15.75">
      <c r="C197" s="171"/>
      <c r="L197" s="864"/>
    </row>
    <row r="198" spans="3:12" ht="15.75">
      <c r="C198" s="171"/>
      <c r="L198" s="864"/>
    </row>
    <row r="199" spans="3:12" ht="15.75">
      <c r="C199" s="171"/>
      <c r="L199" s="864"/>
    </row>
    <row r="200" spans="3:12" ht="15.75">
      <c r="C200" s="171"/>
      <c r="L200" s="864"/>
    </row>
    <row r="201" spans="3:12" ht="15.75">
      <c r="C201" s="171"/>
    </row>
    <row r="202" spans="3:12" ht="15.75">
      <c r="C202" s="171"/>
    </row>
    <row r="203" spans="3:12" ht="15.75">
      <c r="C203" s="171"/>
    </row>
    <row r="204" spans="3:12" ht="15.75">
      <c r="C204" s="171"/>
    </row>
    <row r="205" spans="3:12" ht="15.75">
      <c r="C205" s="171"/>
    </row>
    <row r="206" spans="3:12" ht="15.75">
      <c r="C206" s="171"/>
    </row>
    <row r="207" spans="3:12" ht="15.75">
      <c r="C207" s="171"/>
    </row>
    <row r="208" spans="3:12" ht="15.75">
      <c r="C208" s="171"/>
    </row>
    <row r="209" spans="3:3" ht="15.75">
      <c r="C209" s="171"/>
    </row>
    <row r="210" spans="3:3" ht="15.75">
      <c r="C210" s="171"/>
    </row>
    <row r="211" spans="3:3" ht="15.75">
      <c r="C211" s="171"/>
    </row>
    <row r="212" spans="3:3" ht="15.75">
      <c r="C212" s="171"/>
    </row>
    <row r="213" spans="3:3" ht="15.75">
      <c r="C213" s="171"/>
    </row>
    <row r="214" spans="3:3" ht="15.75">
      <c r="C214" s="171"/>
    </row>
    <row r="215" spans="3:3" ht="15.75">
      <c r="C215" s="171"/>
    </row>
    <row r="216" spans="3:3" ht="15.75">
      <c r="C216" s="171"/>
    </row>
    <row r="217" spans="3:3" ht="15.75">
      <c r="C217" s="171"/>
    </row>
    <row r="218" spans="3:3" ht="15.75">
      <c r="C218" s="171"/>
    </row>
    <row r="219" spans="3:3" ht="15.75">
      <c r="C219" s="171"/>
    </row>
    <row r="220" spans="3:3" ht="15.75">
      <c r="C220" s="171"/>
    </row>
    <row r="221" spans="3:3" ht="15.75">
      <c r="C221" s="171"/>
    </row>
    <row r="222" spans="3:3" ht="15.75">
      <c r="C222" s="171"/>
    </row>
    <row r="223" spans="3:3" ht="15.75">
      <c r="C223" s="171"/>
    </row>
    <row r="224" spans="3:3" ht="15.75">
      <c r="C224" s="171"/>
    </row>
    <row r="225" spans="3:3" ht="15.75">
      <c r="C225" s="171"/>
    </row>
    <row r="226" spans="3:3" ht="15.75">
      <c r="C226" s="171"/>
    </row>
    <row r="227" spans="3:3" ht="15.75">
      <c r="C227" s="171"/>
    </row>
    <row r="228" spans="3:3" ht="15.75">
      <c r="C228" s="171"/>
    </row>
    <row r="229" spans="3:3" ht="15.75">
      <c r="C229" s="171"/>
    </row>
    <row r="230" spans="3:3" ht="15.75">
      <c r="C230" s="171"/>
    </row>
    <row r="231" spans="3:3" ht="15.75">
      <c r="C231" s="171"/>
    </row>
    <row r="232" spans="3:3" ht="15.75">
      <c r="C232" s="171"/>
    </row>
    <row r="233" spans="3:3" ht="15.75">
      <c r="C233" s="171"/>
    </row>
    <row r="234" spans="3:3" ht="15.75">
      <c r="C234" s="171"/>
    </row>
    <row r="235" spans="3:3" ht="15.75">
      <c r="C235" s="171"/>
    </row>
    <row r="236" spans="3:3" ht="15.75">
      <c r="C236" s="171"/>
    </row>
    <row r="237" spans="3:3" ht="15.75">
      <c r="C237" s="171"/>
    </row>
    <row r="238" spans="3:3" ht="15.75">
      <c r="C238" s="171"/>
    </row>
    <row r="239" spans="3:3" ht="15.75">
      <c r="C239" s="171"/>
    </row>
    <row r="240" spans="3:3" ht="15.75">
      <c r="C240" s="171"/>
    </row>
    <row r="241" spans="3:3" ht="15.75">
      <c r="C241" s="171"/>
    </row>
    <row r="242" spans="3:3" ht="15.75">
      <c r="C242" s="171"/>
    </row>
    <row r="243" spans="3:3" ht="15.75">
      <c r="C243" s="171"/>
    </row>
    <row r="244" spans="3:3" ht="15.75">
      <c r="C244" s="171"/>
    </row>
    <row r="245" spans="3:3" ht="15.75">
      <c r="C245" s="171"/>
    </row>
    <row r="246" spans="3:3" ht="15.75">
      <c r="C246" s="171"/>
    </row>
    <row r="247" spans="3:3" ht="15.75">
      <c r="C247" s="171"/>
    </row>
    <row r="248" spans="3:3" ht="15.75">
      <c r="C248" s="171"/>
    </row>
    <row r="249" spans="3:3" ht="15.75">
      <c r="C249" s="171"/>
    </row>
    <row r="250" spans="3:3" ht="15.75">
      <c r="C250" s="171"/>
    </row>
    <row r="251" spans="3:3" ht="15.75">
      <c r="C251" s="171"/>
    </row>
    <row r="252" spans="3:3" ht="15.75">
      <c r="C252" s="171"/>
    </row>
    <row r="253" spans="3:3" ht="15.75">
      <c r="C253" s="171"/>
    </row>
    <row r="254" spans="3:3" ht="15.75">
      <c r="C254" s="171"/>
    </row>
    <row r="255" spans="3:3" ht="15.75">
      <c r="C255" s="171"/>
    </row>
    <row r="256" spans="3:3" ht="15.75">
      <c r="C256" s="171"/>
    </row>
    <row r="257" spans="3:3" ht="15.75">
      <c r="C257" s="171"/>
    </row>
    <row r="258" spans="3:3" ht="15.75">
      <c r="C258" s="171"/>
    </row>
    <row r="259" spans="3:3" ht="15.75">
      <c r="C259" s="171"/>
    </row>
    <row r="260" spans="3:3" ht="15.75">
      <c r="C260" s="171"/>
    </row>
    <row r="261" spans="3:3" ht="15.75">
      <c r="C261" s="171"/>
    </row>
    <row r="262" spans="3:3" ht="15.75">
      <c r="C262" s="171"/>
    </row>
    <row r="263" spans="3:3" ht="15.75">
      <c r="C263" s="171"/>
    </row>
    <row r="264" spans="3:3" ht="15.75">
      <c r="C264" s="171"/>
    </row>
    <row r="265" spans="3:3" ht="15.75">
      <c r="C265" s="171"/>
    </row>
    <row r="266" spans="3:3" ht="15.75">
      <c r="C266" s="171"/>
    </row>
    <row r="267" spans="3:3" ht="15.75">
      <c r="C267" s="171"/>
    </row>
    <row r="268" spans="3:3" ht="15.75">
      <c r="C268" s="171"/>
    </row>
    <row r="269" spans="3:3" ht="15.75">
      <c r="C269" s="171"/>
    </row>
    <row r="270" spans="3:3" ht="15.75">
      <c r="C270" s="171"/>
    </row>
    <row r="271" spans="3:3" ht="15.75">
      <c r="C271" s="171"/>
    </row>
    <row r="272" spans="3:3" ht="15.75">
      <c r="C272" s="171"/>
    </row>
    <row r="273" spans="3:3" ht="15.75">
      <c r="C273" s="171"/>
    </row>
    <row r="274" spans="3:3" ht="15.75">
      <c r="C274" s="171"/>
    </row>
    <row r="275" spans="3:3" ht="15.75">
      <c r="C275" s="171"/>
    </row>
    <row r="276" spans="3:3" ht="15.75">
      <c r="C276" s="171"/>
    </row>
    <row r="277" spans="3:3" ht="15.75">
      <c r="C277" s="171"/>
    </row>
    <row r="278" spans="3:3" ht="15.75">
      <c r="C278" s="171"/>
    </row>
    <row r="279" spans="3:3" ht="15.75">
      <c r="C279" s="171"/>
    </row>
    <row r="280" spans="3:3" ht="15.75">
      <c r="C280" s="171"/>
    </row>
    <row r="281" spans="3:3" ht="15.75">
      <c r="C281" s="171"/>
    </row>
    <row r="282" spans="3:3" ht="15.75">
      <c r="C282" s="171"/>
    </row>
    <row r="283" spans="3:3" ht="15.75">
      <c r="C283" s="171"/>
    </row>
    <row r="284" spans="3:3" ht="15.75">
      <c r="C284" s="171"/>
    </row>
    <row r="285" spans="3:3" ht="15.75">
      <c r="C285" s="171"/>
    </row>
    <row r="286" spans="3:3" ht="15.75">
      <c r="C286" s="171"/>
    </row>
    <row r="287" spans="3:3" ht="15.75">
      <c r="C287" s="171"/>
    </row>
    <row r="288" spans="3:3" ht="15.75">
      <c r="C288" s="171"/>
    </row>
    <row r="289" spans="3:3" ht="15.75">
      <c r="C289" s="171"/>
    </row>
    <row r="290" spans="3:3" ht="15.75">
      <c r="C290" s="171"/>
    </row>
    <row r="291" spans="3:3" ht="15.75">
      <c r="C291" s="171"/>
    </row>
    <row r="292" spans="3:3" ht="15.75">
      <c r="C292" s="171"/>
    </row>
    <row r="293" spans="3:3" ht="15.75">
      <c r="C293" s="171"/>
    </row>
    <row r="294" spans="3:3" ht="15.75">
      <c r="C294" s="171"/>
    </row>
    <row r="295" spans="3:3" ht="15.75">
      <c r="C295" s="171"/>
    </row>
    <row r="296" spans="3:3" ht="15.75">
      <c r="C296" s="171"/>
    </row>
    <row r="297" spans="3:3" ht="15.75">
      <c r="C297" s="171"/>
    </row>
    <row r="298" spans="3:3" ht="15.75">
      <c r="C298" s="171"/>
    </row>
    <row r="299" spans="3:3" ht="15.75">
      <c r="C299" s="171"/>
    </row>
    <row r="300" spans="3:3" ht="15.75">
      <c r="C300" s="171"/>
    </row>
    <row r="301" spans="3:3" ht="15.75">
      <c r="C301" s="171"/>
    </row>
    <row r="302" spans="3:3" ht="15.75">
      <c r="C302" s="171"/>
    </row>
    <row r="303" spans="3:3" ht="15.75">
      <c r="C303" s="171"/>
    </row>
    <row r="304" spans="3:3" ht="15.75">
      <c r="C304" s="171"/>
    </row>
    <row r="305" spans="3:3" ht="15.75">
      <c r="C305" s="171"/>
    </row>
    <row r="306" spans="3:3" ht="15.75">
      <c r="C306" s="171"/>
    </row>
    <row r="307" spans="3:3" ht="15.75">
      <c r="C307" s="171"/>
    </row>
    <row r="308" spans="3:3" ht="15.75">
      <c r="C308" s="171"/>
    </row>
    <row r="309" spans="3:3" ht="15.75">
      <c r="C309" s="171"/>
    </row>
    <row r="310" spans="3:3" ht="15.75">
      <c r="C310" s="171"/>
    </row>
    <row r="311" spans="3:3" ht="15.75">
      <c r="C311" s="171"/>
    </row>
    <row r="312" spans="3:3" ht="15.75">
      <c r="C312" s="171"/>
    </row>
    <row r="313" spans="3:3" ht="15.75">
      <c r="C313" s="171"/>
    </row>
    <row r="314" spans="3:3" ht="15.75">
      <c r="C314" s="171"/>
    </row>
    <row r="315" spans="3:3" ht="15.75">
      <c r="C315" s="171"/>
    </row>
    <row r="316" spans="3:3" ht="15.75">
      <c r="C316" s="171"/>
    </row>
    <row r="317" spans="3:3" ht="15.75">
      <c r="C317" s="171"/>
    </row>
    <row r="318" spans="3:3" ht="15.75">
      <c r="C318" s="171"/>
    </row>
    <row r="319" spans="3:3" ht="15.75">
      <c r="C319" s="171"/>
    </row>
    <row r="320" spans="3:3" ht="15.75">
      <c r="C320" s="171"/>
    </row>
    <row r="321" spans="3:3" ht="15.75">
      <c r="C321" s="171"/>
    </row>
    <row r="322" spans="3:3" ht="15.75">
      <c r="C322" s="171"/>
    </row>
    <row r="323" spans="3:3" ht="15.75">
      <c r="C323" s="171"/>
    </row>
    <row r="324" spans="3:3" ht="15.75">
      <c r="C324" s="171"/>
    </row>
    <row r="325" spans="3:3" ht="15.75">
      <c r="C325" s="171"/>
    </row>
    <row r="326" spans="3:3" ht="15.75">
      <c r="C326" s="171"/>
    </row>
    <row r="327" spans="3:3" ht="15.75">
      <c r="C327" s="171"/>
    </row>
    <row r="328" spans="3:3" ht="15.75">
      <c r="C328" s="171"/>
    </row>
    <row r="329" spans="3:3" ht="15.75">
      <c r="C329" s="171"/>
    </row>
    <row r="330" spans="3:3" ht="15.75">
      <c r="C330" s="171"/>
    </row>
    <row r="331" spans="3:3" ht="15.75">
      <c r="C331" s="171"/>
    </row>
    <row r="332" spans="3:3" ht="15.75">
      <c r="C332" s="171"/>
    </row>
    <row r="333" spans="3:3" ht="15.75">
      <c r="C333" s="171"/>
    </row>
    <row r="334" spans="3:3" ht="15.75">
      <c r="C334" s="171"/>
    </row>
    <row r="335" spans="3:3" ht="15.75">
      <c r="C335" s="171"/>
    </row>
    <row r="336" spans="3:3" ht="15.75">
      <c r="C336" s="171"/>
    </row>
    <row r="337" spans="3:3" ht="15.75">
      <c r="C337" s="171"/>
    </row>
    <row r="338" spans="3:3" ht="15.75">
      <c r="C338" s="171"/>
    </row>
    <row r="339" spans="3:3" ht="15.75">
      <c r="C339" s="171"/>
    </row>
    <row r="340" spans="3:3" ht="15.75">
      <c r="C340" s="171"/>
    </row>
    <row r="341" spans="3:3" ht="15.75">
      <c r="C341" s="171"/>
    </row>
    <row r="342" spans="3:3" ht="15.75">
      <c r="C342" s="171"/>
    </row>
    <row r="343" spans="3:3" ht="15.75">
      <c r="C343" s="171"/>
    </row>
    <row r="344" spans="3:3" ht="15.75">
      <c r="C344" s="171"/>
    </row>
    <row r="345" spans="3:3" ht="15.75">
      <c r="C345" s="171"/>
    </row>
    <row r="346" spans="3:3" ht="15.75">
      <c r="C346" s="171"/>
    </row>
    <row r="347" spans="3:3" ht="15.75">
      <c r="C347" s="171"/>
    </row>
    <row r="348" spans="3:3" ht="15.75">
      <c r="C348" s="171"/>
    </row>
    <row r="349" spans="3:3" ht="15.75">
      <c r="C349" s="171"/>
    </row>
    <row r="350" spans="3:3" ht="15.75">
      <c r="C350" s="171"/>
    </row>
    <row r="351" spans="3:3" ht="15.75">
      <c r="C351" s="171"/>
    </row>
    <row r="352" spans="3:3" ht="15.75">
      <c r="C352" s="171"/>
    </row>
    <row r="353" spans="3:3" ht="15.75">
      <c r="C353" s="171"/>
    </row>
    <row r="354" spans="3:3" ht="15.75">
      <c r="C354" s="171"/>
    </row>
    <row r="355" spans="3:3" ht="15.75">
      <c r="C355" s="171"/>
    </row>
    <row r="356" spans="3:3" ht="15.75">
      <c r="C356" s="171"/>
    </row>
    <row r="357" spans="3:3" ht="15.75">
      <c r="C357" s="171"/>
    </row>
    <row r="358" spans="3:3" ht="15.75">
      <c r="C358" s="171"/>
    </row>
    <row r="359" spans="3:3" ht="15.75">
      <c r="C359" s="171"/>
    </row>
    <row r="360" spans="3:3" ht="15.75">
      <c r="C360" s="171"/>
    </row>
    <row r="361" spans="3:3" ht="15.75">
      <c r="C361" s="171"/>
    </row>
    <row r="362" spans="3:3" ht="15.75">
      <c r="C362" s="171"/>
    </row>
    <row r="363" spans="3:3" ht="15.75">
      <c r="C363" s="171"/>
    </row>
    <row r="364" spans="3:3" ht="15.75">
      <c r="C364" s="171"/>
    </row>
    <row r="365" spans="3:3" ht="15.75">
      <c r="C365" s="171"/>
    </row>
    <row r="366" spans="3:3" ht="15.75">
      <c r="C366" s="171"/>
    </row>
    <row r="367" spans="3:3" ht="15.75">
      <c r="C367" s="171"/>
    </row>
    <row r="368" spans="3:3" ht="15.75">
      <c r="C368" s="171"/>
    </row>
    <row r="369" spans="3:3" ht="15.75">
      <c r="C369" s="171"/>
    </row>
    <row r="370" spans="3:3" ht="15.75">
      <c r="C370" s="171"/>
    </row>
    <row r="371" spans="3:3" ht="15.75">
      <c r="C371" s="171"/>
    </row>
    <row r="372" spans="3:3" ht="15.75">
      <c r="C372" s="171"/>
    </row>
    <row r="373" spans="3:3" ht="15.75">
      <c r="C373" s="171"/>
    </row>
    <row r="374" spans="3:3" ht="15.75">
      <c r="C374" s="171"/>
    </row>
    <row r="375" spans="3:3" ht="15.75">
      <c r="C375" s="171"/>
    </row>
    <row r="376" spans="3:3" ht="15.75">
      <c r="C376" s="171"/>
    </row>
    <row r="377" spans="3:3" ht="15.75">
      <c r="C377" s="171"/>
    </row>
    <row r="378" spans="3:3" ht="15.75">
      <c r="C378" s="171"/>
    </row>
    <row r="379" spans="3:3" ht="15.75">
      <c r="C379" s="171"/>
    </row>
    <row r="380" spans="3:3" ht="15.75">
      <c r="C380" s="171"/>
    </row>
    <row r="381" spans="3:3" ht="15.75">
      <c r="C381" s="171"/>
    </row>
    <row r="382" spans="3:3" ht="15.75">
      <c r="C382" s="171"/>
    </row>
    <row r="383" spans="3:3" ht="15.75">
      <c r="C383" s="171"/>
    </row>
    <row r="384" spans="3:3" ht="15.75">
      <c r="C384" s="171"/>
    </row>
    <row r="385" spans="3:3" ht="15.75">
      <c r="C385" s="171"/>
    </row>
    <row r="386" spans="3:3" ht="15.75">
      <c r="C386" s="171"/>
    </row>
    <row r="387" spans="3:3" ht="15.75">
      <c r="C387" s="171"/>
    </row>
    <row r="388" spans="3:3" ht="15.75">
      <c r="C388" s="171"/>
    </row>
    <row r="389" spans="3:3" ht="15.75">
      <c r="C389" s="171"/>
    </row>
    <row r="390" spans="3:3" ht="15.75">
      <c r="C390" s="171"/>
    </row>
    <row r="391" spans="3:3" ht="15.75">
      <c r="C391" s="171"/>
    </row>
    <row r="392" spans="3:3" ht="15.75">
      <c r="C392" s="171"/>
    </row>
    <row r="393" spans="3:3" ht="15.75">
      <c r="C393" s="171"/>
    </row>
    <row r="394" spans="3:3" ht="15.75">
      <c r="C394" s="171"/>
    </row>
    <row r="395" spans="3:3" ht="15.75">
      <c r="C395" s="171"/>
    </row>
    <row r="396" spans="3:3" ht="15.75">
      <c r="C396" s="171"/>
    </row>
    <row r="397" spans="3:3" ht="15.75">
      <c r="C397" s="171"/>
    </row>
    <row r="398" spans="3:3" ht="15.75">
      <c r="C398" s="171"/>
    </row>
    <row r="399" spans="3:3" ht="15.75">
      <c r="C399" s="171"/>
    </row>
    <row r="400" spans="3:3" ht="15.75">
      <c r="C400" s="171"/>
    </row>
    <row r="401" spans="3:3" ht="15.75">
      <c r="C401" s="171"/>
    </row>
    <row r="402" spans="3:3" ht="15.75">
      <c r="C402" s="171"/>
    </row>
    <row r="403" spans="3:3" ht="15.75">
      <c r="C403" s="171"/>
    </row>
    <row r="404" spans="3:3" ht="15.75">
      <c r="C404" s="171"/>
    </row>
    <row r="405" spans="3:3" ht="15.75">
      <c r="C405" s="171"/>
    </row>
    <row r="406" spans="3:3" ht="15.75">
      <c r="C406" s="171"/>
    </row>
    <row r="407" spans="3:3" ht="15.75">
      <c r="C407" s="171"/>
    </row>
    <row r="408" spans="3:3" ht="15.75">
      <c r="C408" s="171"/>
    </row>
    <row r="409" spans="3:3" ht="15.75">
      <c r="C409" s="171"/>
    </row>
    <row r="410" spans="3:3" ht="15.75">
      <c r="C410" s="171"/>
    </row>
    <row r="411" spans="3:3" ht="15.75">
      <c r="C411" s="171"/>
    </row>
    <row r="412" spans="3:3" ht="15.75">
      <c r="C412" s="171"/>
    </row>
    <row r="413" spans="3:3" ht="15.75">
      <c r="C413" s="171"/>
    </row>
    <row r="414" spans="3:3" ht="15.75">
      <c r="C414" s="171"/>
    </row>
    <row r="415" spans="3:3" ht="15.75">
      <c r="C415" s="171"/>
    </row>
    <row r="416" spans="3:3" ht="15.75">
      <c r="C416" s="171"/>
    </row>
    <row r="417" spans="3:3" ht="15.75">
      <c r="C417" s="171"/>
    </row>
    <row r="418" spans="3:3" ht="15.75">
      <c r="C418" s="171"/>
    </row>
    <row r="419" spans="3:3" ht="15.75">
      <c r="C419" s="171"/>
    </row>
    <row r="420" spans="3:3" ht="15.75">
      <c r="C420" s="171"/>
    </row>
    <row r="421" spans="3:3" ht="15.75">
      <c r="C421" s="171"/>
    </row>
    <row r="422" spans="3:3" ht="15.75">
      <c r="C422" s="171"/>
    </row>
    <row r="423" spans="3:3" ht="15.75">
      <c r="C423" s="171"/>
    </row>
    <row r="424" spans="3:3" ht="15.75">
      <c r="C424" s="171"/>
    </row>
    <row r="425" spans="3:3" ht="15.75">
      <c r="C425" s="171"/>
    </row>
    <row r="426" spans="3:3" ht="15.75">
      <c r="C426" s="171"/>
    </row>
    <row r="427" spans="3:3" ht="15.75">
      <c r="C427" s="171"/>
    </row>
    <row r="428" spans="3:3" ht="15.75">
      <c r="C428" s="171"/>
    </row>
    <row r="429" spans="3:3" ht="15.75">
      <c r="C429" s="171"/>
    </row>
    <row r="430" spans="3:3" ht="15.75">
      <c r="C430" s="171"/>
    </row>
    <row r="431" spans="3:3" ht="15.75">
      <c r="C431" s="171"/>
    </row>
    <row r="432" spans="3:3" ht="15.75">
      <c r="C432" s="171"/>
    </row>
    <row r="433" spans="3:3" ht="15.75">
      <c r="C433" s="171"/>
    </row>
    <row r="434" spans="3:3" ht="15.75">
      <c r="C434" s="171"/>
    </row>
    <row r="435" spans="3:3" ht="15.75">
      <c r="C435" s="171"/>
    </row>
    <row r="436" spans="3:3" ht="15.75">
      <c r="C436" s="171"/>
    </row>
    <row r="437" spans="3:3" ht="15.75">
      <c r="C437" s="171"/>
    </row>
    <row r="438" spans="3:3" ht="15.75">
      <c r="C438" s="171"/>
    </row>
    <row r="439" spans="3:3" ht="15.75">
      <c r="C439" s="171"/>
    </row>
    <row r="440" spans="3:3" ht="15.75">
      <c r="C440" s="171"/>
    </row>
    <row r="441" spans="3:3" ht="15.75">
      <c r="C441" s="171"/>
    </row>
    <row r="442" spans="3:3" ht="15.75">
      <c r="C442" s="171"/>
    </row>
    <row r="443" spans="3:3" ht="15.75">
      <c r="C443" s="171"/>
    </row>
    <row r="444" spans="3:3" ht="15.75">
      <c r="C444" s="171"/>
    </row>
    <row r="445" spans="3:3" ht="15.75">
      <c r="C445" s="171"/>
    </row>
    <row r="446" spans="3:3" ht="15.75">
      <c r="C446" s="171"/>
    </row>
    <row r="447" spans="3:3" ht="15.75">
      <c r="C447" s="171"/>
    </row>
    <row r="448" spans="3:3" ht="15.75">
      <c r="C448" s="171"/>
    </row>
    <row r="449" spans="3:3" ht="15.75">
      <c r="C449" s="171"/>
    </row>
    <row r="450" spans="3:3" ht="15.75">
      <c r="C450" s="171"/>
    </row>
    <row r="451" spans="3:3" ht="15.75">
      <c r="C451" s="171"/>
    </row>
    <row r="452" spans="3:3" ht="15.75">
      <c r="C452" s="171"/>
    </row>
    <row r="453" spans="3:3" ht="15.75">
      <c r="C453" s="171"/>
    </row>
    <row r="454" spans="3:3" ht="15.75">
      <c r="C454" s="171"/>
    </row>
    <row r="455" spans="3:3" ht="15.75">
      <c r="C455" s="171"/>
    </row>
    <row r="456" spans="3:3" ht="15.75">
      <c r="C456" s="171"/>
    </row>
    <row r="457" spans="3:3" ht="15.75">
      <c r="C457" s="171"/>
    </row>
    <row r="458" spans="3:3" ht="15.75">
      <c r="C458" s="171"/>
    </row>
    <row r="459" spans="3:3" ht="15.75">
      <c r="C459" s="171"/>
    </row>
    <row r="460" spans="3:3" ht="15.75">
      <c r="C460" s="171"/>
    </row>
    <row r="461" spans="3:3" ht="15.75">
      <c r="C461" s="171"/>
    </row>
    <row r="462" spans="3:3" ht="15.75">
      <c r="C462" s="171"/>
    </row>
    <row r="463" spans="3:3" ht="15.75">
      <c r="C463" s="171"/>
    </row>
    <row r="464" spans="3:3" ht="15.75">
      <c r="C464" s="171"/>
    </row>
    <row r="465" spans="3:3" ht="15.75">
      <c r="C465" s="171"/>
    </row>
    <row r="466" spans="3:3" ht="15.75">
      <c r="C466" s="171"/>
    </row>
    <row r="467" spans="3:3" ht="15.75">
      <c r="C467" s="171"/>
    </row>
    <row r="468" spans="3:3" ht="15.75">
      <c r="C468" s="171"/>
    </row>
    <row r="469" spans="3:3" ht="15.75">
      <c r="C469" s="171"/>
    </row>
    <row r="470" spans="3:3" ht="15.75">
      <c r="C470" s="171"/>
    </row>
    <row r="471" spans="3:3" ht="15.75">
      <c r="C471" s="171"/>
    </row>
    <row r="472" spans="3:3" ht="15.75">
      <c r="C472" s="171"/>
    </row>
    <row r="473" spans="3:3" ht="15.75">
      <c r="C473" s="171"/>
    </row>
    <row r="474" spans="3:3" ht="15.75">
      <c r="C474" s="171"/>
    </row>
    <row r="475" spans="3:3" ht="15.75">
      <c r="C475" s="171"/>
    </row>
    <row r="476" spans="3:3" ht="15.75">
      <c r="C476" s="171"/>
    </row>
    <row r="477" spans="3:3" ht="15.75">
      <c r="C477" s="171"/>
    </row>
    <row r="478" spans="3:3" ht="15.75">
      <c r="C478" s="171"/>
    </row>
    <row r="479" spans="3:3" ht="15.75">
      <c r="C479" s="171"/>
    </row>
    <row r="480" spans="3:3" ht="15.75">
      <c r="C480" s="171"/>
    </row>
    <row r="481" spans="3:3" ht="15.75">
      <c r="C481" s="171"/>
    </row>
    <row r="482" spans="3:3" ht="15.75">
      <c r="C482" s="171"/>
    </row>
    <row r="483" spans="3:3" ht="15.75">
      <c r="C483" s="171"/>
    </row>
    <row r="484" spans="3:3" ht="15.75">
      <c r="C484" s="171"/>
    </row>
    <row r="485" spans="3:3" ht="15.75">
      <c r="C485" s="171"/>
    </row>
    <row r="486" spans="3:3" ht="15.75">
      <c r="C486" s="171"/>
    </row>
    <row r="487" spans="3:3" ht="15.75">
      <c r="C487" s="171"/>
    </row>
    <row r="488" spans="3:3" ht="15.75">
      <c r="C488" s="171"/>
    </row>
    <row r="489" spans="3:3" ht="15.75">
      <c r="C489" s="171"/>
    </row>
    <row r="490" spans="3:3" ht="15.75">
      <c r="C490" s="171"/>
    </row>
    <row r="491" spans="3:3" ht="15.75">
      <c r="C491" s="171"/>
    </row>
    <row r="492" spans="3:3" ht="15.75">
      <c r="C492" s="171"/>
    </row>
    <row r="493" spans="3:3" ht="15.75">
      <c r="C493" s="171"/>
    </row>
    <row r="494" spans="3:3" ht="15.75">
      <c r="C494" s="171"/>
    </row>
    <row r="495" spans="3:3" ht="15.75">
      <c r="C495" s="171"/>
    </row>
    <row r="496" spans="3:3" ht="15.75">
      <c r="C496" s="171"/>
    </row>
    <row r="497" spans="3:3" ht="15.75">
      <c r="C497" s="171"/>
    </row>
    <row r="498" spans="3:3" ht="15.75">
      <c r="C498" s="171"/>
    </row>
    <row r="499" spans="3:3" ht="15.75">
      <c r="C499" s="171"/>
    </row>
    <row r="500" spans="3:3" ht="15.75">
      <c r="C500" s="171"/>
    </row>
    <row r="501" spans="3:3" ht="15.75">
      <c r="C501" s="171"/>
    </row>
    <row r="502" spans="3:3" ht="15.75">
      <c r="C502" s="171"/>
    </row>
    <row r="503" spans="3:3" ht="15.75">
      <c r="C503" s="171"/>
    </row>
    <row r="504" spans="3:3" ht="15.75">
      <c r="C504" s="171"/>
    </row>
    <row r="505" spans="3:3" ht="15.75">
      <c r="C505" s="171"/>
    </row>
    <row r="506" spans="3:3" ht="15.75">
      <c r="C506" s="171"/>
    </row>
    <row r="507" spans="3:3" ht="15.75">
      <c r="C507" s="171"/>
    </row>
    <row r="508" spans="3:3" ht="15.75">
      <c r="C508" s="171"/>
    </row>
    <row r="509" spans="3:3" ht="15.75">
      <c r="C509" s="171"/>
    </row>
    <row r="510" spans="3:3" ht="15.75">
      <c r="C510" s="171"/>
    </row>
    <row r="511" spans="3:3" ht="15.75">
      <c r="C511" s="171"/>
    </row>
    <row r="512" spans="3:3" ht="15.75">
      <c r="C512" s="171"/>
    </row>
    <row r="513" spans="3:3" ht="15.75">
      <c r="C513" s="171"/>
    </row>
    <row r="514" spans="3:3" ht="15.75">
      <c r="C514" s="171"/>
    </row>
    <row r="515" spans="3:3" ht="15.75">
      <c r="C515" s="171"/>
    </row>
    <row r="516" spans="3:3" ht="15.75">
      <c r="C516" s="171"/>
    </row>
    <row r="517" spans="3:3" ht="15.75">
      <c r="C517" s="171"/>
    </row>
    <row r="518" spans="3:3" ht="15.75">
      <c r="C518" s="171"/>
    </row>
    <row r="519" spans="3:3" ht="15.75">
      <c r="C519" s="171"/>
    </row>
    <row r="520" spans="3:3" ht="15.75">
      <c r="C520" s="171"/>
    </row>
    <row r="521" spans="3:3" ht="15.75">
      <c r="C521" s="171"/>
    </row>
    <row r="522" spans="3:3" ht="15.75">
      <c r="C522" s="171"/>
    </row>
    <row r="523" spans="3:3" ht="15.75">
      <c r="C523" s="171"/>
    </row>
    <row r="524" spans="3:3" ht="15.75">
      <c r="C524" s="171"/>
    </row>
    <row r="525" spans="3:3" ht="15.75">
      <c r="C525" s="171"/>
    </row>
    <row r="526" spans="3:3" ht="15.75">
      <c r="C526" s="171"/>
    </row>
    <row r="527" spans="3:3" ht="15.75">
      <c r="C527" s="171"/>
    </row>
    <row r="528" spans="3:3" ht="15.75">
      <c r="C528" s="171"/>
    </row>
    <row r="529" spans="3:3" ht="15.75">
      <c r="C529" s="171"/>
    </row>
    <row r="530" spans="3:3" ht="15.75">
      <c r="C530" s="171"/>
    </row>
    <row r="531" spans="3:3" ht="15.75">
      <c r="C531" s="171"/>
    </row>
    <row r="532" spans="3:3" ht="15.75">
      <c r="C532" s="171"/>
    </row>
    <row r="533" spans="3:3" ht="15.75">
      <c r="C533" s="171"/>
    </row>
    <row r="534" spans="3:3" ht="15.75">
      <c r="C534" s="171"/>
    </row>
    <row r="535" spans="3:3" ht="15.75">
      <c r="C535" s="171"/>
    </row>
    <row r="536" spans="3:3" ht="15.75">
      <c r="C536" s="171"/>
    </row>
    <row r="537" spans="3:3" ht="15.75">
      <c r="C537" s="171"/>
    </row>
    <row r="538" spans="3:3" ht="15.75">
      <c r="C538" s="171"/>
    </row>
    <row r="539" spans="3:3" ht="15.75">
      <c r="C539" s="171"/>
    </row>
    <row r="540" spans="3:3" ht="15.75">
      <c r="C540" s="171"/>
    </row>
    <row r="541" spans="3:3" ht="15.75">
      <c r="C541" s="171"/>
    </row>
    <row r="542" spans="3:3" ht="15.75">
      <c r="C542" s="171"/>
    </row>
    <row r="543" spans="3:3" ht="15.75">
      <c r="C543" s="171"/>
    </row>
    <row r="544" spans="3:3" ht="15.75">
      <c r="C544" s="171"/>
    </row>
    <row r="545" spans="3:3" ht="15.75">
      <c r="C545" s="171"/>
    </row>
    <row r="546" spans="3:3" ht="15.75">
      <c r="C546" s="171"/>
    </row>
    <row r="547" spans="3:3" ht="15.75">
      <c r="C547" s="171"/>
    </row>
    <row r="548" spans="3:3" ht="15.75">
      <c r="C548" s="171"/>
    </row>
    <row r="549" spans="3:3" ht="15.75">
      <c r="C549" s="171"/>
    </row>
    <row r="550" spans="3:3" ht="15.75">
      <c r="C550" s="171"/>
    </row>
    <row r="551" spans="3:3" ht="15.75">
      <c r="C551" s="171"/>
    </row>
    <row r="552" spans="3:3" ht="15.75">
      <c r="C552" s="171"/>
    </row>
    <row r="553" spans="3:3" ht="15.75">
      <c r="C553" s="171"/>
    </row>
    <row r="554" spans="3:3" ht="15.75">
      <c r="C554" s="171"/>
    </row>
    <row r="555" spans="3:3" ht="15.75">
      <c r="C555" s="171"/>
    </row>
    <row r="556" spans="3:3" ht="15.75">
      <c r="C556" s="171"/>
    </row>
    <row r="557" spans="3:3" ht="15.75">
      <c r="C557" s="171"/>
    </row>
    <row r="558" spans="3:3" ht="15.75">
      <c r="C558" s="171"/>
    </row>
    <row r="559" spans="3:3" ht="15.75">
      <c r="C559" s="171"/>
    </row>
    <row r="560" spans="3:3" ht="15.75">
      <c r="C560" s="171"/>
    </row>
    <row r="561" spans="3:3" ht="15.75">
      <c r="C561" s="171"/>
    </row>
    <row r="562" spans="3:3" ht="15.75">
      <c r="C562" s="171"/>
    </row>
    <row r="563" spans="3:3" ht="15.75">
      <c r="C563" s="171"/>
    </row>
    <row r="564" spans="3:3" ht="15.75">
      <c r="C564" s="171"/>
    </row>
    <row r="565" spans="3:3" ht="15.75">
      <c r="C565" s="171"/>
    </row>
    <row r="566" spans="3:3" ht="15.75">
      <c r="C566" s="171"/>
    </row>
    <row r="567" spans="3:3" ht="15.75">
      <c r="C567" s="171"/>
    </row>
    <row r="568" spans="3:3" ht="15.75">
      <c r="C568" s="171"/>
    </row>
    <row r="569" spans="3:3" ht="15.75">
      <c r="C569" s="171"/>
    </row>
    <row r="570" spans="3:3" ht="15.75">
      <c r="C570" s="171"/>
    </row>
    <row r="571" spans="3:3" ht="15.75">
      <c r="C571" s="171"/>
    </row>
    <row r="572" spans="3:3" ht="15.75">
      <c r="C572" s="171"/>
    </row>
    <row r="573" spans="3:3" ht="15.75">
      <c r="C573" s="171"/>
    </row>
    <row r="574" spans="3:3" ht="15.75">
      <c r="C574" s="171"/>
    </row>
    <row r="575" spans="3:3" ht="15.75">
      <c r="C575" s="171"/>
    </row>
    <row r="576" spans="3:3" ht="15.75">
      <c r="C576" s="171"/>
    </row>
    <row r="577" spans="3:3" ht="15.75">
      <c r="C577" s="171"/>
    </row>
    <row r="578" spans="3:3" ht="15.75">
      <c r="C578" s="171"/>
    </row>
    <row r="579" spans="3:3" ht="15.75">
      <c r="C579" s="171"/>
    </row>
    <row r="580" spans="3:3" ht="15.75">
      <c r="C580" s="171"/>
    </row>
    <row r="581" spans="3:3" ht="15.75">
      <c r="C581" s="171"/>
    </row>
    <row r="582" spans="3:3" ht="15.75">
      <c r="C582" s="171"/>
    </row>
    <row r="583" spans="3:3" ht="15.75">
      <c r="C583" s="171"/>
    </row>
    <row r="584" spans="3:3" ht="15.75">
      <c r="C584" s="171"/>
    </row>
    <row r="585" spans="3:3" ht="15.75">
      <c r="C585" s="171"/>
    </row>
    <row r="586" spans="3:3" ht="15.75">
      <c r="C586" s="171"/>
    </row>
    <row r="587" spans="3:3" ht="15.75">
      <c r="C587" s="171"/>
    </row>
    <row r="588" spans="3:3" ht="15.75">
      <c r="C588" s="171"/>
    </row>
    <row r="589" spans="3:3" ht="15.75">
      <c r="C589" s="171"/>
    </row>
    <row r="590" spans="3:3" ht="15.75">
      <c r="C590" s="171"/>
    </row>
    <row r="591" spans="3:3" ht="15.75">
      <c r="C591" s="171"/>
    </row>
    <row r="592" spans="3:3" ht="15.75">
      <c r="C592" s="171"/>
    </row>
    <row r="593" spans="3:3" ht="15.75">
      <c r="C593" s="171"/>
    </row>
    <row r="594" spans="3:3" ht="15.75">
      <c r="C594" s="171"/>
    </row>
    <row r="595" spans="3:3" ht="15.75">
      <c r="C595" s="171"/>
    </row>
    <row r="596" spans="3:3" ht="15.75">
      <c r="C596" s="171"/>
    </row>
    <row r="597" spans="3:3" ht="15.75">
      <c r="C597" s="171"/>
    </row>
    <row r="598" spans="3:3" ht="15.75">
      <c r="C598" s="171"/>
    </row>
    <row r="599" spans="3:3" ht="15.75">
      <c r="C599" s="171"/>
    </row>
    <row r="600" spans="3:3" ht="15.75">
      <c r="C600" s="171"/>
    </row>
    <row r="601" spans="3:3" ht="15.75">
      <c r="C601" s="171"/>
    </row>
  </sheetData>
  <mergeCells count="6">
    <mergeCell ref="D9:I9"/>
    <mergeCell ref="C2:K2"/>
    <mergeCell ref="C3:K3"/>
    <mergeCell ref="J7:K7"/>
    <mergeCell ref="C4:K4"/>
    <mergeCell ref="J8:K8"/>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R14" sqref="R14"/>
    </sheetView>
  </sheetViews>
  <sheetFormatPr defaultColWidth="17.7109375" defaultRowHeight="15"/>
  <cols>
    <col min="1" max="1" width="29" style="864" customWidth="1"/>
    <col min="2" max="2" width="20.7109375" style="864" bestFit="1" customWidth="1"/>
    <col min="3" max="3" width="18.7109375" style="864" customWidth="1"/>
    <col min="4" max="4" width="17.7109375" style="864"/>
    <col min="5" max="5" width="14.28515625" style="864" customWidth="1"/>
    <col min="6" max="7" width="13.85546875" style="864" customWidth="1"/>
    <col min="8" max="8" width="17.7109375" style="864"/>
    <col min="9" max="10" width="13.85546875" style="864" customWidth="1"/>
    <col min="11" max="12" width="17.7109375" style="864"/>
    <col min="13" max="14" width="15.140625" style="864" customWidth="1"/>
    <col min="15" max="15" width="17" style="864" bestFit="1" customWidth="1"/>
    <col min="16" max="16" width="18.7109375" style="864" bestFit="1" customWidth="1"/>
    <col min="17" max="17" width="7.42578125" style="864" customWidth="1"/>
    <col min="18" max="256" width="17.7109375" style="864"/>
    <col min="257" max="257" width="29" style="864" customWidth="1"/>
    <col min="258" max="258" width="20.7109375" style="864" bestFit="1" customWidth="1"/>
    <col min="259" max="259" width="18.7109375" style="864" customWidth="1"/>
    <col min="260" max="260" width="17.7109375" style="864"/>
    <col min="261" max="261" width="14.28515625" style="864" customWidth="1"/>
    <col min="262" max="263" width="13.85546875" style="864" customWidth="1"/>
    <col min="264" max="264" width="17.7109375" style="864"/>
    <col min="265" max="266" width="13.85546875" style="864" customWidth="1"/>
    <col min="267" max="268" width="17.7109375" style="864"/>
    <col min="269" max="270" width="15.140625" style="864" customWidth="1"/>
    <col min="271" max="271" width="17" style="864" bestFit="1" customWidth="1"/>
    <col min="272" max="272" width="18.7109375" style="864" bestFit="1" customWidth="1"/>
    <col min="273" max="273" width="7.42578125" style="864" customWidth="1"/>
    <col min="274" max="512" width="17.7109375" style="864"/>
    <col min="513" max="513" width="29" style="864" customWidth="1"/>
    <col min="514" max="514" width="20.7109375" style="864" bestFit="1" customWidth="1"/>
    <col min="515" max="515" width="18.7109375" style="864" customWidth="1"/>
    <col min="516" max="516" width="17.7109375" style="864"/>
    <col min="517" max="517" width="14.28515625" style="864" customWidth="1"/>
    <col min="518" max="519" width="13.85546875" style="864" customWidth="1"/>
    <col min="520" max="520" width="17.7109375" style="864"/>
    <col min="521" max="522" width="13.85546875" style="864" customWidth="1"/>
    <col min="523" max="524" width="17.7109375" style="864"/>
    <col min="525" max="526" width="15.140625" style="864" customWidth="1"/>
    <col min="527" max="527" width="17" style="864" bestFit="1" customWidth="1"/>
    <col min="528" max="528" width="18.7109375" style="864" bestFit="1" customWidth="1"/>
    <col min="529" max="529" width="7.42578125" style="864" customWidth="1"/>
    <col min="530" max="768" width="17.7109375" style="864"/>
    <col min="769" max="769" width="29" style="864" customWidth="1"/>
    <col min="770" max="770" width="20.7109375" style="864" bestFit="1" customWidth="1"/>
    <col min="771" max="771" width="18.7109375" style="864" customWidth="1"/>
    <col min="772" max="772" width="17.7109375" style="864"/>
    <col min="773" max="773" width="14.28515625" style="864" customWidth="1"/>
    <col min="774" max="775" width="13.85546875" style="864" customWidth="1"/>
    <col min="776" max="776" width="17.7109375" style="864"/>
    <col min="777" max="778" width="13.85546875" style="864" customWidth="1"/>
    <col min="779" max="780" width="17.7109375" style="864"/>
    <col min="781" max="782" width="15.140625" style="864" customWidth="1"/>
    <col min="783" max="783" width="17" style="864" bestFit="1" customWidth="1"/>
    <col min="784" max="784" width="18.7109375" style="864" bestFit="1" customWidth="1"/>
    <col min="785" max="785" width="7.42578125" style="864" customWidth="1"/>
    <col min="786" max="1024" width="17.7109375" style="864"/>
    <col min="1025" max="1025" width="29" style="864" customWidth="1"/>
    <col min="1026" max="1026" width="20.7109375" style="864" bestFit="1" customWidth="1"/>
    <col min="1027" max="1027" width="18.7109375" style="864" customWidth="1"/>
    <col min="1028" max="1028" width="17.7109375" style="864"/>
    <col min="1029" max="1029" width="14.28515625" style="864" customWidth="1"/>
    <col min="1030" max="1031" width="13.85546875" style="864" customWidth="1"/>
    <col min="1032" max="1032" width="17.7109375" style="864"/>
    <col min="1033" max="1034" width="13.85546875" style="864" customWidth="1"/>
    <col min="1035" max="1036" width="17.7109375" style="864"/>
    <col min="1037" max="1038" width="15.140625" style="864" customWidth="1"/>
    <col min="1039" max="1039" width="17" style="864" bestFit="1" customWidth="1"/>
    <col min="1040" max="1040" width="18.7109375" style="864" bestFit="1" customWidth="1"/>
    <col min="1041" max="1041" width="7.42578125" style="864" customWidth="1"/>
    <col min="1042" max="1280" width="17.7109375" style="864"/>
    <col min="1281" max="1281" width="29" style="864" customWidth="1"/>
    <col min="1282" max="1282" width="20.7109375" style="864" bestFit="1" customWidth="1"/>
    <col min="1283" max="1283" width="18.7109375" style="864" customWidth="1"/>
    <col min="1284" max="1284" width="17.7109375" style="864"/>
    <col min="1285" max="1285" width="14.28515625" style="864" customWidth="1"/>
    <col min="1286" max="1287" width="13.85546875" style="864" customWidth="1"/>
    <col min="1288" max="1288" width="17.7109375" style="864"/>
    <col min="1289" max="1290" width="13.85546875" style="864" customWidth="1"/>
    <col min="1291" max="1292" width="17.7109375" style="864"/>
    <col min="1293" max="1294" width="15.140625" style="864" customWidth="1"/>
    <col min="1295" max="1295" width="17" style="864" bestFit="1" customWidth="1"/>
    <col min="1296" max="1296" width="18.7109375" style="864" bestFit="1" customWidth="1"/>
    <col min="1297" max="1297" width="7.42578125" style="864" customWidth="1"/>
    <col min="1298" max="1536" width="17.7109375" style="864"/>
    <col min="1537" max="1537" width="29" style="864" customWidth="1"/>
    <col min="1538" max="1538" width="20.7109375" style="864" bestFit="1" customWidth="1"/>
    <col min="1539" max="1539" width="18.7109375" style="864" customWidth="1"/>
    <col min="1540" max="1540" width="17.7109375" style="864"/>
    <col min="1541" max="1541" width="14.28515625" style="864" customWidth="1"/>
    <col min="1542" max="1543" width="13.85546875" style="864" customWidth="1"/>
    <col min="1544" max="1544" width="17.7109375" style="864"/>
    <col min="1545" max="1546" width="13.85546875" style="864" customWidth="1"/>
    <col min="1547" max="1548" width="17.7109375" style="864"/>
    <col min="1549" max="1550" width="15.140625" style="864" customWidth="1"/>
    <col min="1551" max="1551" width="17" style="864" bestFit="1" customWidth="1"/>
    <col min="1552" max="1552" width="18.7109375" style="864" bestFit="1" customWidth="1"/>
    <col min="1553" max="1553" width="7.42578125" style="864" customWidth="1"/>
    <col min="1554" max="1792" width="17.7109375" style="864"/>
    <col min="1793" max="1793" width="29" style="864" customWidth="1"/>
    <col min="1794" max="1794" width="20.7109375" style="864" bestFit="1" customWidth="1"/>
    <col min="1795" max="1795" width="18.7109375" style="864" customWidth="1"/>
    <col min="1796" max="1796" width="17.7109375" style="864"/>
    <col min="1797" max="1797" width="14.28515625" style="864" customWidth="1"/>
    <col min="1798" max="1799" width="13.85546875" style="864" customWidth="1"/>
    <col min="1800" max="1800" width="17.7109375" style="864"/>
    <col min="1801" max="1802" width="13.85546875" style="864" customWidth="1"/>
    <col min="1803" max="1804" width="17.7109375" style="864"/>
    <col min="1805" max="1806" width="15.140625" style="864" customWidth="1"/>
    <col min="1807" max="1807" width="17" style="864" bestFit="1" customWidth="1"/>
    <col min="1808" max="1808" width="18.7109375" style="864" bestFit="1" customWidth="1"/>
    <col min="1809" max="1809" width="7.42578125" style="864" customWidth="1"/>
    <col min="1810" max="2048" width="17.7109375" style="864"/>
    <col min="2049" max="2049" width="29" style="864" customWidth="1"/>
    <col min="2050" max="2050" width="20.7109375" style="864" bestFit="1" customWidth="1"/>
    <col min="2051" max="2051" width="18.7109375" style="864" customWidth="1"/>
    <col min="2052" max="2052" width="17.7109375" style="864"/>
    <col min="2053" max="2053" width="14.28515625" style="864" customWidth="1"/>
    <col min="2054" max="2055" width="13.85546875" style="864" customWidth="1"/>
    <col min="2056" max="2056" width="17.7109375" style="864"/>
    <col min="2057" max="2058" width="13.85546875" style="864" customWidth="1"/>
    <col min="2059" max="2060" width="17.7109375" style="864"/>
    <col min="2061" max="2062" width="15.140625" style="864" customWidth="1"/>
    <col min="2063" max="2063" width="17" style="864" bestFit="1" customWidth="1"/>
    <col min="2064" max="2064" width="18.7109375" style="864" bestFit="1" customWidth="1"/>
    <col min="2065" max="2065" width="7.42578125" style="864" customWidth="1"/>
    <col min="2066" max="2304" width="17.7109375" style="864"/>
    <col min="2305" max="2305" width="29" style="864" customWidth="1"/>
    <col min="2306" max="2306" width="20.7109375" style="864" bestFit="1" customWidth="1"/>
    <col min="2307" max="2307" width="18.7109375" style="864" customWidth="1"/>
    <col min="2308" max="2308" width="17.7109375" style="864"/>
    <col min="2309" max="2309" width="14.28515625" style="864" customWidth="1"/>
    <col min="2310" max="2311" width="13.85546875" style="864" customWidth="1"/>
    <col min="2312" max="2312" width="17.7109375" style="864"/>
    <col min="2313" max="2314" width="13.85546875" style="864" customWidth="1"/>
    <col min="2315" max="2316" width="17.7109375" style="864"/>
    <col min="2317" max="2318" width="15.140625" style="864" customWidth="1"/>
    <col min="2319" max="2319" width="17" style="864" bestFit="1" customWidth="1"/>
    <col min="2320" max="2320" width="18.7109375" style="864" bestFit="1" customWidth="1"/>
    <col min="2321" max="2321" width="7.42578125" style="864" customWidth="1"/>
    <col min="2322" max="2560" width="17.7109375" style="864"/>
    <col min="2561" max="2561" width="29" style="864" customWidth="1"/>
    <col min="2562" max="2562" width="20.7109375" style="864" bestFit="1" customWidth="1"/>
    <col min="2563" max="2563" width="18.7109375" style="864" customWidth="1"/>
    <col min="2564" max="2564" width="17.7109375" style="864"/>
    <col min="2565" max="2565" width="14.28515625" style="864" customWidth="1"/>
    <col min="2566" max="2567" width="13.85546875" style="864" customWidth="1"/>
    <col min="2568" max="2568" width="17.7109375" style="864"/>
    <col min="2569" max="2570" width="13.85546875" style="864" customWidth="1"/>
    <col min="2571" max="2572" width="17.7109375" style="864"/>
    <col min="2573" max="2574" width="15.140625" style="864" customWidth="1"/>
    <col min="2575" max="2575" width="17" style="864" bestFit="1" customWidth="1"/>
    <col min="2576" max="2576" width="18.7109375" style="864" bestFit="1" customWidth="1"/>
    <col min="2577" max="2577" width="7.42578125" style="864" customWidth="1"/>
    <col min="2578" max="2816" width="17.7109375" style="864"/>
    <col min="2817" max="2817" width="29" style="864" customWidth="1"/>
    <col min="2818" max="2818" width="20.7109375" style="864" bestFit="1" customWidth="1"/>
    <col min="2819" max="2819" width="18.7109375" style="864" customWidth="1"/>
    <col min="2820" max="2820" width="17.7109375" style="864"/>
    <col min="2821" max="2821" width="14.28515625" style="864" customWidth="1"/>
    <col min="2822" max="2823" width="13.85546875" style="864" customWidth="1"/>
    <col min="2824" max="2824" width="17.7109375" style="864"/>
    <col min="2825" max="2826" width="13.85546875" style="864" customWidth="1"/>
    <col min="2827" max="2828" width="17.7109375" style="864"/>
    <col min="2829" max="2830" width="15.140625" style="864" customWidth="1"/>
    <col min="2831" max="2831" width="17" style="864" bestFit="1" customWidth="1"/>
    <col min="2832" max="2832" width="18.7109375" style="864" bestFit="1" customWidth="1"/>
    <col min="2833" max="2833" width="7.42578125" style="864" customWidth="1"/>
    <col min="2834" max="3072" width="17.7109375" style="864"/>
    <col min="3073" max="3073" width="29" style="864" customWidth="1"/>
    <col min="3074" max="3074" width="20.7109375" style="864" bestFit="1" customWidth="1"/>
    <col min="3075" max="3075" width="18.7109375" style="864" customWidth="1"/>
    <col min="3076" max="3076" width="17.7109375" style="864"/>
    <col min="3077" max="3077" width="14.28515625" style="864" customWidth="1"/>
    <col min="3078" max="3079" width="13.85546875" style="864" customWidth="1"/>
    <col min="3080" max="3080" width="17.7109375" style="864"/>
    <col min="3081" max="3082" width="13.85546875" style="864" customWidth="1"/>
    <col min="3083" max="3084" width="17.7109375" style="864"/>
    <col min="3085" max="3086" width="15.140625" style="864" customWidth="1"/>
    <col min="3087" max="3087" width="17" style="864" bestFit="1" customWidth="1"/>
    <col min="3088" max="3088" width="18.7109375" style="864" bestFit="1" customWidth="1"/>
    <col min="3089" max="3089" width="7.42578125" style="864" customWidth="1"/>
    <col min="3090" max="3328" width="17.7109375" style="864"/>
    <col min="3329" max="3329" width="29" style="864" customWidth="1"/>
    <col min="3330" max="3330" width="20.7109375" style="864" bestFit="1" customWidth="1"/>
    <col min="3331" max="3331" width="18.7109375" style="864" customWidth="1"/>
    <col min="3332" max="3332" width="17.7109375" style="864"/>
    <col min="3333" max="3333" width="14.28515625" style="864" customWidth="1"/>
    <col min="3334" max="3335" width="13.85546875" style="864" customWidth="1"/>
    <col min="3336" max="3336" width="17.7109375" style="864"/>
    <col min="3337" max="3338" width="13.85546875" style="864" customWidth="1"/>
    <col min="3339" max="3340" width="17.7109375" style="864"/>
    <col min="3341" max="3342" width="15.140625" style="864" customWidth="1"/>
    <col min="3343" max="3343" width="17" style="864" bestFit="1" customWidth="1"/>
    <col min="3344" max="3344" width="18.7109375" style="864" bestFit="1" customWidth="1"/>
    <col min="3345" max="3345" width="7.42578125" style="864" customWidth="1"/>
    <col min="3346" max="3584" width="17.7109375" style="864"/>
    <col min="3585" max="3585" width="29" style="864" customWidth="1"/>
    <col min="3586" max="3586" width="20.7109375" style="864" bestFit="1" customWidth="1"/>
    <col min="3587" max="3587" width="18.7109375" style="864" customWidth="1"/>
    <col min="3588" max="3588" width="17.7109375" style="864"/>
    <col min="3589" max="3589" width="14.28515625" style="864" customWidth="1"/>
    <col min="3590" max="3591" width="13.85546875" style="864" customWidth="1"/>
    <col min="3592" max="3592" width="17.7109375" style="864"/>
    <col min="3593" max="3594" width="13.85546875" style="864" customWidth="1"/>
    <col min="3595" max="3596" width="17.7109375" style="864"/>
    <col min="3597" max="3598" width="15.140625" style="864" customWidth="1"/>
    <col min="3599" max="3599" width="17" style="864" bestFit="1" customWidth="1"/>
    <col min="3600" max="3600" width="18.7109375" style="864" bestFit="1" customWidth="1"/>
    <col min="3601" max="3601" width="7.42578125" style="864" customWidth="1"/>
    <col min="3602" max="3840" width="17.7109375" style="864"/>
    <col min="3841" max="3841" width="29" style="864" customWidth="1"/>
    <col min="3842" max="3842" width="20.7109375" style="864" bestFit="1" customWidth="1"/>
    <col min="3843" max="3843" width="18.7109375" style="864" customWidth="1"/>
    <col min="3844" max="3844" width="17.7109375" style="864"/>
    <col min="3845" max="3845" width="14.28515625" style="864" customWidth="1"/>
    <col min="3846" max="3847" width="13.85546875" style="864" customWidth="1"/>
    <col min="3848" max="3848" width="17.7109375" style="864"/>
    <col min="3849" max="3850" width="13.85546875" style="864" customWidth="1"/>
    <col min="3851" max="3852" width="17.7109375" style="864"/>
    <col min="3853" max="3854" width="15.140625" style="864" customWidth="1"/>
    <col min="3855" max="3855" width="17" style="864" bestFit="1" customWidth="1"/>
    <col min="3856" max="3856" width="18.7109375" style="864" bestFit="1" customWidth="1"/>
    <col min="3857" max="3857" width="7.42578125" style="864" customWidth="1"/>
    <col min="3858" max="4096" width="17.7109375" style="864"/>
    <col min="4097" max="4097" width="29" style="864" customWidth="1"/>
    <col min="4098" max="4098" width="20.7109375" style="864" bestFit="1" customWidth="1"/>
    <col min="4099" max="4099" width="18.7109375" style="864" customWidth="1"/>
    <col min="4100" max="4100" width="17.7109375" style="864"/>
    <col min="4101" max="4101" width="14.28515625" style="864" customWidth="1"/>
    <col min="4102" max="4103" width="13.85546875" style="864" customWidth="1"/>
    <col min="4104" max="4104" width="17.7109375" style="864"/>
    <col min="4105" max="4106" width="13.85546875" style="864" customWidth="1"/>
    <col min="4107" max="4108" width="17.7109375" style="864"/>
    <col min="4109" max="4110" width="15.140625" style="864" customWidth="1"/>
    <col min="4111" max="4111" width="17" style="864" bestFit="1" customWidth="1"/>
    <col min="4112" max="4112" width="18.7109375" style="864" bestFit="1" customWidth="1"/>
    <col min="4113" max="4113" width="7.42578125" style="864" customWidth="1"/>
    <col min="4114" max="4352" width="17.7109375" style="864"/>
    <col min="4353" max="4353" width="29" style="864" customWidth="1"/>
    <col min="4354" max="4354" width="20.7109375" style="864" bestFit="1" customWidth="1"/>
    <col min="4355" max="4355" width="18.7109375" style="864" customWidth="1"/>
    <col min="4356" max="4356" width="17.7109375" style="864"/>
    <col min="4357" max="4357" width="14.28515625" style="864" customWidth="1"/>
    <col min="4358" max="4359" width="13.85546875" style="864" customWidth="1"/>
    <col min="4360" max="4360" width="17.7109375" style="864"/>
    <col min="4361" max="4362" width="13.85546875" style="864" customWidth="1"/>
    <col min="4363" max="4364" width="17.7109375" style="864"/>
    <col min="4365" max="4366" width="15.140625" style="864" customWidth="1"/>
    <col min="4367" max="4367" width="17" style="864" bestFit="1" customWidth="1"/>
    <col min="4368" max="4368" width="18.7109375" style="864" bestFit="1" customWidth="1"/>
    <col min="4369" max="4369" width="7.42578125" style="864" customWidth="1"/>
    <col min="4370" max="4608" width="17.7109375" style="864"/>
    <col min="4609" max="4609" width="29" style="864" customWidth="1"/>
    <col min="4610" max="4610" width="20.7109375" style="864" bestFit="1" customWidth="1"/>
    <col min="4611" max="4611" width="18.7109375" style="864" customWidth="1"/>
    <col min="4612" max="4612" width="17.7109375" style="864"/>
    <col min="4613" max="4613" width="14.28515625" style="864" customWidth="1"/>
    <col min="4614" max="4615" width="13.85546875" style="864" customWidth="1"/>
    <col min="4616" max="4616" width="17.7109375" style="864"/>
    <col min="4617" max="4618" width="13.85546875" style="864" customWidth="1"/>
    <col min="4619" max="4620" width="17.7109375" style="864"/>
    <col min="4621" max="4622" width="15.140625" style="864" customWidth="1"/>
    <col min="4623" max="4623" width="17" style="864" bestFit="1" customWidth="1"/>
    <col min="4624" max="4624" width="18.7109375" style="864" bestFit="1" customWidth="1"/>
    <col min="4625" max="4625" width="7.42578125" style="864" customWidth="1"/>
    <col min="4626" max="4864" width="17.7109375" style="864"/>
    <col min="4865" max="4865" width="29" style="864" customWidth="1"/>
    <col min="4866" max="4866" width="20.7109375" style="864" bestFit="1" customWidth="1"/>
    <col min="4867" max="4867" width="18.7109375" style="864" customWidth="1"/>
    <col min="4868" max="4868" width="17.7109375" style="864"/>
    <col min="4869" max="4869" width="14.28515625" style="864" customWidth="1"/>
    <col min="4870" max="4871" width="13.85546875" style="864" customWidth="1"/>
    <col min="4872" max="4872" width="17.7109375" style="864"/>
    <col min="4873" max="4874" width="13.85546875" style="864" customWidth="1"/>
    <col min="4875" max="4876" width="17.7109375" style="864"/>
    <col min="4877" max="4878" width="15.140625" style="864" customWidth="1"/>
    <col min="4879" max="4879" width="17" style="864" bestFit="1" customWidth="1"/>
    <col min="4880" max="4880" width="18.7109375" style="864" bestFit="1" customWidth="1"/>
    <col min="4881" max="4881" width="7.42578125" style="864" customWidth="1"/>
    <col min="4882" max="5120" width="17.7109375" style="864"/>
    <col min="5121" max="5121" width="29" style="864" customWidth="1"/>
    <col min="5122" max="5122" width="20.7109375" style="864" bestFit="1" customWidth="1"/>
    <col min="5123" max="5123" width="18.7109375" style="864" customWidth="1"/>
    <col min="5124" max="5124" width="17.7109375" style="864"/>
    <col min="5125" max="5125" width="14.28515625" style="864" customWidth="1"/>
    <col min="5126" max="5127" width="13.85546875" style="864" customWidth="1"/>
    <col min="5128" max="5128" width="17.7109375" style="864"/>
    <col min="5129" max="5130" width="13.85546875" style="864" customWidth="1"/>
    <col min="5131" max="5132" width="17.7109375" style="864"/>
    <col min="5133" max="5134" width="15.140625" style="864" customWidth="1"/>
    <col min="5135" max="5135" width="17" style="864" bestFit="1" customWidth="1"/>
    <col min="5136" max="5136" width="18.7109375" style="864" bestFit="1" customWidth="1"/>
    <col min="5137" max="5137" width="7.42578125" style="864" customWidth="1"/>
    <col min="5138" max="5376" width="17.7109375" style="864"/>
    <col min="5377" max="5377" width="29" style="864" customWidth="1"/>
    <col min="5378" max="5378" width="20.7109375" style="864" bestFit="1" customWidth="1"/>
    <col min="5379" max="5379" width="18.7109375" style="864" customWidth="1"/>
    <col min="5380" max="5380" width="17.7109375" style="864"/>
    <col min="5381" max="5381" width="14.28515625" style="864" customWidth="1"/>
    <col min="5382" max="5383" width="13.85546875" style="864" customWidth="1"/>
    <col min="5384" max="5384" width="17.7109375" style="864"/>
    <col min="5385" max="5386" width="13.85546875" style="864" customWidth="1"/>
    <col min="5387" max="5388" width="17.7109375" style="864"/>
    <col min="5389" max="5390" width="15.140625" style="864" customWidth="1"/>
    <col min="5391" max="5391" width="17" style="864" bestFit="1" customWidth="1"/>
    <col min="5392" max="5392" width="18.7109375" style="864" bestFit="1" customWidth="1"/>
    <col min="5393" max="5393" width="7.42578125" style="864" customWidth="1"/>
    <col min="5394" max="5632" width="17.7109375" style="864"/>
    <col min="5633" max="5633" width="29" style="864" customWidth="1"/>
    <col min="5634" max="5634" width="20.7109375" style="864" bestFit="1" customWidth="1"/>
    <col min="5635" max="5635" width="18.7109375" style="864" customWidth="1"/>
    <col min="5636" max="5636" width="17.7109375" style="864"/>
    <col min="5637" max="5637" width="14.28515625" style="864" customWidth="1"/>
    <col min="5638" max="5639" width="13.85546875" style="864" customWidth="1"/>
    <col min="5640" max="5640" width="17.7109375" style="864"/>
    <col min="5641" max="5642" width="13.85546875" style="864" customWidth="1"/>
    <col min="5643" max="5644" width="17.7109375" style="864"/>
    <col min="5645" max="5646" width="15.140625" style="864" customWidth="1"/>
    <col min="5647" max="5647" width="17" style="864" bestFit="1" customWidth="1"/>
    <col min="5648" max="5648" width="18.7109375" style="864" bestFit="1" customWidth="1"/>
    <col min="5649" max="5649" width="7.42578125" style="864" customWidth="1"/>
    <col min="5650" max="5888" width="17.7109375" style="864"/>
    <col min="5889" max="5889" width="29" style="864" customWidth="1"/>
    <col min="5890" max="5890" width="20.7109375" style="864" bestFit="1" customWidth="1"/>
    <col min="5891" max="5891" width="18.7109375" style="864" customWidth="1"/>
    <col min="5892" max="5892" width="17.7109375" style="864"/>
    <col min="5893" max="5893" width="14.28515625" style="864" customWidth="1"/>
    <col min="5894" max="5895" width="13.85546875" style="864" customWidth="1"/>
    <col min="5896" max="5896" width="17.7109375" style="864"/>
    <col min="5897" max="5898" width="13.85546875" style="864" customWidth="1"/>
    <col min="5899" max="5900" width="17.7109375" style="864"/>
    <col min="5901" max="5902" width="15.140625" style="864" customWidth="1"/>
    <col min="5903" max="5903" width="17" style="864" bestFit="1" customWidth="1"/>
    <col min="5904" max="5904" width="18.7109375" style="864" bestFit="1" customWidth="1"/>
    <col min="5905" max="5905" width="7.42578125" style="864" customWidth="1"/>
    <col min="5906" max="6144" width="17.7109375" style="864"/>
    <col min="6145" max="6145" width="29" style="864" customWidth="1"/>
    <col min="6146" max="6146" width="20.7109375" style="864" bestFit="1" customWidth="1"/>
    <col min="6147" max="6147" width="18.7109375" style="864" customWidth="1"/>
    <col min="6148" max="6148" width="17.7109375" style="864"/>
    <col min="6149" max="6149" width="14.28515625" style="864" customWidth="1"/>
    <col min="6150" max="6151" width="13.85546875" style="864" customWidth="1"/>
    <col min="6152" max="6152" width="17.7109375" style="864"/>
    <col min="6153" max="6154" width="13.85546875" style="864" customWidth="1"/>
    <col min="6155" max="6156" width="17.7109375" style="864"/>
    <col min="6157" max="6158" width="15.140625" style="864" customWidth="1"/>
    <col min="6159" max="6159" width="17" style="864" bestFit="1" customWidth="1"/>
    <col min="6160" max="6160" width="18.7109375" style="864" bestFit="1" customWidth="1"/>
    <col min="6161" max="6161" width="7.42578125" style="864" customWidth="1"/>
    <col min="6162" max="6400" width="17.7109375" style="864"/>
    <col min="6401" max="6401" width="29" style="864" customWidth="1"/>
    <col min="6402" max="6402" width="20.7109375" style="864" bestFit="1" customWidth="1"/>
    <col min="6403" max="6403" width="18.7109375" style="864" customWidth="1"/>
    <col min="6404" max="6404" width="17.7109375" style="864"/>
    <col min="6405" max="6405" width="14.28515625" style="864" customWidth="1"/>
    <col min="6406" max="6407" width="13.85546875" style="864" customWidth="1"/>
    <col min="6408" max="6408" width="17.7109375" style="864"/>
    <col min="6409" max="6410" width="13.85546875" style="864" customWidth="1"/>
    <col min="6411" max="6412" width="17.7109375" style="864"/>
    <col min="6413" max="6414" width="15.140625" style="864" customWidth="1"/>
    <col min="6415" max="6415" width="17" style="864" bestFit="1" customWidth="1"/>
    <col min="6416" max="6416" width="18.7109375" style="864" bestFit="1" customWidth="1"/>
    <col min="6417" max="6417" width="7.42578125" style="864" customWidth="1"/>
    <col min="6418" max="6656" width="17.7109375" style="864"/>
    <col min="6657" max="6657" width="29" style="864" customWidth="1"/>
    <col min="6658" max="6658" width="20.7109375" style="864" bestFit="1" customWidth="1"/>
    <col min="6659" max="6659" width="18.7109375" style="864" customWidth="1"/>
    <col min="6660" max="6660" width="17.7109375" style="864"/>
    <col min="6661" max="6661" width="14.28515625" style="864" customWidth="1"/>
    <col min="6662" max="6663" width="13.85546875" style="864" customWidth="1"/>
    <col min="6664" max="6664" width="17.7109375" style="864"/>
    <col min="6665" max="6666" width="13.85546875" style="864" customWidth="1"/>
    <col min="6667" max="6668" width="17.7109375" style="864"/>
    <col min="6669" max="6670" width="15.140625" style="864" customWidth="1"/>
    <col min="6671" max="6671" width="17" style="864" bestFit="1" customWidth="1"/>
    <col min="6672" max="6672" width="18.7109375" style="864" bestFit="1" customWidth="1"/>
    <col min="6673" max="6673" width="7.42578125" style="864" customWidth="1"/>
    <col min="6674" max="6912" width="17.7109375" style="864"/>
    <col min="6913" max="6913" width="29" style="864" customWidth="1"/>
    <col min="6914" max="6914" width="20.7109375" style="864" bestFit="1" customWidth="1"/>
    <col min="6915" max="6915" width="18.7109375" style="864" customWidth="1"/>
    <col min="6916" max="6916" width="17.7109375" style="864"/>
    <col min="6917" max="6917" width="14.28515625" style="864" customWidth="1"/>
    <col min="6918" max="6919" width="13.85546875" style="864" customWidth="1"/>
    <col min="6920" max="6920" width="17.7109375" style="864"/>
    <col min="6921" max="6922" width="13.85546875" style="864" customWidth="1"/>
    <col min="6923" max="6924" width="17.7109375" style="864"/>
    <col min="6925" max="6926" width="15.140625" style="864" customWidth="1"/>
    <col min="6927" max="6927" width="17" style="864" bestFit="1" customWidth="1"/>
    <col min="6928" max="6928" width="18.7109375" style="864" bestFit="1" customWidth="1"/>
    <col min="6929" max="6929" width="7.42578125" style="864" customWidth="1"/>
    <col min="6930" max="7168" width="17.7109375" style="864"/>
    <col min="7169" max="7169" width="29" style="864" customWidth="1"/>
    <col min="7170" max="7170" width="20.7109375" style="864" bestFit="1" customWidth="1"/>
    <col min="7171" max="7171" width="18.7109375" style="864" customWidth="1"/>
    <col min="7172" max="7172" width="17.7109375" style="864"/>
    <col min="7173" max="7173" width="14.28515625" style="864" customWidth="1"/>
    <col min="7174" max="7175" width="13.85546875" style="864" customWidth="1"/>
    <col min="7176" max="7176" width="17.7109375" style="864"/>
    <col min="7177" max="7178" width="13.85546875" style="864" customWidth="1"/>
    <col min="7179" max="7180" width="17.7109375" style="864"/>
    <col min="7181" max="7182" width="15.140625" style="864" customWidth="1"/>
    <col min="7183" max="7183" width="17" style="864" bestFit="1" customWidth="1"/>
    <col min="7184" max="7184" width="18.7109375" style="864" bestFit="1" customWidth="1"/>
    <col min="7185" max="7185" width="7.42578125" style="864" customWidth="1"/>
    <col min="7186" max="7424" width="17.7109375" style="864"/>
    <col min="7425" max="7425" width="29" style="864" customWidth="1"/>
    <col min="7426" max="7426" width="20.7109375" style="864" bestFit="1" customWidth="1"/>
    <col min="7427" max="7427" width="18.7109375" style="864" customWidth="1"/>
    <col min="7428" max="7428" width="17.7109375" style="864"/>
    <col min="7429" max="7429" width="14.28515625" style="864" customWidth="1"/>
    <col min="7430" max="7431" width="13.85546875" style="864" customWidth="1"/>
    <col min="7432" max="7432" width="17.7109375" style="864"/>
    <col min="7433" max="7434" width="13.85546875" style="864" customWidth="1"/>
    <col min="7435" max="7436" width="17.7109375" style="864"/>
    <col min="7437" max="7438" width="15.140625" style="864" customWidth="1"/>
    <col min="7439" max="7439" width="17" style="864" bestFit="1" customWidth="1"/>
    <col min="7440" max="7440" width="18.7109375" style="864" bestFit="1" customWidth="1"/>
    <col min="7441" max="7441" width="7.42578125" style="864" customWidth="1"/>
    <col min="7442" max="7680" width="17.7109375" style="864"/>
    <col min="7681" max="7681" width="29" style="864" customWidth="1"/>
    <col min="7682" max="7682" width="20.7109375" style="864" bestFit="1" customWidth="1"/>
    <col min="7683" max="7683" width="18.7109375" style="864" customWidth="1"/>
    <col min="7684" max="7684" width="17.7109375" style="864"/>
    <col min="7685" max="7685" width="14.28515625" style="864" customWidth="1"/>
    <col min="7686" max="7687" width="13.85546875" style="864" customWidth="1"/>
    <col min="7688" max="7688" width="17.7109375" style="864"/>
    <col min="7689" max="7690" width="13.85546875" style="864" customWidth="1"/>
    <col min="7691" max="7692" width="17.7109375" style="864"/>
    <col min="7693" max="7694" width="15.140625" style="864" customWidth="1"/>
    <col min="7695" max="7695" width="17" style="864" bestFit="1" customWidth="1"/>
    <col min="7696" max="7696" width="18.7109375" style="864" bestFit="1" customWidth="1"/>
    <col min="7697" max="7697" width="7.42578125" style="864" customWidth="1"/>
    <col min="7698" max="7936" width="17.7109375" style="864"/>
    <col min="7937" max="7937" width="29" style="864" customWidth="1"/>
    <col min="7938" max="7938" width="20.7109375" style="864" bestFit="1" customWidth="1"/>
    <col min="7939" max="7939" width="18.7109375" style="864" customWidth="1"/>
    <col min="7940" max="7940" width="17.7109375" style="864"/>
    <col min="7941" max="7941" width="14.28515625" style="864" customWidth="1"/>
    <col min="7942" max="7943" width="13.85546875" style="864" customWidth="1"/>
    <col min="7944" max="7944" width="17.7109375" style="864"/>
    <col min="7945" max="7946" width="13.85546875" style="864" customWidth="1"/>
    <col min="7947" max="7948" width="17.7109375" style="864"/>
    <col min="7949" max="7950" width="15.140625" style="864" customWidth="1"/>
    <col min="7951" max="7951" width="17" style="864" bestFit="1" customWidth="1"/>
    <col min="7952" max="7952" width="18.7109375" style="864" bestFit="1" customWidth="1"/>
    <col min="7953" max="7953" width="7.42578125" style="864" customWidth="1"/>
    <col min="7954" max="8192" width="17.7109375" style="864"/>
    <col min="8193" max="8193" width="29" style="864" customWidth="1"/>
    <col min="8194" max="8194" width="20.7109375" style="864" bestFit="1" customWidth="1"/>
    <col min="8195" max="8195" width="18.7109375" style="864" customWidth="1"/>
    <col min="8196" max="8196" width="17.7109375" style="864"/>
    <col min="8197" max="8197" width="14.28515625" style="864" customWidth="1"/>
    <col min="8198" max="8199" width="13.85546875" style="864" customWidth="1"/>
    <col min="8200" max="8200" width="17.7109375" style="864"/>
    <col min="8201" max="8202" width="13.85546875" style="864" customWidth="1"/>
    <col min="8203" max="8204" width="17.7109375" style="864"/>
    <col min="8205" max="8206" width="15.140625" style="864" customWidth="1"/>
    <col min="8207" max="8207" width="17" style="864" bestFit="1" customWidth="1"/>
    <col min="8208" max="8208" width="18.7109375" style="864" bestFit="1" customWidth="1"/>
    <col min="8209" max="8209" width="7.42578125" style="864" customWidth="1"/>
    <col min="8210" max="8448" width="17.7109375" style="864"/>
    <col min="8449" max="8449" width="29" style="864" customWidth="1"/>
    <col min="8450" max="8450" width="20.7109375" style="864" bestFit="1" customWidth="1"/>
    <col min="8451" max="8451" width="18.7109375" style="864" customWidth="1"/>
    <col min="8452" max="8452" width="17.7109375" style="864"/>
    <col min="8453" max="8453" width="14.28515625" style="864" customWidth="1"/>
    <col min="8454" max="8455" width="13.85546875" style="864" customWidth="1"/>
    <col min="8456" max="8456" width="17.7109375" style="864"/>
    <col min="8457" max="8458" width="13.85546875" style="864" customWidth="1"/>
    <col min="8459" max="8460" width="17.7109375" style="864"/>
    <col min="8461" max="8462" width="15.140625" style="864" customWidth="1"/>
    <col min="8463" max="8463" width="17" style="864" bestFit="1" customWidth="1"/>
    <col min="8464" max="8464" width="18.7109375" style="864" bestFit="1" customWidth="1"/>
    <col min="8465" max="8465" width="7.42578125" style="864" customWidth="1"/>
    <col min="8466" max="8704" width="17.7109375" style="864"/>
    <col min="8705" max="8705" width="29" style="864" customWidth="1"/>
    <col min="8706" max="8706" width="20.7109375" style="864" bestFit="1" customWidth="1"/>
    <col min="8707" max="8707" width="18.7109375" style="864" customWidth="1"/>
    <col min="8708" max="8708" width="17.7109375" style="864"/>
    <col min="8709" max="8709" width="14.28515625" style="864" customWidth="1"/>
    <col min="8710" max="8711" width="13.85546875" style="864" customWidth="1"/>
    <col min="8712" max="8712" width="17.7109375" style="864"/>
    <col min="8713" max="8714" width="13.85546875" style="864" customWidth="1"/>
    <col min="8715" max="8716" width="17.7109375" style="864"/>
    <col min="8717" max="8718" width="15.140625" style="864" customWidth="1"/>
    <col min="8719" max="8719" width="17" style="864" bestFit="1" customWidth="1"/>
    <col min="8720" max="8720" width="18.7109375" style="864" bestFit="1" customWidth="1"/>
    <col min="8721" max="8721" width="7.42578125" style="864" customWidth="1"/>
    <col min="8722" max="8960" width="17.7109375" style="864"/>
    <col min="8961" max="8961" width="29" style="864" customWidth="1"/>
    <col min="8962" max="8962" width="20.7109375" style="864" bestFit="1" customWidth="1"/>
    <col min="8963" max="8963" width="18.7109375" style="864" customWidth="1"/>
    <col min="8964" max="8964" width="17.7109375" style="864"/>
    <col min="8965" max="8965" width="14.28515625" style="864" customWidth="1"/>
    <col min="8966" max="8967" width="13.85546875" style="864" customWidth="1"/>
    <col min="8968" max="8968" width="17.7109375" style="864"/>
    <col min="8969" max="8970" width="13.85546875" style="864" customWidth="1"/>
    <col min="8971" max="8972" width="17.7109375" style="864"/>
    <col min="8973" max="8974" width="15.140625" style="864" customWidth="1"/>
    <col min="8975" max="8975" width="17" style="864" bestFit="1" customWidth="1"/>
    <col min="8976" max="8976" width="18.7109375" style="864" bestFit="1" customWidth="1"/>
    <col min="8977" max="8977" width="7.42578125" style="864" customWidth="1"/>
    <col min="8978" max="9216" width="17.7109375" style="864"/>
    <col min="9217" max="9217" width="29" style="864" customWidth="1"/>
    <col min="9218" max="9218" width="20.7109375" style="864" bestFit="1" customWidth="1"/>
    <col min="9219" max="9219" width="18.7109375" style="864" customWidth="1"/>
    <col min="9220" max="9220" width="17.7109375" style="864"/>
    <col min="9221" max="9221" width="14.28515625" style="864" customWidth="1"/>
    <col min="9222" max="9223" width="13.85546875" style="864" customWidth="1"/>
    <col min="9224" max="9224" width="17.7109375" style="864"/>
    <col min="9225" max="9226" width="13.85546875" style="864" customWidth="1"/>
    <col min="9227" max="9228" width="17.7109375" style="864"/>
    <col min="9229" max="9230" width="15.140625" style="864" customWidth="1"/>
    <col min="9231" max="9231" width="17" style="864" bestFit="1" customWidth="1"/>
    <col min="9232" max="9232" width="18.7109375" style="864" bestFit="1" customWidth="1"/>
    <col min="9233" max="9233" width="7.42578125" style="864" customWidth="1"/>
    <col min="9234" max="9472" width="17.7109375" style="864"/>
    <col min="9473" max="9473" width="29" style="864" customWidth="1"/>
    <col min="9474" max="9474" width="20.7109375" style="864" bestFit="1" customWidth="1"/>
    <col min="9475" max="9475" width="18.7109375" style="864" customWidth="1"/>
    <col min="9476" max="9476" width="17.7109375" style="864"/>
    <col min="9477" max="9477" width="14.28515625" style="864" customWidth="1"/>
    <col min="9478" max="9479" width="13.85546875" style="864" customWidth="1"/>
    <col min="9480" max="9480" width="17.7109375" style="864"/>
    <col min="9481" max="9482" width="13.85546875" style="864" customWidth="1"/>
    <col min="9483" max="9484" width="17.7109375" style="864"/>
    <col min="9485" max="9486" width="15.140625" style="864" customWidth="1"/>
    <col min="9487" max="9487" width="17" style="864" bestFit="1" customWidth="1"/>
    <col min="9488" max="9488" width="18.7109375" style="864" bestFit="1" customWidth="1"/>
    <col min="9489" max="9489" width="7.42578125" style="864" customWidth="1"/>
    <col min="9490" max="9728" width="17.7109375" style="864"/>
    <col min="9729" max="9729" width="29" style="864" customWidth="1"/>
    <col min="9730" max="9730" width="20.7109375" style="864" bestFit="1" customWidth="1"/>
    <col min="9731" max="9731" width="18.7109375" style="864" customWidth="1"/>
    <col min="9732" max="9732" width="17.7109375" style="864"/>
    <col min="9733" max="9733" width="14.28515625" style="864" customWidth="1"/>
    <col min="9734" max="9735" width="13.85546875" style="864" customWidth="1"/>
    <col min="9736" max="9736" width="17.7109375" style="864"/>
    <col min="9737" max="9738" width="13.85546875" style="864" customWidth="1"/>
    <col min="9739" max="9740" width="17.7109375" style="864"/>
    <col min="9741" max="9742" width="15.140625" style="864" customWidth="1"/>
    <col min="9743" max="9743" width="17" style="864" bestFit="1" customWidth="1"/>
    <col min="9744" max="9744" width="18.7109375" style="864" bestFit="1" customWidth="1"/>
    <col min="9745" max="9745" width="7.42578125" style="864" customWidth="1"/>
    <col min="9746" max="9984" width="17.7109375" style="864"/>
    <col min="9985" max="9985" width="29" style="864" customWidth="1"/>
    <col min="9986" max="9986" width="20.7109375" style="864" bestFit="1" customWidth="1"/>
    <col min="9987" max="9987" width="18.7109375" style="864" customWidth="1"/>
    <col min="9988" max="9988" width="17.7109375" style="864"/>
    <col min="9989" max="9989" width="14.28515625" style="864" customWidth="1"/>
    <col min="9990" max="9991" width="13.85546875" style="864" customWidth="1"/>
    <col min="9992" max="9992" width="17.7109375" style="864"/>
    <col min="9993" max="9994" width="13.85546875" style="864" customWidth="1"/>
    <col min="9995" max="9996" width="17.7109375" style="864"/>
    <col min="9997" max="9998" width="15.140625" style="864" customWidth="1"/>
    <col min="9999" max="9999" width="17" style="864" bestFit="1" customWidth="1"/>
    <col min="10000" max="10000" width="18.7109375" style="864" bestFit="1" customWidth="1"/>
    <col min="10001" max="10001" width="7.42578125" style="864" customWidth="1"/>
    <col min="10002" max="10240" width="17.7109375" style="864"/>
    <col min="10241" max="10241" width="29" style="864" customWidth="1"/>
    <col min="10242" max="10242" width="20.7109375" style="864" bestFit="1" customWidth="1"/>
    <col min="10243" max="10243" width="18.7109375" style="864" customWidth="1"/>
    <col min="10244" max="10244" width="17.7109375" style="864"/>
    <col min="10245" max="10245" width="14.28515625" style="864" customWidth="1"/>
    <col min="10246" max="10247" width="13.85546875" style="864" customWidth="1"/>
    <col min="10248" max="10248" width="17.7109375" style="864"/>
    <col min="10249" max="10250" width="13.85546875" style="864" customWidth="1"/>
    <col min="10251" max="10252" width="17.7109375" style="864"/>
    <col min="10253" max="10254" width="15.140625" style="864" customWidth="1"/>
    <col min="10255" max="10255" width="17" style="864" bestFit="1" customWidth="1"/>
    <col min="10256" max="10256" width="18.7109375" style="864" bestFit="1" customWidth="1"/>
    <col min="10257" max="10257" width="7.42578125" style="864" customWidth="1"/>
    <col min="10258" max="10496" width="17.7109375" style="864"/>
    <col min="10497" max="10497" width="29" style="864" customWidth="1"/>
    <col min="10498" max="10498" width="20.7109375" style="864" bestFit="1" customWidth="1"/>
    <col min="10499" max="10499" width="18.7109375" style="864" customWidth="1"/>
    <col min="10500" max="10500" width="17.7109375" style="864"/>
    <col min="10501" max="10501" width="14.28515625" style="864" customWidth="1"/>
    <col min="10502" max="10503" width="13.85546875" style="864" customWidth="1"/>
    <col min="10504" max="10504" width="17.7109375" style="864"/>
    <col min="10505" max="10506" width="13.85546875" style="864" customWidth="1"/>
    <col min="10507" max="10508" width="17.7109375" style="864"/>
    <col min="10509" max="10510" width="15.140625" style="864" customWidth="1"/>
    <col min="10511" max="10511" width="17" style="864" bestFit="1" customWidth="1"/>
    <col min="10512" max="10512" width="18.7109375" style="864" bestFit="1" customWidth="1"/>
    <col min="10513" max="10513" width="7.42578125" style="864" customWidth="1"/>
    <col min="10514" max="10752" width="17.7109375" style="864"/>
    <col min="10753" max="10753" width="29" style="864" customWidth="1"/>
    <col min="10754" max="10754" width="20.7109375" style="864" bestFit="1" customWidth="1"/>
    <col min="10755" max="10755" width="18.7109375" style="864" customWidth="1"/>
    <col min="10756" max="10756" width="17.7109375" style="864"/>
    <col min="10757" max="10757" width="14.28515625" style="864" customWidth="1"/>
    <col min="10758" max="10759" width="13.85546875" style="864" customWidth="1"/>
    <col min="10760" max="10760" width="17.7109375" style="864"/>
    <col min="10761" max="10762" width="13.85546875" style="864" customWidth="1"/>
    <col min="10763" max="10764" width="17.7109375" style="864"/>
    <col min="10765" max="10766" width="15.140625" style="864" customWidth="1"/>
    <col min="10767" max="10767" width="17" style="864" bestFit="1" customWidth="1"/>
    <col min="10768" max="10768" width="18.7109375" style="864" bestFit="1" customWidth="1"/>
    <col min="10769" max="10769" width="7.42578125" style="864" customWidth="1"/>
    <col min="10770" max="11008" width="17.7109375" style="864"/>
    <col min="11009" max="11009" width="29" style="864" customWidth="1"/>
    <col min="11010" max="11010" width="20.7109375" style="864" bestFit="1" customWidth="1"/>
    <col min="11011" max="11011" width="18.7109375" style="864" customWidth="1"/>
    <col min="11012" max="11012" width="17.7109375" style="864"/>
    <col min="11013" max="11013" width="14.28515625" style="864" customWidth="1"/>
    <col min="11014" max="11015" width="13.85546875" style="864" customWidth="1"/>
    <col min="11016" max="11016" width="17.7109375" style="864"/>
    <col min="11017" max="11018" width="13.85546875" style="864" customWidth="1"/>
    <col min="11019" max="11020" width="17.7109375" style="864"/>
    <col min="11021" max="11022" width="15.140625" style="864" customWidth="1"/>
    <col min="11023" max="11023" width="17" style="864" bestFit="1" customWidth="1"/>
    <col min="11024" max="11024" width="18.7109375" style="864" bestFit="1" customWidth="1"/>
    <col min="11025" max="11025" width="7.42578125" style="864" customWidth="1"/>
    <col min="11026" max="11264" width="17.7109375" style="864"/>
    <col min="11265" max="11265" width="29" style="864" customWidth="1"/>
    <col min="11266" max="11266" width="20.7109375" style="864" bestFit="1" customWidth="1"/>
    <col min="11267" max="11267" width="18.7109375" style="864" customWidth="1"/>
    <col min="11268" max="11268" width="17.7109375" style="864"/>
    <col min="11269" max="11269" width="14.28515625" style="864" customWidth="1"/>
    <col min="11270" max="11271" width="13.85546875" style="864" customWidth="1"/>
    <col min="11272" max="11272" width="17.7109375" style="864"/>
    <col min="11273" max="11274" width="13.85546875" style="864" customWidth="1"/>
    <col min="11275" max="11276" width="17.7109375" style="864"/>
    <col min="11277" max="11278" width="15.140625" style="864" customWidth="1"/>
    <col min="11279" max="11279" width="17" style="864" bestFit="1" customWidth="1"/>
    <col min="11280" max="11280" width="18.7109375" style="864" bestFit="1" customWidth="1"/>
    <col min="11281" max="11281" width="7.42578125" style="864" customWidth="1"/>
    <col min="11282" max="11520" width="17.7109375" style="864"/>
    <col min="11521" max="11521" width="29" style="864" customWidth="1"/>
    <col min="11522" max="11522" width="20.7109375" style="864" bestFit="1" customWidth="1"/>
    <col min="11523" max="11523" width="18.7109375" style="864" customWidth="1"/>
    <col min="11524" max="11524" width="17.7109375" style="864"/>
    <col min="11525" max="11525" width="14.28515625" style="864" customWidth="1"/>
    <col min="11526" max="11527" width="13.85546875" style="864" customWidth="1"/>
    <col min="11528" max="11528" width="17.7109375" style="864"/>
    <col min="11529" max="11530" width="13.85546875" style="864" customWidth="1"/>
    <col min="11531" max="11532" width="17.7109375" style="864"/>
    <col min="11533" max="11534" width="15.140625" style="864" customWidth="1"/>
    <col min="11535" max="11535" width="17" style="864" bestFit="1" customWidth="1"/>
    <col min="11536" max="11536" width="18.7109375" style="864" bestFit="1" customWidth="1"/>
    <col min="11537" max="11537" width="7.42578125" style="864" customWidth="1"/>
    <col min="11538" max="11776" width="17.7109375" style="864"/>
    <col min="11777" max="11777" width="29" style="864" customWidth="1"/>
    <col min="11778" max="11778" width="20.7109375" style="864" bestFit="1" customWidth="1"/>
    <col min="11779" max="11779" width="18.7109375" style="864" customWidth="1"/>
    <col min="11780" max="11780" width="17.7109375" style="864"/>
    <col min="11781" max="11781" width="14.28515625" style="864" customWidth="1"/>
    <col min="11782" max="11783" width="13.85546875" style="864" customWidth="1"/>
    <col min="11784" max="11784" width="17.7109375" style="864"/>
    <col min="11785" max="11786" width="13.85546875" style="864" customWidth="1"/>
    <col min="11787" max="11788" width="17.7109375" style="864"/>
    <col min="11789" max="11790" width="15.140625" style="864" customWidth="1"/>
    <col min="11791" max="11791" width="17" style="864" bestFit="1" customWidth="1"/>
    <col min="11792" max="11792" width="18.7109375" style="864" bestFit="1" customWidth="1"/>
    <col min="11793" max="11793" width="7.42578125" style="864" customWidth="1"/>
    <col min="11794" max="12032" width="17.7109375" style="864"/>
    <col min="12033" max="12033" width="29" style="864" customWidth="1"/>
    <col min="12034" max="12034" width="20.7109375" style="864" bestFit="1" customWidth="1"/>
    <col min="12035" max="12035" width="18.7109375" style="864" customWidth="1"/>
    <col min="12036" max="12036" width="17.7109375" style="864"/>
    <col min="12037" max="12037" width="14.28515625" style="864" customWidth="1"/>
    <col min="12038" max="12039" width="13.85546875" style="864" customWidth="1"/>
    <col min="12040" max="12040" width="17.7109375" style="864"/>
    <col min="12041" max="12042" width="13.85546875" style="864" customWidth="1"/>
    <col min="12043" max="12044" width="17.7109375" style="864"/>
    <col min="12045" max="12046" width="15.140625" style="864" customWidth="1"/>
    <col min="12047" max="12047" width="17" style="864" bestFit="1" customWidth="1"/>
    <col min="12048" max="12048" width="18.7109375" style="864" bestFit="1" customWidth="1"/>
    <col min="12049" max="12049" width="7.42578125" style="864" customWidth="1"/>
    <col min="12050" max="12288" width="17.7109375" style="864"/>
    <col min="12289" max="12289" width="29" style="864" customWidth="1"/>
    <col min="12290" max="12290" width="20.7109375" style="864" bestFit="1" customWidth="1"/>
    <col min="12291" max="12291" width="18.7109375" style="864" customWidth="1"/>
    <col min="12292" max="12292" width="17.7109375" style="864"/>
    <col min="12293" max="12293" width="14.28515625" style="864" customWidth="1"/>
    <col min="12294" max="12295" width="13.85546875" style="864" customWidth="1"/>
    <col min="12296" max="12296" width="17.7109375" style="864"/>
    <col min="12297" max="12298" width="13.85546875" style="864" customWidth="1"/>
    <col min="12299" max="12300" width="17.7109375" style="864"/>
    <col min="12301" max="12302" width="15.140625" style="864" customWidth="1"/>
    <col min="12303" max="12303" width="17" style="864" bestFit="1" customWidth="1"/>
    <col min="12304" max="12304" width="18.7109375" style="864" bestFit="1" customWidth="1"/>
    <col min="12305" max="12305" width="7.42578125" style="864" customWidth="1"/>
    <col min="12306" max="12544" width="17.7109375" style="864"/>
    <col min="12545" max="12545" width="29" style="864" customWidth="1"/>
    <col min="12546" max="12546" width="20.7109375" style="864" bestFit="1" customWidth="1"/>
    <col min="12547" max="12547" width="18.7109375" style="864" customWidth="1"/>
    <col min="12548" max="12548" width="17.7109375" style="864"/>
    <col min="12549" max="12549" width="14.28515625" style="864" customWidth="1"/>
    <col min="12550" max="12551" width="13.85546875" style="864" customWidth="1"/>
    <col min="12552" max="12552" width="17.7109375" style="864"/>
    <col min="12553" max="12554" width="13.85546875" style="864" customWidth="1"/>
    <col min="12555" max="12556" width="17.7109375" style="864"/>
    <col min="12557" max="12558" width="15.140625" style="864" customWidth="1"/>
    <col min="12559" max="12559" width="17" style="864" bestFit="1" customWidth="1"/>
    <col min="12560" max="12560" width="18.7109375" style="864" bestFit="1" customWidth="1"/>
    <col min="12561" max="12561" width="7.42578125" style="864" customWidth="1"/>
    <col min="12562" max="12800" width="17.7109375" style="864"/>
    <col min="12801" max="12801" width="29" style="864" customWidth="1"/>
    <col min="12802" max="12802" width="20.7109375" style="864" bestFit="1" customWidth="1"/>
    <col min="12803" max="12803" width="18.7109375" style="864" customWidth="1"/>
    <col min="12804" max="12804" width="17.7109375" style="864"/>
    <col min="12805" max="12805" width="14.28515625" style="864" customWidth="1"/>
    <col min="12806" max="12807" width="13.85546875" style="864" customWidth="1"/>
    <col min="12808" max="12808" width="17.7109375" style="864"/>
    <col min="12809" max="12810" width="13.85546875" style="864" customWidth="1"/>
    <col min="12811" max="12812" width="17.7109375" style="864"/>
    <col min="12813" max="12814" width="15.140625" style="864" customWidth="1"/>
    <col min="12815" max="12815" width="17" style="864" bestFit="1" customWidth="1"/>
    <col min="12816" max="12816" width="18.7109375" style="864" bestFit="1" customWidth="1"/>
    <col min="12817" max="12817" width="7.42578125" style="864" customWidth="1"/>
    <col min="12818" max="13056" width="17.7109375" style="864"/>
    <col min="13057" max="13057" width="29" style="864" customWidth="1"/>
    <col min="13058" max="13058" width="20.7109375" style="864" bestFit="1" customWidth="1"/>
    <col min="13059" max="13059" width="18.7109375" style="864" customWidth="1"/>
    <col min="13060" max="13060" width="17.7109375" style="864"/>
    <col min="13061" max="13061" width="14.28515625" style="864" customWidth="1"/>
    <col min="13062" max="13063" width="13.85546875" style="864" customWidth="1"/>
    <col min="13064" max="13064" width="17.7109375" style="864"/>
    <col min="13065" max="13066" width="13.85546875" style="864" customWidth="1"/>
    <col min="13067" max="13068" width="17.7109375" style="864"/>
    <col min="13069" max="13070" width="15.140625" style="864" customWidth="1"/>
    <col min="13071" max="13071" width="17" style="864" bestFit="1" customWidth="1"/>
    <col min="13072" max="13072" width="18.7109375" style="864" bestFit="1" customWidth="1"/>
    <col min="13073" max="13073" width="7.42578125" style="864" customWidth="1"/>
    <col min="13074" max="13312" width="17.7109375" style="864"/>
    <col min="13313" max="13313" width="29" style="864" customWidth="1"/>
    <col min="13314" max="13314" width="20.7109375" style="864" bestFit="1" customWidth="1"/>
    <col min="13315" max="13315" width="18.7109375" style="864" customWidth="1"/>
    <col min="13316" max="13316" width="17.7109375" style="864"/>
    <col min="13317" max="13317" width="14.28515625" style="864" customWidth="1"/>
    <col min="13318" max="13319" width="13.85546875" style="864" customWidth="1"/>
    <col min="13320" max="13320" width="17.7109375" style="864"/>
    <col min="13321" max="13322" width="13.85546875" style="864" customWidth="1"/>
    <col min="13323" max="13324" width="17.7109375" style="864"/>
    <col min="13325" max="13326" width="15.140625" style="864" customWidth="1"/>
    <col min="13327" max="13327" width="17" style="864" bestFit="1" customWidth="1"/>
    <col min="13328" max="13328" width="18.7109375" style="864" bestFit="1" customWidth="1"/>
    <col min="13329" max="13329" width="7.42578125" style="864" customWidth="1"/>
    <col min="13330" max="13568" width="17.7109375" style="864"/>
    <col min="13569" max="13569" width="29" style="864" customWidth="1"/>
    <col min="13570" max="13570" width="20.7109375" style="864" bestFit="1" customWidth="1"/>
    <col min="13571" max="13571" width="18.7109375" style="864" customWidth="1"/>
    <col min="13572" max="13572" width="17.7109375" style="864"/>
    <col min="13573" max="13573" width="14.28515625" style="864" customWidth="1"/>
    <col min="13574" max="13575" width="13.85546875" style="864" customWidth="1"/>
    <col min="13576" max="13576" width="17.7109375" style="864"/>
    <col min="13577" max="13578" width="13.85546875" style="864" customWidth="1"/>
    <col min="13579" max="13580" width="17.7109375" style="864"/>
    <col min="13581" max="13582" width="15.140625" style="864" customWidth="1"/>
    <col min="13583" max="13583" width="17" style="864" bestFit="1" customWidth="1"/>
    <col min="13584" max="13584" width="18.7109375" style="864" bestFit="1" customWidth="1"/>
    <col min="13585" max="13585" width="7.42578125" style="864" customWidth="1"/>
    <col min="13586" max="13824" width="17.7109375" style="864"/>
    <col min="13825" max="13825" width="29" style="864" customWidth="1"/>
    <col min="13826" max="13826" width="20.7109375" style="864" bestFit="1" customWidth="1"/>
    <col min="13827" max="13827" width="18.7109375" style="864" customWidth="1"/>
    <col min="13828" max="13828" width="17.7109375" style="864"/>
    <col min="13829" max="13829" width="14.28515625" style="864" customWidth="1"/>
    <col min="13830" max="13831" width="13.85546875" style="864" customWidth="1"/>
    <col min="13832" max="13832" width="17.7109375" style="864"/>
    <col min="13833" max="13834" width="13.85546875" style="864" customWidth="1"/>
    <col min="13835" max="13836" width="17.7109375" style="864"/>
    <col min="13837" max="13838" width="15.140625" style="864" customWidth="1"/>
    <col min="13839" max="13839" width="17" style="864" bestFit="1" customWidth="1"/>
    <col min="13840" max="13840" width="18.7109375" style="864" bestFit="1" customWidth="1"/>
    <col min="13841" max="13841" width="7.42578125" style="864" customWidth="1"/>
    <col min="13842" max="14080" width="17.7109375" style="864"/>
    <col min="14081" max="14081" width="29" style="864" customWidth="1"/>
    <col min="14082" max="14082" width="20.7109375" style="864" bestFit="1" customWidth="1"/>
    <col min="14083" max="14083" width="18.7109375" style="864" customWidth="1"/>
    <col min="14084" max="14084" width="17.7109375" style="864"/>
    <col min="14085" max="14085" width="14.28515625" style="864" customWidth="1"/>
    <col min="14086" max="14087" width="13.85546875" style="864" customWidth="1"/>
    <col min="14088" max="14088" width="17.7109375" style="864"/>
    <col min="14089" max="14090" width="13.85546875" style="864" customWidth="1"/>
    <col min="14091" max="14092" width="17.7109375" style="864"/>
    <col min="14093" max="14094" width="15.140625" style="864" customWidth="1"/>
    <col min="14095" max="14095" width="17" style="864" bestFit="1" customWidth="1"/>
    <col min="14096" max="14096" width="18.7109375" style="864" bestFit="1" customWidth="1"/>
    <col min="14097" max="14097" width="7.42578125" style="864" customWidth="1"/>
    <col min="14098" max="14336" width="17.7109375" style="864"/>
    <col min="14337" max="14337" width="29" style="864" customWidth="1"/>
    <col min="14338" max="14338" width="20.7109375" style="864" bestFit="1" customWidth="1"/>
    <col min="14339" max="14339" width="18.7109375" style="864" customWidth="1"/>
    <col min="14340" max="14340" width="17.7109375" style="864"/>
    <col min="14341" max="14341" width="14.28515625" style="864" customWidth="1"/>
    <col min="14342" max="14343" width="13.85546875" style="864" customWidth="1"/>
    <col min="14344" max="14344" width="17.7109375" style="864"/>
    <col min="14345" max="14346" width="13.85546875" style="864" customWidth="1"/>
    <col min="14347" max="14348" width="17.7109375" style="864"/>
    <col min="14349" max="14350" width="15.140625" style="864" customWidth="1"/>
    <col min="14351" max="14351" width="17" style="864" bestFit="1" customWidth="1"/>
    <col min="14352" max="14352" width="18.7109375" style="864" bestFit="1" customWidth="1"/>
    <col min="14353" max="14353" width="7.42578125" style="864" customWidth="1"/>
    <col min="14354" max="14592" width="17.7109375" style="864"/>
    <col min="14593" max="14593" width="29" style="864" customWidth="1"/>
    <col min="14594" max="14594" width="20.7109375" style="864" bestFit="1" customWidth="1"/>
    <col min="14595" max="14595" width="18.7109375" style="864" customWidth="1"/>
    <col min="14596" max="14596" width="17.7109375" style="864"/>
    <col min="14597" max="14597" width="14.28515625" style="864" customWidth="1"/>
    <col min="14598" max="14599" width="13.85546875" style="864" customWidth="1"/>
    <col min="14600" max="14600" width="17.7109375" style="864"/>
    <col min="14601" max="14602" width="13.85546875" style="864" customWidth="1"/>
    <col min="14603" max="14604" width="17.7109375" style="864"/>
    <col min="14605" max="14606" width="15.140625" style="864" customWidth="1"/>
    <col min="14607" max="14607" width="17" style="864" bestFit="1" customWidth="1"/>
    <col min="14608" max="14608" width="18.7109375" style="864" bestFit="1" customWidth="1"/>
    <col min="14609" max="14609" width="7.42578125" style="864" customWidth="1"/>
    <col min="14610" max="14848" width="17.7109375" style="864"/>
    <col min="14849" max="14849" width="29" style="864" customWidth="1"/>
    <col min="14850" max="14850" width="20.7109375" style="864" bestFit="1" customWidth="1"/>
    <col min="14851" max="14851" width="18.7109375" style="864" customWidth="1"/>
    <col min="14852" max="14852" width="17.7109375" style="864"/>
    <col min="14853" max="14853" width="14.28515625" style="864" customWidth="1"/>
    <col min="14854" max="14855" width="13.85546875" style="864" customWidth="1"/>
    <col min="14856" max="14856" width="17.7109375" style="864"/>
    <col min="14857" max="14858" width="13.85546875" style="864" customWidth="1"/>
    <col min="14859" max="14860" width="17.7109375" style="864"/>
    <col min="14861" max="14862" width="15.140625" style="864" customWidth="1"/>
    <col min="14863" max="14863" width="17" style="864" bestFit="1" customWidth="1"/>
    <col min="14864" max="14864" width="18.7109375" style="864" bestFit="1" customWidth="1"/>
    <col min="14865" max="14865" width="7.42578125" style="864" customWidth="1"/>
    <col min="14866" max="15104" width="17.7109375" style="864"/>
    <col min="15105" max="15105" width="29" style="864" customWidth="1"/>
    <col min="15106" max="15106" width="20.7109375" style="864" bestFit="1" customWidth="1"/>
    <col min="15107" max="15107" width="18.7109375" style="864" customWidth="1"/>
    <col min="15108" max="15108" width="17.7109375" style="864"/>
    <col min="15109" max="15109" width="14.28515625" style="864" customWidth="1"/>
    <col min="15110" max="15111" width="13.85546875" style="864" customWidth="1"/>
    <col min="15112" max="15112" width="17.7109375" style="864"/>
    <col min="15113" max="15114" width="13.85546875" style="864" customWidth="1"/>
    <col min="15115" max="15116" width="17.7109375" style="864"/>
    <col min="15117" max="15118" width="15.140625" style="864" customWidth="1"/>
    <col min="15119" max="15119" width="17" style="864" bestFit="1" customWidth="1"/>
    <col min="15120" max="15120" width="18.7109375" style="864" bestFit="1" customWidth="1"/>
    <col min="15121" max="15121" width="7.42578125" style="864" customWidth="1"/>
    <col min="15122" max="15360" width="17.7109375" style="864"/>
    <col min="15361" max="15361" width="29" style="864" customWidth="1"/>
    <col min="15362" max="15362" width="20.7109375" style="864" bestFit="1" customWidth="1"/>
    <col min="15363" max="15363" width="18.7109375" style="864" customWidth="1"/>
    <col min="15364" max="15364" width="17.7109375" style="864"/>
    <col min="15365" max="15365" width="14.28515625" style="864" customWidth="1"/>
    <col min="15366" max="15367" width="13.85546875" style="864" customWidth="1"/>
    <col min="15368" max="15368" width="17.7109375" style="864"/>
    <col min="15369" max="15370" width="13.85546875" style="864" customWidth="1"/>
    <col min="15371" max="15372" width="17.7109375" style="864"/>
    <col min="15373" max="15374" width="15.140625" style="864" customWidth="1"/>
    <col min="15375" max="15375" width="17" style="864" bestFit="1" customWidth="1"/>
    <col min="15376" max="15376" width="18.7109375" style="864" bestFit="1" customWidth="1"/>
    <col min="15377" max="15377" width="7.42578125" style="864" customWidth="1"/>
    <col min="15378" max="15616" width="17.7109375" style="864"/>
    <col min="15617" max="15617" width="29" style="864" customWidth="1"/>
    <col min="15618" max="15618" width="20.7109375" style="864" bestFit="1" customWidth="1"/>
    <col min="15619" max="15619" width="18.7109375" style="864" customWidth="1"/>
    <col min="15620" max="15620" width="17.7109375" style="864"/>
    <col min="15621" max="15621" width="14.28515625" style="864" customWidth="1"/>
    <col min="15622" max="15623" width="13.85546875" style="864" customWidth="1"/>
    <col min="15624" max="15624" width="17.7109375" style="864"/>
    <col min="15625" max="15626" width="13.85546875" style="864" customWidth="1"/>
    <col min="15627" max="15628" width="17.7109375" style="864"/>
    <col min="15629" max="15630" width="15.140625" style="864" customWidth="1"/>
    <col min="15631" max="15631" width="17" style="864" bestFit="1" customWidth="1"/>
    <col min="15632" max="15632" width="18.7109375" style="864" bestFit="1" customWidth="1"/>
    <col min="15633" max="15633" width="7.42578125" style="864" customWidth="1"/>
    <col min="15634" max="15872" width="17.7109375" style="864"/>
    <col min="15873" max="15873" width="29" style="864" customWidth="1"/>
    <col min="15874" max="15874" width="20.7109375" style="864" bestFit="1" customWidth="1"/>
    <col min="15875" max="15875" width="18.7109375" style="864" customWidth="1"/>
    <col min="15876" max="15876" width="17.7109375" style="864"/>
    <col min="15877" max="15877" width="14.28515625" style="864" customWidth="1"/>
    <col min="15878" max="15879" width="13.85546875" style="864" customWidth="1"/>
    <col min="15880" max="15880" width="17.7109375" style="864"/>
    <col min="15881" max="15882" width="13.85546875" style="864" customWidth="1"/>
    <col min="15883" max="15884" width="17.7109375" style="864"/>
    <col min="15885" max="15886" width="15.140625" style="864" customWidth="1"/>
    <col min="15887" max="15887" width="17" style="864" bestFit="1" customWidth="1"/>
    <col min="15888" max="15888" width="18.7109375" style="864" bestFit="1" customWidth="1"/>
    <col min="15889" max="15889" width="7.42578125" style="864" customWidth="1"/>
    <col min="15890" max="16128" width="17.7109375" style="864"/>
    <col min="16129" max="16129" width="29" style="864" customWidth="1"/>
    <col min="16130" max="16130" width="20.7109375" style="864" bestFit="1" customWidth="1"/>
    <col min="16131" max="16131" width="18.7109375" style="864" customWidth="1"/>
    <col min="16132" max="16132" width="17.7109375" style="864"/>
    <col min="16133" max="16133" width="14.28515625" style="864" customWidth="1"/>
    <col min="16134" max="16135" width="13.85546875" style="864" customWidth="1"/>
    <col min="16136" max="16136" width="17.7109375" style="864"/>
    <col min="16137" max="16138" width="13.85546875" style="864" customWidth="1"/>
    <col min="16139" max="16140" width="17.7109375" style="864"/>
    <col min="16141" max="16142" width="15.140625" style="864" customWidth="1"/>
    <col min="16143" max="16143" width="17" style="864" bestFit="1" customWidth="1"/>
    <col min="16144" max="16144" width="18.7109375" style="864" bestFit="1" customWidth="1"/>
    <col min="16145" max="16145" width="7.42578125" style="864" customWidth="1"/>
    <col min="16146" max="16384" width="17.7109375" style="864"/>
  </cols>
  <sheetData>
    <row r="1" spans="1:24" s="378" customFormat="1" ht="6.75" customHeight="1">
      <c r="A1" s="856"/>
      <c r="B1" s="856"/>
      <c r="C1" s="856"/>
      <c r="D1" s="856"/>
      <c r="E1" s="856"/>
      <c r="F1" s="856"/>
      <c r="G1" s="856"/>
      <c r="H1" s="856"/>
      <c r="I1" s="856"/>
      <c r="J1" s="856"/>
      <c r="K1" s="856" t="s">
        <v>863</v>
      </c>
      <c r="L1" s="856"/>
      <c r="M1" s="856"/>
      <c r="N1" s="856"/>
      <c r="O1" s="856"/>
      <c r="P1" s="856"/>
    </row>
    <row r="2" spans="1:24" s="378" customFormat="1" ht="30.75">
      <c r="A2" s="1202" t="s">
        <v>1579</v>
      </c>
      <c r="B2" s="1202"/>
      <c r="C2" s="1202"/>
      <c r="D2" s="1202"/>
      <c r="E2" s="1202"/>
      <c r="F2" s="1202"/>
      <c r="G2" s="1202"/>
      <c r="H2" s="1202"/>
      <c r="I2" s="1202"/>
      <c r="J2" s="1202"/>
      <c r="K2" s="1202"/>
      <c r="L2" s="1202"/>
      <c r="M2" s="1202"/>
      <c r="N2" s="1202"/>
      <c r="O2" s="1202"/>
      <c r="P2" s="1202"/>
    </row>
    <row r="3" spans="1:24" s="378" customFormat="1" ht="30.75">
      <c r="A3" s="1202" t="s">
        <v>864</v>
      </c>
      <c r="B3" s="1202"/>
      <c r="C3" s="1202"/>
      <c r="D3" s="1202"/>
      <c r="E3" s="1202"/>
      <c r="F3" s="1202"/>
      <c r="G3" s="1202"/>
      <c r="H3" s="1202"/>
      <c r="I3" s="1202"/>
      <c r="J3" s="1202"/>
      <c r="K3" s="1202"/>
      <c r="L3" s="1202"/>
      <c r="M3" s="1202"/>
      <c r="N3" s="1202"/>
      <c r="O3" s="1202"/>
      <c r="P3" s="1202"/>
    </row>
    <row r="4" spans="1:24" s="378" customFormat="1" ht="30.75">
      <c r="A4" s="856"/>
      <c r="B4" s="856"/>
      <c r="C4" s="856"/>
      <c r="D4" s="856"/>
      <c r="E4" s="856"/>
      <c r="F4" s="856"/>
      <c r="G4" s="856"/>
      <c r="H4" s="856" t="s">
        <v>1550</v>
      </c>
      <c r="I4" s="856"/>
      <c r="J4" s="856"/>
      <c r="K4" s="856"/>
      <c r="L4" s="856"/>
      <c r="M4" s="856"/>
      <c r="N4" s="856"/>
      <c r="O4" s="856"/>
      <c r="P4" s="856"/>
    </row>
    <row r="5" spans="1:24" s="378" customFormat="1" ht="30.75">
      <c r="A5" s="1202" t="s">
        <v>805</v>
      </c>
      <c r="B5" s="1202"/>
      <c r="C5" s="1202"/>
      <c r="D5" s="1202"/>
      <c r="E5" s="1202"/>
      <c r="F5" s="1202"/>
      <c r="G5" s="1202"/>
      <c r="H5" s="1202"/>
      <c r="I5" s="1202"/>
      <c r="J5" s="1202"/>
      <c r="K5" s="1202"/>
      <c r="L5" s="1202"/>
      <c r="M5" s="1202"/>
      <c r="N5" s="1202"/>
      <c r="O5" s="1202"/>
      <c r="P5" s="1202"/>
    </row>
    <row r="6" spans="1:24" s="379" customFormat="1" ht="15.75"/>
    <row r="7" spans="1:24" s="379" customFormat="1" ht="15.75">
      <c r="A7" s="380"/>
      <c r="B7" s="863" t="s">
        <v>865</v>
      </c>
      <c r="C7" s="1238" t="s">
        <v>866</v>
      </c>
      <c r="D7" s="1238"/>
      <c r="E7" s="1238"/>
      <c r="F7" s="1238"/>
      <c r="G7" s="1238" t="s">
        <v>867</v>
      </c>
      <c r="H7" s="1238"/>
      <c r="I7" s="1238"/>
      <c r="J7" s="1238"/>
      <c r="K7" s="1238" t="s">
        <v>868</v>
      </c>
      <c r="L7" s="1238"/>
      <c r="M7" s="1238"/>
      <c r="N7" s="1238"/>
      <c r="O7" s="1238" t="s">
        <v>869</v>
      </c>
      <c r="P7" s="1238"/>
      <c r="Q7" s="381"/>
    </row>
    <row r="8" spans="1:24" s="379" customFormat="1" ht="15.75">
      <c r="A8" s="380"/>
      <c r="B8" s="863" t="s">
        <v>870</v>
      </c>
      <c r="C8" s="380"/>
      <c r="D8" s="380"/>
      <c r="E8" s="380"/>
      <c r="F8" s="380"/>
      <c r="G8" s="380"/>
      <c r="H8" s="380"/>
      <c r="I8" s="380"/>
      <c r="J8" s="380"/>
      <c r="K8" s="380"/>
      <c r="L8" s="380"/>
      <c r="M8" s="380"/>
      <c r="N8" s="380"/>
      <c r="O8" s="380"/>
      <c r="P8" s="380"/>
      <c r="Q8" s="381"/>
    </row>
    <row r="9" spans="1:24" s="379" customFormat="1" ht="15.75">
      <c r="A9" s="382" t="s">
        <v>1462</v>
      </c>
      <c r="B9" s="863" t="s">
        <v>872</v>
      </c>
      <c r="C9" s="863" t="s">
        <v>3</v>
      </c>
      <c r="D9" s="863" t="s">
        <v>5</v>
      </c>
      <c r="E9" s="863" t="s">
        <v>4</v>
      </c>
      <c r="F9" s="863" t="s">
        <v>6</v>
      </c>
      <c r="G9" s="863" t="s">
        <v>3</v>
      </c>
      <c r="H9" s="863" t="s">
        <v>5</v>
      </c>
      <c r="I9" s="863" t="s">
        <v>4</v>
      </c>
      <c r="J9" s="863" t="s">
        <v>6</v>
      </c>
      <c r="K9" s="863" t="s">
        <v>3</v>
      </c>
      <c r="L9" s="863" t="s">
        <v>5</v>
      </c>
      <c r="M9" s="863" t="s">
        <v>4</v>
      </c>
      <c r="N9" s="863" t="s">
        <v>6</v>
      </c>
      <c r="O9" s="382" t="s">
        <v>873</v>
      </c>
      <c r="P9" s="382" t="s">
        <v>874</v>
      </c>
      <c r="Q9" s="381"/>
    </row>
    <row r="10" spans="1:24" ht="15.75">
      <c r="B10" s="864" t="s">
        <v>863</v>
      </c>
      <c r="C10" s="864" t="s">
        <v>863</v>
      </c>
      <c r="D10" s="864" t="s">
        <v>863</v>
      </c>
      <c r="E10" s="383" t="s">
        <v>863</v>
      </c>
      <c r="F10" s="383"/>
      <c r="H10" s="383" t="s">
        <v>863</v>
      </c>
      <c r="I10" s="383" t="s">
        <v>863</v>
      </c>
      <c r="J10" s="383"/>
      <c r="Q10" s="381"/>
    </row>
    <row r="11" spans="1:24" ht="15.75">
      <c r="B11" s="383" t="s">
        <v>863</v>
      </c>
      <c r="C11" s="383" t="s">
        <v>863</v>
      </c>
      <c r="D11" s="303" t="s">
        <v>863</v>
      </c>
      <c r="E11" s="384" t="s">
        <v>863</v>
      </c>
      <c r="F11" s="384"/>
      <c r="G11" s="864" t="s">
        <v>863</v>
      </c>
      <c r="H11" s="864" t="s">
        <v>863</v>
      </c>
      <c r="I11" s="383" t="s">
        <v>863</v>
      </c>
      <c r="J11" s="383"/>
      <c r="K11" s="385"/>
      <c r="L11" s="385"/>
      <c r="M11" s="385"/>
      <c r="N11" s="385"/>
      <c r="Q11" s="381"/>
    </row>
    <row r="12" spans="1:24" ht="15.75">
      <c r="A12" s="386" t="s">
        <v>307</v>
      </c>
      <c r="B12" s="387">
        <v>11353033.630000001</v>
      </c>
      <c r="C12" s="387">
        <v>1237208.53</v>
      </c>
      <c r="D12" s="387">
        <v>0</v>
      </c>
      <c r="E12" s="387">
        <v>1648534.52</v>
      </c>
      <c r="F12" s="387">
        <v>1811.57</v>
      </c>
      <c r="G12" s="387">
        <v>2340870</v>
      </c>
      <c r="H12" s="387">
        <v>0</v>
      </c>
      <c r="I12" s="387">
        <v>1825946.83</v>
      </c>
      <c r="J12" s="387">
        <v>2606.79</v>
      </c>
      <c r="K12" s="387">
        <f t="shared" ref="K12:N22" si="0">G12-C12</f>
        <v>1103661.47</v>
      </c>
      <c r="L12" s="387">
        <f t="shared" si="0"/>
        <v>0</v>
      </c>
      <c r="M12" s="387">
        <f t="shared" si="0"/>
        <v>177412.31000000006</v>
      </c>
      <c r="N12" s="387">
        <f t="shared" si="0"/>
        <v>795.22</v>
      </c>
      <c r="O12" s="388">
        <f t="shared" ref="O12:O25" si="1">SUM(C12:F12)/B12</f>
        <v>0.25434211807227769</v>
      </c>
      <c r="P12" s="388">
        <f t="shared" ref="P12:P25" si="2">SUM(G12:J12)/B12</f>
        <v>0.36725193951530644</v>
      </c>
      <c r="Q12" s="389"/>
      <c r="R12" s="390"/>
      <c r="S12" s="390"/>
      <c r="T12" s="391" t="s">
        <v>863</v>
      </c>
      <c r="U12" s="392"/>
      <c r="V12" s="393"/>
      <c r="W12" s="390"/>
      <c r="X12" s="390"/>
    </row>
    <row r="13" spans="1:24" ht="15.75">
      <c r="A13" s="386" t="s">
        <v>308</v>
      </c>
      <c r="B13" s="387">
        <v>15609739.6</v>
      </c>
      <c r="C13" s="387">
        <v>1777953.46</v>
      </c>
      <c r="D13" s="387">
        <v>0</v>
      </c>
      <c r="E13" s="387">
        <v>922641.8</v>
      </c>
      <c r="F13" s="387">
        <v>866.69</v>
      </c>
      <c r="G13" s="387">
        <v>4131902.25</v>
      </c>
      <c r="H13" s="387">
        <v>171.5</v>
      </c>
      <c r="I13" s="387">
        <v>1133266.71</v>
      </c>
      <c r="J13" s="387">
        <v>5629.38</v>
      </c>
      <c r="K13" s="387">
        <f t="shared" si="0"/>
        <v>2353948.79</v>
      </c>
      <c r="L13" s="387">
        <f t="shared" si="0"/>
        <v>171.5</v>
      </c>
      <c r="M13" s="387">
        <f t="shared" si="0"/>
        <v>210624.90999999992</v>
      </c>
      <c r="N13" s="387">
        <f t="shared" si="0"/>
        <v>4762.6900000000005</v>
      </c>
      <c r="O13" s="388">
        <f t="shared" si="1"/>
        <v>0.17306258907739883</v>
      </c>
      <c r="P13" s="388">
        <f t="shared" si="2"/>
        <v>0.3376718622519494</v>
      </c>
      <c r="Q13" s="389"/>
      <c r="R13" s="390"/>
      <c r="S13" s="390"/>
      <c r="T13" s="391" t="s">
        <v>875</v>
      </c>
      <c r="U13" s="392"/>
      <c r="V13" s="393"/>
      <c r="W13" s="390"/>
      <c r="X13" s="390"/>
    </row>
    <row r="14" spans="1:24" ht="15.75">
      <c r="A14" s="386" t="s">
        <v>309</v>
      </c>
      <c r="B14" s="387">
        <v>13704245.640000001</v>
      </c>
      <c r="C14" s="387">
        <v>1256068.57</v>
      </c>
      <c r="D14" s="387">
        <v>55.14</v>
      </c>
      <c r="E14" s="387">
        <v>2473543.02</v>
      </c>
      <c r="F14" s="387">
        <v>18475.04</v>
      </c>
      <c r="G14" s="387">
        <v>1720260.77</v>
      </c>
      <c r="H14" s="387">
        <v>1850.77</v>
      </c>
      <c r="I14" s="387">
        <v>2606956.75</v>
      </c>
      <c r="J14" s="387">
        <v>22549.39</v>
      </c>
      <c r="K14" s="387">
        <f t="shared" si="0"/>
        <v>464192.19999999995</v>
      </c>
      <c r="L14" s="387">
        <f t="shared" si="0"/>
        <v>1795.6299999999999</v>
      </c>
      <c r="M14" s="387">
        <f t="shared" si="0"/>
        <v>133413.72999999998</v>
      </c>
      <c r="N14" s="387">
        <f t="shared" si="0"/>
        <v>4074.3499999999985</v>
      </c>
      <c r="O14" s="388">
        <f t="shared" si="1"/>
        <v>0.27350223196962486</v>
      </c>
      <c r="P14" s="388">
        <f t="shared" si="2"/>
        <v>0.3175379217735621</v>
      </c>
      <c r="Q14" s="389"/>
      <c r="R14" s="390"/>
      <c r="S14" s="390"/>
      <c r="T14" s="391" t="s">
        <v>863</v>
      </c>
      <c r="U14" s="392"/>
      <c r="V14" s="393"/>
      <c r="W14" s="390"/>
      <c r="X14" s="390"/>
    </row>
    <row r="15" spans="1:24" ht="15.75">
      <c r="A15" s="386" t="s">
        <v>310</v>
      </c>
      <c r="B15" s="387">
        <v>9823700.5600000005</v>
      </c>
      <c r="C15" s="387">
        <v>1075153.3600000001</v>
      </c>
      <c r="D15" s="387">
        <v>0</v>
      </c>
      <c r="E15" s="387">
        <v>2237516.06</v>
      </c>
      <c r="F15" s="387">
        <v>780.66</v>
      </c>
      <c r="G15" s="387">
        <v>1473511.97</v>
      </c>
      <c r="H15" s="387">
        <v>0</v>
      </c>
      <c r="I15" s="387">
        <v>2612842.1</v>
      </c>
      <c r="J15" s="387">
        <v>1234.81</v>
      </c>
      <c r="K15" s="387">
        <f t="shared" si="0"/>
        <v>398358.60999999987</v>
      </c>
      <c r="L15" s="387">
        <f t="shared" si="0"/>
        <v>0</v>
      </c>
      <c r="M15" s="387">
        <f t="shared" si="0"/>
        <v>375326.04000000004</v>
      </c>
      <c r="N15" s="387">
        <f t="shared" si="0"/>
        <v>454.15</v>
      </c>
      <c r="O15" s="388">
        <f t="shared" si="1"/>
        <v>0.33729143714860949</v>
      </c>
      <c r="P15" s="388">
        <f t="shared" si="2"/>
        <v>0.41609461272097242</v>
      </c>
      <c r="Q15" s="389"/>
      <c r="R15" s="390"/>
      <c r="S15" s="390"/>
      <c r="T15" s="391" t="s">
        <v>875</v>
      </c>
      <c r="U15" s="390"/>
      <c r="V15" s="390"/>
      <c r="W15" s="390"/>
      <c r="X15" s="390"/>
    </row>
    <row r="16" spans="1:24" ht="15.75">
      <c r="A16" s="386" t="s">
        <v>311</v>
      </c>
      <c r="B16" s="387">
        <v>7238987.46</v>
      </c>
      <c r="C16" s="387">
        <v>749654.28</v>
      </c>
      <c r="D16" s="387">
        <v>0</v>
      </c>
      <c r="E16" s="387">
        <v>1080529.07</v>
      </c>
      <c r="F16" s="387">
        <v>43.02</v>
      </c>
      <c r="G16" s="387">
        <v>962260.45</v>
      </c>
      <c r="H16" s="387">
        <v>0</v>
      </c>
      <c r="I16" s="387">
        <v>1122346.1000000001</v>
      </c>
      <c r="J16" s="387">
        <v>2132.09</v>
      </c>
      <c r="K16" s="387">
        <f t="shared" si="0"/>
        <v>212606.16999999993</v>
      </c>
      <c r="L16" s="387">
        <f t="shared" si="0"/>
        <v>0</v>
      </c>
      <c r="M16" s="387">
        <f t="shared" si="0"/>
        <v>41817.030000000028</v>
      </c>
      <c r="N16" s="387">
        <f t="shared" si="0"/>
        <v>2089.0700000000002</v>
      </c>
      <c r="O16" s="388">
        <f t="shared" si="1"/>
        <v>0.25282905656532251</v>
      </c>
      <c r="P16" s="388">
        <f t="shared" si="2"/>
        <v>0.28826388380012474</v>
      </c>
      <c r="Q16" s="389"/>
      <c r="R16" s="390"/>
      <c r="S16" s="390"/>
      <c r="T16" s="391" t="s">
        <v>863</v>
      </c>
      <c r="U16" s="390"/>
      <c r="V16" s="390"/>
      <c r="W16" s="390"/>
      <c r="X16" s="390"/>
    </row>
    <row r="17" spans="1:256" ht="15.75">
      <c r="A17" s="386" t="s">
        <v>312</v>
      </c>
      <c r="B17" s="387">
        <v>4476102.7</v>
      </c>
      <c r="C17" s="387">
        <v>423279.42</v>
      </c>
      <c r="D17" s="387">
        <v>0</v>
      </c>
      <c r="E17" s="387">
        <v>963307.04</v>
      </c>
      <c r="F17" s="387">
        <v>420.57</v>
      </c>
      <c r="G17" s="387">
        <v>686377.84</v>
      </c>
      <c r="H17" s="387">
        <v>86.05</v>
      </c>
      <c r="I17" s="387">
        <v>1126087.8999999999</v>
      </c>
      <c r="J17" s="387">
        <v>1276.0999999999999</v>
      </c>
      <c r="K17" s="387">
        <f>G17-C17</f>
        <v>263098.42</v>
      </c>
      <c r="L17" s="387">
        <f>H17-D17</f>
        <v>86.05</v>
      </c>
      <c r="M17" s="387">
        <f>I17-E17</f>
        <v>162780.85999999987</v>
      </c>
      <c r="N17" s="387">
        <f>J17-F17</f>
        <v>855.53</v>
      </c>
      <c r="O17" s="388">
        <f>SUM(C17:F17)/B17</f>
        <v>0.30986934906565033</v>
      </c>
      <c r="P17" s="388">
        <f>SUM(G17:J17)/B17</f>
        <v>0.40522481532874571</v>
      </c>
      <c r="Q17" s="389"/>
      <c r="R17" s="390"/>
      <c r="S17" s="390"/>
      <c r="T17" s="390"/>
      <c r="U17" s="390"/>
      <c r="V17" s="390"/>
      <c r="W17" s="390"/>
      <c r="X17" s="390"/>
    </row>
    <row r="18" spans="1:256" ht="15.75">
      <c r="A18" s="386" t="s">
        <v>313</v>
      </c>
      <c r="B18" s="387">
        <v>2655560.17</v>
      </c>
      <c r="C18" s="387">
        <v>225546.95</v>
      </c>
      <c r="D18" s="387">
        <v>0</v>
      </c>
      <c r="E18" s="387">
        <v>512941.4</v>
      </c>
      <c r="F18" s="387">
        <v>0</v>
      </c>
      <c r="G18" s="387">
        <v>570535.51</v>
      </c>
      <c r="H18" s="387">
        <v>34.299999999999997</v>
      </c>
      <c r="I18" s="387">
        <v>596043.81999999995</v>
      </c>
      <c r="J18" s="387">
        <v>201.96</v>
      </c>
      <c r="K18" s="387">
        <f t="shared" si="0"/>
        <v>344988.56</v>
      </c>
      <c r="L18" s="387">
        <f t="shared" si="0"/>
        <v>34.299999999999997</v>
      </c>
      <c r="M18" s="387">
        <f t="shared" si="0"/>
        <v>83102.419999999925</v>
      </c>
      <c r="N18" s="387">
        <f t="shared" si="0"/>
        <v>201.96</v>
      </c>
      <c r="O18" s="388">
        <f t="shared" si="1"/>
        <v>0.27809136405295615</v>
      </c>
      <c r="P18" s="388">
        <f t="shared" si="2"/>
        <v>0.43938586034749871</v>
      </c>
      <c r="Q18" s="389"/>
      <c r="R18" s="390"/>
      <c r="S18" s="390"/>
      <c r="T18" s="391" t="s">
        <v>875</v>
      </c>
      <c r="U18" s="390"/>
      <c r="V18" s="390"/>
      <c r="W18" s="390"/>
      <c r="X18" s="390"/>
    </row>
    <row r="19" spans="1:256" ht="15.75">
      <c r="A19" s="386" t="s">
        <v>314</v>
      </c>
      <c r="B19" s="387">
        <v>2023086.67</v>
      </c>
      <c r="C19" s="387">
        <v>204474.46</v>
      </c>
      <c r="D19" s="387">
        <v>0</v>
      </c>
      <c r="E19" s="387">
        <v>151392.76</v>
      </c>
      <c r="F19" s="387">
        <v>145.96</v>
      </c>
      <c r="G19" s="387">
        <v>495393.13</v>
      </c>
      <c r="H19" s="387">
        <v>0</v>
      </c>
      <c r="I19" s="387">
        <v>171203.59</v>
      </c>
      <c r="J19" s="387">
        <v>1431.13</v>
      </c>
      <c r="K19" s="387">
        <f t="shared" si="0"/>
        <v>290918.67000000004</v>
      </c>
      <c r="L19" s="387">
        <f t="shared" si="0"/>
        <v>0</v>
      </c>
      <c r="M19" s="387">
        <f t="shared" si="0"/>
        <v>19810.829999999987</v>
      </c>
      <c r="N19" s="387">
        <f t="shared" si="0"/>
        <v>1285.17</v>
      </c>
      <c r="O19" s="388">
        <f t="shared" si="1"/>
        <v>0.17597524875194795</v>
      </c>
      <c r="P19" s="388">
        <f t="shared" si="2"/>
        <v>0.3302022893561945</v>
      </c>
      <c r="Q19" s="389"/>
      <c r="R19" s="390"/>
      <c r="S19" s="390"/>
      <c r="T19" s="391" t="s">
        <v>863</v>
      </c>
      <c r="U19" s="390"/>
      <c r="V19" s="390"/>
      <c r="W19" s="390"/>
      <c r="X19" s="390"/>
    </row>
    <row r="20" spans="1:256" ht="15.75">
      <c r="A20" s="386" t="s">
        <v>315</v>
      </c>
      <c r="B20" s="387">
        <v>61104.2</v>
      </c>
      <c r="C20" s="387">
        <v>3812.7</v>
      </c>
      <c r="D20" s="387">
        <v>0</v>
      </c>
      <c r="E20" s="387">
        <v>19543.900000000001</v>
      </c>
      <c r="F20" s="387">
        <v>0</v>
      </c>
      <c r="G20" s="387">
        <v>28098.52</v>
      </c>
      <c r="H20" s="387">
        <v>0</v>
      </c>
      <c r="I20" s="387">
        <v>23890.720000000001</v>
      </c>
      <c r="J20" s="387">
        <v>0</v>
      </c>
      <c r="K20" s="387">
        <f t="shared" si="0"/>
        <v>24285.82</v>
      </c>
      <c r="L20" s="387">
        <f t="shared" si="0"/>
        <v>0</v>
      </c>
      <c r="M20" s="387">
        <f t="shared" si="0"/>
        <v>4346.82</v>
      </c>
      <c r="N20" s="387">
        <f t="shared" si="0"/>
        <v>0</v>
      </c>
      <c r="O20" s="388">
        <f t="shared" si="1"/>
        <v>0.38224213720169814</v>
      </c>
      <c r="P20" s="388">
        <f t="shared" si="2"/>
        <v>0.85082923923396436</v>
      </c>
      <c r="Q20" s="389"/>
      <c r="R20" s="390"/>
      <c r="S20" s="390"/>
      <c r="T20" s="390"/>
      <c r="U20" s="390"/>
      <c r="V20" s="390"/>
      <c r="W20" s="390"/>
      <c r="X20" s="390"/>
    </row>
    <row r="21" spans="1:256" ht="15.75">
      <c r="A21" s="386" t="s">
        <v>316</v>
      </c>
      <c r="B21" s="387">
        <v>440084.26</v>
      </c>
      <c r="C21" s="387">
        <v>39651.360000000001</v>
      </c>
      <c r="D21" s="387">
        <v>0</v>
      </c>
      <c r="E21" s="387">
        <v>72029.73</v>
      </c>
      <c r="F21" s="387">
        <v>0</v>
      </c>
      <c r="G21" s="387">
        <v>195043.59</v>
      </c>
      <c r="H21" s="387">
        <v>0</v>
      </c>
      <c r="I21" s="387">
        <v>116082.21</v>
      </c>
      <c r="J21" s="387">
        <v>0</v>
      </c>
      <c r="K21" s="387">
        <f t="shared" si="0"/>
        <v>155392.22999999998</v>
      </c>
      <c r="L21" s="387">
        <f t="shared" si="0"/>
        <v>0</v>
      </c>
      <c r="M21" s="387">
        <f t="shared" si="0"/>
        <v>44052.48000000001</v>
      </c>
      <c r="N21" s="387">
        <f t="shared" si="0"/>
        <v>0</v>
      </c>
      <c r="O21" s="388">
        <f t="shared" si="1"/>
        <v>0.25377206174108569</v>
      </c>
      <c r="P21" s="388">
        <f t="shared" si="2"/>
        <v>0.70696870640181497</v>
      </c>
      <c r="Q21" s="389"/>
      <c r="R21" s="390"/>
      <c r="S21" s="390"/>
      <c r="T21" s="390"/>
      <c r="U21" s="390"/>
      <c r="V21" s="390"/>
      <c r="W21" s="390"/>
      <c r="X21" s="390"/>
    </row>
    <row r="22" spans="1:256" ht="15.75">
      <c r="A22" s="386" t="s">
        <v>317</v>
      </c>
      <c r="B22" s="387">
        <v>2728468.82</v>
      </c>
      <c r="C22" s="387">
        <v>295962.63</v>
      </c>
      <c r="D22" s="387">
        <v>0</v>
      </c>
      <c r="E22" s="387">
        <v>209720.74</v>
      </c>
      <c r="F22" s="387">
        <v>487.05</v>
      </c>
      <c r="G22" s="387">
        <v>392696.79</v>
      </c>
      <c r="H22" s="387">
        <v>0</v>
      </c>
      <c r="I22" s="387">
        <v>272639.32</v>
      </c>
      <c r="J22" s="387">
        <v>613.47</v>
      </c>
      <c r="K22" s="387">
        <f t="shared" si="0"/>
        <v>96734.159999999974</v>
      </c>
      <c r="L22" s="387">
        <f t="shared" si="0"/>
        <v>0</v>
      </c>
      <c r="M22" s="387">
        <f t="shared" si="0"/>
        <v>62918.580000000016</v>
      </c>
      <c r="N22" s="387">
        <f t="shared" si="0"/>
        <v>126.42000000000002</v>
      </c>
      <c r="O22" s="388">
        <f t="shared" si="1"/>
        <v>0.18551446008461259</v>
      </c>
      <c r="P22" s="388">
        <f t="shared" si="2"/>
        <v>0.24407446957740936</v>
      </c>
      <c r="Q22" s="386"/>
      <c r="R22" s="387"/>
      <c r="S22" s="387"/>
      <c r="T22" s="387"/>
      <c r="U22" s="387"/>
      <c r="V22" s="387"/>
      <c r="W22" s="387"/>
      <c r="X22" s="387"/>
      <c r="Y22" s="387"/>
      <c r="Z22" s="387"/>
      <c r="AA22" s="387"/>
      <c r="AB22" s="387"/>
      <c r="AC22" s="387"/>
      <c r="AD22" s="387"/>
      <c r="AE22" s="388"/>
      <c r="AF22" s="388"/>
      <c r="AG22" s="386"/>
      <c r="AH22" s="387"/>
      <c r="AI22" s="387"/>
      <c r="AJ22" s="387"/>
      <c r="AK22" s="387"/>
      <c r="AL22" s="387"/>
      <c r="AM22" s="387"/>
      <c r="AN22" s="387"/>
      <c r="AO22" s="387"/>
      <c r="AP22" s="387"/>
      <c r="AQ22" s="387"/>
      <c r="AR22" s="387"/>
      <c r="AS22" s="387"/>
      <c r="AT22" s="387"/>
      <c r="AU22" s="388"/>
      <c r="AV22" s="388"/>
      <c r="AW22" s="386"/>
      <c r="AX22" s="387"/>
      <c r="AY22" s="387"/>
      <c r="AZ22" s="387"/>
      <c r="BA22" s="387"/>
      <c r="BB22" s="387"/>
      <c r="BC22" s="387"/>
      <c r="BD22" s="387"/>
      <c r="BE22" s="387"/>
      <c r="BF22" s="387"/>
      <c r="BG22" s="387"/>
      <c r="BH22" s="387"/>
      <c r="BI22" s="387"/>
      <c r="BJ22" s="387"/>
      <c r="BK22" s="388"/>
      <c r="BL22" s="388"/>
      <c r="BM22" s="386"/>
      <c r="BN22" s="387"/>
      <c r="BO22" s="387"/>
      <c r="BP22" s="387"/>
      <c r="BQ22" s="387"/>
      <c r="BR22" s="387"/>
      <c r="BS22" s="387"/>
      <c r="BT22" s="387"/>
      <c r="BU22" s="387"/>
      <c r="BV22" s="387"/>
      <c r="BW22" s="387"/>
      <c r="BX22" s="387"/>
      <c r="BY22" s="387"/>
      <c r="BZ22" s="387"/>
      <c r="CA22" s="388"/>
      <c r="CB22" s="388"/>
      <c r="CC22" s="386"/>
      <c r="CD22" s="387"/>
      <c r="CE22" s="387"/>
      <c r="CF22" s="387"/>
      <c r="CG22" s="387"/>
      <c r="CH22" s="387"/>
      <c r="CI22" s="387"/>
      <c r="CJ22" s="387"/>
      <c r="CK22" s="387"/>
      <c r="CL22" s="387"/>
      <c r="CM22" s="387"/>
      <c r="CN22" s="387"/>
      <c r="CO22" s="387"/>
      <c r="CP22" s="387"/>
      <c r="CQ22" s="388"/>
      <c r="CR22" s="388"/>
      <c r="CS22" s="386"/>
      <c r="CT22" s="387"/>
      <c r="CU22" s="387"/>
      <c r="CV22" s="387"/>
      <c r="CW22" s="387"/>
      <c r="CX22" s="387"/>
      <c r="CY22" s="387"/>
      <c r="CZ22" s="387"/>
      <c r="DA22" s="387"/>
      <c r="DB22" s="387"/>
      <c r="DC22" s="387"/>
      <c r="DD22" s="387"/>
      <c r="DE22" s="387"/>
      <c r="DF22" s="387"/>
      <c r="DG22" s="388"/>
      <c r="DH22" s="388"/>
      <c r="DI22" s="386"/>
      <c r="DJ22" s="387"/>
      <c r="DK22" s="387"/>
      <c r="DL22" s="387"/>
      <c r="DM22" s="387"/>
      <c r="DN22" s="387"/>
      <c r="DO22" s="387"/>
      <c r="DP22" s="387"/>
      <c r="DQ22" s="387"/>
      <c r="DR22" s="387"/>
      <c r="DS22" s="387"/>
      <c r="DT22" s="387"/>
      <c r="DU22" s="387"/>
      <c r="DV22" s="387"/>
      <c r="DW22" s="388"/>
      <c r="DX22" s="388"/>
      <c r="DY22" s="386"/>
      <c r="DZ22" s="387"/>
      <c r="EA22" s="387"/>
      <c r="EB22" s="387"/>
      <c r="EC22" s="387"/>
      <c r="ED22" s="387"/>
      <c r="EE22" s="387"/>
      <c r="EF22" s="387"/>
      <c r="EG22" s="387"/>
      <c r="EH22" s="387"/>
      <c r="EI22" s="387"/>
      <c r="EJ22" s="387"/>
      <c r="EK22" s="387"/>
      <c r="EL22" s="387"/>
      <c r="EM22" s="388"/>
      <c r="EN22" s="388"/>
      <c r="EO22" s="386"/>
      <c r="EP22" s="387"/>
      <c r="EQ22" s="387"/>
      <c r="ER22" s="387"/>
      <c r="ES22" s="387"/>
      <c r="ET22" s="387"/>
      <c r="EU22" s="387"/>
      <c r="EV22" s="387"/>
      <c r="EW22" s="387"/>
      <c r="EX22" s="387"/>
      <c r="EY22" s="387"/>
      <c r="EZ22" s="387"/>
      <c r="FA22" s="387"/>
      <c r="FB22" s="387"/>
      <c r="FC22" s="388"/>
      <c r="FD22" s="388"/>
      <c r="FE22" s="386"/>
      <c r="FF22" s="387"/>
      <c r="FG22" s="387"/>
      <c r="FH22" s="387"/>
      <c r="FI22" s="387"/>
      <c r="FJ22" s="387"/>
      <c r="FK22" s="387"/>
      <c r="FL22" s="387"/>
      <c r="FM22" s="387"/>
      <c r="FN22" s="387"/>
      <c r="FO22" s="387"/>
      <c r="FP22" s="387"/>
      <c r="FQ22" s="387"/>
      <c r="FR22" s="387"/>
      <c r="FS22" s="388"/>
      <c r="FT22" s="388"/>
      <c r="FU22" s="386"/>
      <c r="FV22" s="387"/>
      <c r="FW22" s="387"/>
      <c r="FX22" s="387"/>
      <c r="FY22" s="387"/>
      <c r="FZ22" s="387"/>
      <c r="GA22" s="387"/>
      <c r="GB22" s="387"/>
      <c r="GC22" s="387"/>
      <c r="GD22" s="387"/>
      <c r="GE22" s="387"/>
      <c r="GF22" s="387"/>
      <c r="GG22" s="387"/>
      <c r="GH22" s="387"/>
      <c r="GI22" s="388"/>
      <c r="GJ22" s="388"/>
      <c r="GK22" s="386"/>
      <c r="GL22" s="387"/>
      <c r="GM22" s="387"/>
      <c r="GN22" s="387"/>
      <c r="GO22" s="387"/>
      <c r="GP22" s="387"/>
      <c r="GQ22" s="387"/>
      <c r="GR22" s="387"/>
      <c r="GS22" s="387"/>
      <c r="GT22" s="387"/>
      <c r="GU22" s="387"/>
      <c r="GV22" s="387"/>
      <c r="GW22" s="387"/>
      <c r="GX22" s="387"/>
      <c r="GY22" s="388"/>
      <c r="GZ22" s="388"/>
      <c r="HA22" s="386"/>
      <c r="HB22" s="387"/>
      <c r="HC22" s="387"/>
      <c r="HD22" s="387"/>
      <c r="HE22" s="387"/>
      <c r="HF22" s="387"/>
      <c r="HG22" s="387"/>
      <c r="HH22" s="387"/>
      <c r="HI22" s="387"/>
      <c r="HJ22" s="387"/>
      <c r="HK22" s="387"/>
      <c r="HL22" s="387"/>
      <c r="HM22" s="387"/>
      <c r="HN22" s="387"/>
      <c r="HO22" s="388"/>
      <c r="HP22" s="388"/>
      <c r="HQ22" s="386"/>
      <c r="HR22" s="387"/>
      <c r="HS22" s="387"/>
      <c r="HT22" s="387"/>
      <c r="HU22" s="387"/>
      <c r="HV22" s="387"/>
      <c r="HW22" s="387"/>
      <c r="HX22" s="387"/>
      <c r="HY22" s="387"/>
      <c r="HZ22" s="387"/>
      <c r="IA22" s="387"/>
      <c r="IB22" s="387"/>
      <c r="IC22" s="387"/>
      <c r="ID22" s="387"/>
      <c r="IE22" s="388"/>
      <c r="IF22" s="388"/>
      <c r="IG22" s="386"/>
      <c r="IH22" s="387"/>
      <c r="II22" s="387"/>
      <c r="IJ22" s="387"/>
      <c r="IK22" s="387"/>
      <c r="IL22" s="387"/>
      <c r="IM22" s="387"/>
      <c r="IN22" s="387"/>
      <c r="IO22" s="387"/>
      <c r="IP22" s="387"/>
      <c r="IQ22" s="387"/>
      <c r="IR22" s="387"/>
      <c r="IS22" s="387"/>
      <c r="IT22" s="387"/>
      <c r="IU22" s="388"/>
      <c r="IV22" s="388"/>
    </row>
    <row r="23" spans="1:256" ht="15.75">
      <c r="A23" s="386" t="s">
        <v>318</v>
      </c>
      <c r="B23" s="387">
        <v>523849.91</v>
      </c>
      <c r="C23" s="387">
        <v>62919.48</v>
      </c>
      <c r="D23" s="387">
        <v>0</v>
      </c>
      <c r="E23" s="387">
        <v>45459.45</v>
      </c>
      <c r="F23" s="387">
        <v>0</v>
      </c>
      <c r="G23" s="387">
        <v>95343.16</v>
      </c>
      <c r="H23" s="387">
        <v>0</v>
      </c>
      <c r="I23" s="387">
        <v>62364.81</v>
      </c>
      <c r="J23" s="387">
        <v>0</v>
      </c>
      <c r="K23" s="387">
        <f>G23-C23</f>
        <v>32423.68</v>
      </c>
      <c r="L23" s="387">
        <f>H23-D23</f>
        <v>0</v>
      </c>
      <c r="M23" s="387">
        <f>I23-E23</f>
        <v>16905.36</v>
      </c>
      <c r="N23" s="387">
        <f>J23-F23</f>
        <v>0</v>
      </c>
      <c r="O23" s="388">
        <f t="shared" si="1"/>
        <v>0.20688927864853504</v>
      </c>
      <c r="P23" s="388">
        <f t="shared" si="2"/>
        <v>0.30105564015463898</v>
      </c>
      <c r="Q23" s="386"/>
      <c r="R23" s="387"/>
      <c r="S23" s="387"/>
      <c r="T23" s="387"/>
      <c r="U23" s="387"/>
      <c r="V23" s="387"/>
      <c r="W23" s="387"/>
      <c r="X23" s="387"/>
      <c r="Y23" s="387"/>
      <c r="Z23" s="387"/>
      <c r="AA23" s="387"/>
      <c r="AB23" s="387"/>
      <c r="AC23" s="387"/>
      <c r="AD23" s="387"/>
      <c r="AE23" s="388"/>
      <c r="AF23" s="388"/>
      <c r="AG23" s="386"/>
      <c r="AH23" s="387"/>
      <c r="AI23" s="387"/>
      <c r="AJ23" s="387"/>
      <c r="AK23" s="387"/>
      <c r="AL23" s="387"/>
      <c r="AM23" s="387"/>
      <c r="AN23" s="387"/>
      <c r="AO23" s="387"/>
      <c r="AP23" s="387"/>
      <c r="AQ23" s="387"/>
      <c r="AR23" s="387"/>
      <c r="AS23" s="387"/>
      <c r="AT23" s="387"/>
      <c r="AU23" s="388"/>
      <c r="AV23" s="388"/>
      <c r="AW23" s="386"/>
      <c r="AX23" s="387"/>
      <c r="AY23" s="387"/>
      <c r="AZ23" s="387"/>
      <c r="BA23" s="387"/>
      <c r="BB23" s="387"/>
      <c r="BC23" s="387"/>
      <c r="BD23" s="387"/>
      <c r="BE23" s="387"/>
      <c r="BF23" s="387"/>
      <c r="BG23" s="387"/>
      <c r="BH23" s="387"/>
      <c r="BI23" s="387"/>
      <c r="BJ23" s="387"/>
      <c r="BK23" s="388"/>
      <c r="BL23" s="388"/>
      <c r="BM23" s="386"/>
      <c r="BN23" s="387"/>
      <c r="BO23" s="387"/>
      <c r="BP23" s="387"/>
      <c r="BQ23" s="387"/>
      <c r="BR23" s="387"/>
      <c r="BS23" s="387"/>
      <c r="BT23" s="387"/>
      <c r="BU23" s="387"/>
      <c r="BV23" s="387"/>
      <c r="BW23" s="387"/>
      <c r="BX23" s="387"/>
      <c r="BY23" s="387"/>
      <c r="BZ23" s="387"/>
      <c r="CA23" s="388"/>
      <c r="CB23" s="388"/>
      <c r="CC23" s="386"/>
      <c r="CD23" s="387"/>
      <c r="CE23" s="387"/>
      <c r="CF23" s="387"/>
      <c r="CG23" s="387"/>
      <c r="CH23" s="387"/>
      <c r="CI23" s="387"/>
      <c r="CJ23" s="387"/>
      <c r="CK23" s="387"/>
      <c r="CL23" s="387"/>
      <c r="CM23" s="387"/>
      <c r="CN23" s="387"/>
      <c r="CO23" s="387"/>
      <c r="CP23" s="387"/>
      <c r="CQ23" s="388"/>
      <c r="CR23" s="388"/>
      <c r="CS23" s="386"/>
      <c r="CT23" s="387"/>
      <c r="CU23" s="387"/>
      <c r="CV23" s="387"/>
      <c r="CW23" s="387"/>
      <c r="CX23" s="387"/>
      <c r="CY23" s="387"/>
      <c r="CZ23" s="387"/>
      <c r="DA23" s="387"/>
      <c r="DB23" s="387"/>
      <c r="DC23" s="387"/>
      <c r="DD23" s="387"/>
      <c r="DE23" s="387"/>
      <c r="DF23" s="387"/>
      <c r="DG23" s="388"/>
      <c r="DH23" s="388"/>
      <c r="DI23" s="386"/>
      <c r="DJ23" s="387"/>
      <c r="DK23" s="387"/>
      <c r="DL23" s="387"/>
      <c r="DM23" s="387"/>
      <c r="DN23" s="387"/>
      <c r="DO23" s="387"/>
      <c r="DP23" s="387"/>
      <c r="DQ23" s="387"/>
      <c r="DR23" s="387"/>
      <c r="DS23" s="387"/>
      <c r="DT23" s="387"/>
      <c r="DU23" s="387"/>
      <c r="DV23" s="387"/>
      <c r="DW23" s="388"/>
      <c r="DX23" s="388"/>
      <c r="DY23" s="386"/>
      <c r="DZ23" s="387"/>
      <c r="EA23" s="387"/>
      <c r="EB23" s="387"/>
      <c r="EC23" s="387"/>
      <c r="ED23" s="387"/>
      <c r="EE23" s="387"/>
      <c r="EF23" s="387"/>
      <c r="EG23" s="387"/>
      <c r="EH23" s="387"/>
      <c r="EI23" s="387"/>
      <c r="EJ23" s="387"/>
      <c r="EK23" s="387"/>
      <c r="EL23" s="387"/>
      <c r="EM23" s="388"/>
      <c r="EN23" s="388"/>
      <c r="EO23" s="386"/>
      <c r="EP23" s="387"/>
      <c r="EQ23" s="387"/>
      <c r="ER23" s="387"/>
      <c r="ES23" s="387"/>
      <c r="ET23" s="387"/>
      <c r="EU23" s="387"/>
      <c r="EV23" s="387"/>
      <c r="EW23" s="387"/>
      <c r="EX23" s="387"/>
      <c r="EY23" s="387"/>
      <c r="EZ23" s="387"/>
      <c r="FA23" s="387"/>
      <c r="FB23" s="387"/>
      <c r="FC23" s="388"/>
      <c r="FD23" s="388"/>
      <c r="FE23" s="386"/>
      <c r="FF23" s="387"/>
      <c r="FG23" s="387"/>
      <c r="FH23" s="387"/>
      <c r="FI23" s="387"/>
      <c r="FJ23" s="387"/>
      <c r="FK23" s="387"/>
      <c r="FL23" s="387"/>
      <c r="FM23" s="387"/>
      <c r="FN23" s="387"/>
      <c r="FO23" s="387"/>
      <c r="FP23" s="387"/>
      <c r="FQ23" s="387"/>
      <c r="FR23" s="387"/>
      <c r="FS23" s="388"/>
      <c r="FT23" s="388"/>
      <c r="FU23" s="386"/>
      <c r="FV23" s="387"/>
      <c r="FW23" s="387"/>
      <c r="FX23" s="387"/>
      <c r="FY23" s="387"/>
      <c r="FZ23" s="387"/>
      <c r="GA23" s="387"/>
      <c r="GB23" s="387"/>
      <c r="GC23" s="387"/>
      <c r="GD23" s="387"/>
      <c r="GE23" s="387"/>
      <c r="GF23" s="387"/>
      <c r="GG23" s="387"/>
      <c r="GH23" s="387"/>
      <c r="GI23" s="388"/>
      <c r="GJ23" s="388"/>
      <c r="GK23" s="386"/>
      <c r="GL23" s="387"/>
      <c r="GM23" s="387"/>
      <c r="GN23" s="387"/>
      <c r="GO23" s="387"/>
      <c r="GP23" s="387"/>
      <c r="GQ23" s="387"/>
      <c r="GR23" s="387"/>
      <c r="GS23" s="387"/>
      <c r="GT23" s="387"/>
      <c r="GU23" s="387"/>
      <c r="GV23" s="387"/>
      <c r="GW23" s="387"/>
      <c r="GX23" s="387"/>
      <c r="GY23" s="388"/>
      <c r="GZ23" s="388"/>
      <c r="HA23" s="386"/>
      <c r="HB23" s="387"/>
      <c r="HC23" s="387"/>
      <c r="HD23" s="387"/>
      <c r="HE23" s="387"/>
      <c r="HF23" s="387"/>
      <c r="HG23" s="387"/>
      <c r="HH23" s="387"/>
      <c r="HI23" s="387"/>
      <c r="HJ23" s="387"/>
      <c r="HK23" s="387"/>
      <c r="HL23" s="387"/>
      <c r="HM23" s="387"/>
      <c r="HN23" s="387"/>
      <c r="HO23" s="388"/>
      <c r="HP23" s="388"/>
      <c r="HQ23" s="386"/>
      <c r="HR23" s="387"/>
      <c r="HS23" s="387"/>
      <c r="HT23" s="387"/>
      <c r="HU23" s="387"/>
      <c r="HV23" s="387"/>
      <c r="HW23" s="387"/>
      <c r="HX23" s="387"/>
      <c r="HY23" s="387"/>
      <c r="HZ23" s="387"/>
      <c r="IA23" s="387"/>
      <c r="IB23" s="387"/>
      <c r="IC23" s="387"/>
      <c r="ID23" s="387"/>
      <c r="IE23" s="388"/>
      <c r="IF23" s="388"/>
      <c r="IG23" s="386"/>
      <c r="IH23" s="387"/>
      <c r="II23" s="387"/>
      <c r="IJ23" s="387"/>
      <c r="IK23" s="387"/>
      <c r="IL23" s="387"/>
      <c r="IM23" s="387"/>
      <c r="IN23" s="387"/>
      <c r="IO23" s="387"/>
      <c r="IP23" s="387"/>
      <c r="IQ23" s="387"/>
      <c r="IR23" s="387"/>
      <c r="IS23" s="387"/>
      <c r="IT23" s="387"/>
      <c r="IU23" s="388"/>
      <c r="IV23" s="388"/>
    </row>
    <row r="24" spans="1:256" ht="15.75">
      <c r="A24" s="386" t="s">
        <v>1290</v>
      </c>
      <c r="B24" s="387">
        <v>2411373.44</v>
      </c>
      <c r="C24" s="387">
        <v>276280.99</v>
      </c>
      <c r="D24" s="387">
        <v>0</v>
      </c>
      <c r="E24" s="387">
        <v>159243.53</v>
      </c>
      <c r="F24" s="387">
        <v>0.08</v>
      </c>
      <c r="G24" s="387">
        <v>304762.34000000003</v>
      </c>
      <c r="H24" s="387">
        <v>0</v>
      </c>
      <c r="I24" s="387">
        <v>195244.1</v>
      </c>
      <c r="J24" s="387">
        <v>22.31</v>
      </c>
      <c r="K24" s="387">
        <f t="shared" ref="K24:N25" si="3">G24-C24</f>
        <v>28481.350000000035</v>
      </c>
      <c r="L24" s="387">
        <f t="shared" si="3"/>
        <v>0</v>
      </c>
      <c r="M24" s="387">
        <f t="shared" si="3"/>
        <v>36000.570000000007</v>
      </c>
      <c r="N24" s="387">
        <f t="shared" si="3"/>
        <v>22.23</v>
      </c>
      <c r="O24" s="388">
        <f t="shared" si="1"/>
        <v>0.18061267192194008</v>
      </c>
      <c r="P24" s="388">
        <f t="shared" si="2"/>
        <v>0.20736263479786859</v>
      </c>
      <c r="Q24" s="386"/>
      <c r="R24" s="387"/>
      <c r="S24" s="387"/>
      <c r="T24" s="387"/>
      <c r="U24" s="387"/>
      <c r="V24" s="387"/>
      <c r="W24" s="387"/>
      <c r="X24" s="387"/>
      <c r="Y24" s="387"/>
      <c r="Z24" s="387"/>
      <c r="AA24" s="387"/>
      <c r="AB24" s="387"/>
      <c r="AC24" s="387"/>
      <c r="AD24" s="387"/>
      <c r="AE24" s="388"/>
      <c r="AF24" s="388"/>
      <c r="AG24" s="386"/>
      <c r="AH24" s="387"/>
      <c r="AI24" s="387"/>
      <c r="AJ24" s="387"/>
      <c r="AK24" s="387"/>
      <c r="AL24" s="387"/>
      <c r="AM24" s="387"/>
      <c r="AN24" s="387"/>
      <c r="AO24" s="387"/>
      <c r="AP24" s="387"/>
      <c r="AQ24" s="387"/>
      <c r="AR24" s="387"/>
      <c r="AS24" s="387"/>
      <c r="AT24" s="387"/>
      <c r="AU24" s="388"/>
      <c r="AV24" s="388"/>
      <c r="AW24" s="386"/>
      <c r="AX24" s="387"/>
      <c r="AY24" s="387"/>
      <c r="AZ24" s="387"/>
      <c r="BA24" s="387"/>
      <c r="BB24" s="387"/>
      <c r="BC24" s="387"/>
      <c r="BD24" s="387"/>
      <c r="BE24" s="387"/>
      <c r="BF24" s="387"/>
      <c r="BG24" s="387"/>
      <c r="BH24" s="387"/>
      <c r="BI24" s="387"/>
      <c r="BJ24" s="387"/>
      <c r="BK24" s="388"/>
      <c r="BL24" s="388"/>
      <c r="BM24" s="386"/>
      <c r="BN24" s="387"/>
      <c r="BO24" s="387"/>
      <c r="BP24" s="387"/>
      <c r="BQ24" s="387"/>
      <c r="BR24" s="387"/>
      <c r="BS24" s="387"/>
      <c r="BT24" s="387"/>
      <c r="BU24" s="387"/>
      <c r="BV24" s="387"/>
      <c r="BW24" s="387"/>
      <c r="BX24" s="387"/>
      <c r="BY24" s="387"/>
      <c r="BZ24" s="387"/>
      <c r="CA24" s="388"/>
      <c r="CB24" s="388"/>
      <c r="CC24" s="386"/>
      <c r="CD24" s="387"/>
      <c r="CE24" s="387"/>
      <c r="CF24" s="387"/>
      <c r="CG24" s="387"/>
      <c r="CH24" s="387"/>
      <c r="CI24" s="387"/>
      <c r="CJ24" s="387"/>
      <c r="CK24" s="387"/>
      <c r="CL24" s="387"/>
      <c r="CM24" s="387"/>
      <c r="CN24" s="387"/>
      <c r="CO24" s="387"/>
      <c r="CP24" s="387"/>
      <c r="CQ24" s="388"/>
      <c r="CR24" s="388"/>
      <c r="CS24" s="386"/>
      <c r="CT24" s="387"/>
      <c r="CU24" s="387"/>
      <c r="CV24" s="387"/>
      <c r="CW24" s="387"/>
      <c r="CX24" s="387"/>
      <c r="CY24" s="387"/>
      <c r="CZ24" s="387"/>
      <c r="DA24" s="387"/>
      <c r="DB24" s="387"/>
      <c r="DC24" s="387"/>
      <c r="DD24" s="387"/>
      <c r="DE24" s="387"/>
      <c r="DF24" s="387"/>
      <c r="DG24" s="388"/>
      <c r="DH24" s="388"/>
      <c r="DI24" s="386"/>
      <c r="DJ24" s="387"/>
      <c r="DK24" s="387"/>
      <c r="DL24" s="387"/>
      <c r="DM24" s="387"/>
      <c r="DN24" s="387"/>
      <c r="DO24" s="387"/>
      <c r="DP24" s="387"/>
      <c r="DQ24" s="387"/>
      <c r="DR24" s="387"/>
      <c r="DS24" s="387"/>
      <c r="DT24" s="387"/>
      <c r="DU24" s="387"/>
      <c r="DV24" s="387"/>
      <c r="DW24" s="388"/>
      <c r="DX24" s="388"/>
      <c r="DY24" s="386"/>
      <c r="DZ24" s="387"/>
      <c r="EA24" s="387"/>
      <c r="EB24" s="387"/>
      <c r="EC24" s="387"/>
      <c r="ED24" s="387"/>
      <c r="EE24" s="387"/>
      <c r="EF24" s="387"/>
      <c r="EG24" s="387"/>
      <c r="EH24" s="387"/>
      <c r="EI24" s="387"/>
      <c r="EJ24" s="387"/>
      <c r="EK24" s="387"/>
      <c r="EL24" s="387"/>
      <c r="EM24" s="388"/>
      <c r="EN24" s="388"/>
      <c r="EO24" s="386"/>
      <c r="EP24" s="387"/>
      <c r="EQ24" s="387"/>
      <c r="ER24" s="387"/>
      <c r="ES24" s="387"/>
      <c r="ET24" s="387"/>
      <c r="EU24" s="387"/>
      <c r="EV24" s="387"/>
      <c r="EW24" s="387"/>
      <c r="EX24" s="387"/>
      <c r="EY24" s="387"/>
      <c r="EZ24" s="387"/>
      <c r="FA24" s="387"/>
      <c r="FB24" s="387"/>
      <c r="FC24" s="388"/>
      <c r="FD24" s="388"/>
      <c r="FE24" s="386"/>
      <c r="FF24" s="387"/>
      <c r="FG24" s="387"/>
      <c r="FH24" s="387"/>
      <c r="FI24" s="387"/>
      <c r="FJ24" s="387"/>
      <c r="FK24" s="387"/>
      <c r="FL24" s="387"/>
      <c r="FM24" s="387"/>
      <c r="FN24" s="387"/>
      <c r="FO24" s="387"/>
      <c r="FP24" s="387"/>
      <c r="FQ24" s="387"/>
      <c r="FR24" s="387"/>
      <c r="FS24" s="388"/>
      <c r="FT24" s="388"/>
      <c r="FU24" s="386"/>
      <c r="FV24" s="387"/>
      <c r="FW24" s="387"/>
      <c r="FX24" s="387"/>
      <c r="FY24" s="387"/>
      <c r="FZ24" s="387"/>
      <c r="GA24" s="387"/>
      <c r="GB24" s="387"/>
      <c r="GC24" s="387"/>
      <c r="GD24" s="387"/>
      <c r="GE24" s="387"/>
      <c r="GF24" s="387"/>
      <c r="GG24" s="387"/>
      <c r="GH24" s="387"/>
      <c r="GI24" s="388"/>
      <c r="GJ24" s="388"/>
      <c r="GK24" s="386"/>
      <c r="GL24" s="387"/>
      <c r="GM24" s="387"/>
      <c r="GN24" s="387"/>
      <c r="GO24" s="387"/>
      <c r="GP24" s="387"/>
      <c r="GQ24" s="387"/>
      <c r="GR24" s="387"/>
      <c r="GS24" s="387"/>
      <c r="GT24" s="387"/>
      <c r="GU24" s="387"/>
      <c r="GV24" s="387"/>
      <c r="GW24" s="387"/>
      <c r="GX24" s="387"/>
      <c r="GY24" s="388"/>
      <c r="GZ24" s="388"/>
      <c r="HA24" s="386"/>
      <c r="HB24" s="387"/>
      <c r="HC24" s="387"/>
      <c r="HD24" s="387"/>
      <c r="HE24" s="387"/>
      <c r="HF24" s="387"/>
      <c r="HG24" s="387"/>
      <c r="HH24" s="387"/>
      <c r="HI24" s="387"/>
      <c r="HJ24" s="387"/>
      <c r="HK24" s="387"/>
      <c r="HL24" s="387"/>
      <c r="HM24" s="387"/>
      <c r="HN24" s="387"/>
      <c r="HO24" s="388"/>
      <c r="HP24" s="388"/>
      <c r="HQ24" s="386"/>
      <c r="HR24" s="387"/>
      <c r="HS24" s="387"/>
      <c r="HT24" s="387"/>
      <c r="HU24" s="387"/>
      <c r="HV24" s="387"/>
      <c r="HW24" s="387"/>
      <c r="HX24" s="387"/>
      <c r="HY24" s="387"/>
      <c r="HZ24" s="387"/>
      <c r="IA24" s="387"/>
      <c r="IB24" s="387"/>
      <c r="IC24" s="387"/>
      <c r="ID24" s="387"/>
      <c r="IE24" s="388"/>
      <c r="IF24" s="388"/>
      <c r="IG24" s="386"/>
      <c r="IH24" s="387"/>
      <c r="II24" s="387"/>
      <c r="IJ24" s="387"/>
      <c r="IK24" s="387"/>
      <c r="IL24" s="387"/>
      <c r="IM24" s="387"/>
      <c r="IN24" s="387"/>
      <c r="IO24" s="387"/>
      <c r="IP24" s="387"/>
      <c r="IQ24" s="387"/>
      <c r="IR24" s="387"/>
      <c r="IS24" s="387"/>
      <c r="IT24" s="387"/>
      <c r="IU24" s="388"/>
      <c r="IV24" s="388"/>
    </row>
    <row r="25" spans="1:256" ht="15.75">
      <c r="A25" s="386" t="s">
        <v>1291</v>
      </c>
      <c r="B25" s="387">
        <v>2135187.2799999998</v>
      </c>
      <c r="C25" s="387">
        <v>227689.43</v>
      </c>
      <c r="D25" s="387">
        <v>0</v>
      </c>
      <c r="E25" s="387">
        <v>138112.24</v>
      </c>
      <c r="F25" s="387">
        <v>0</v>
      </c>
      <c r="G25" s="387">
        <v>278979.57</v>
      </c>
      <c r="H25" s="387">
        <v>0</v>
      </c>
      <c r="I25" s="387">
        <v>218136.86</v>
      </c>
      <c r="J25" s="387">
        <v>0</v>
      </c>
      <c r="K25" s="387">
        <f t="shared" si="3"/>
        <v>51290.140000000014</v>
      </c>
      <c r="L25" s="387">
        <f t="shared" si="3"/>
        <v>0</v>
      </c>
      <c r="M25" s="387">
        <f t="shared" si="3"/>
        <v>80024.62</v>
      </c>
      <c r="N25" s="387">
        <f t="shared" si="3"/>
        <v>0</v>
      </c>
      <c r="O25" s="388">
        <f t="shared" si="1"/>
        <v>0.17132064874421696</v>
      </c>
      <c r="P25" s="388">
        <f t="shared" si="2"/>
        <v>0.23282099638585335</v>
      </c>
      <c r="Q25" s="386"/>
      <c r="R25" s="387"/>
      <c r="S25" s="387"/>
      <c r="T25" s="387"/>
      <c r="U25" s="387"/>
      <c r="V25" s="387"/>
      <c r="W25" s="387"/>
      <c r="X25" s="387"/>
      <c r="Y25" s="387"/>
      <c r="Z25" s="387"/>
      <c r="AA25" s="387"/>
      <c r="AB25" s="387"/>
      <c r="AC25" s="387"/>
      <c r="AD25" s="387"/>
      <c r="AE25" s="388"/>
      <c r="AF25" s="388"/>
      <c r="AG25" s="386"/>
      <c r="AH25" s="387"/>
      <c r="AI25" s="387"/>
      <c r="AJ25" s="387"/>
      <c r="AK25" s="387"/>
      <c r="AL25" s="387"/>
      <c r="AM25" s="387"/>
      <c r="AN25" s="387"/>
      <c r="AO25" s="387"/>
      <c r="AP25" s="387"/>
      <c r="AQ25" s="387"/>
      <c r="AR25" s="387"/>
      <c r="AS25" s="387"/>
      <c r="AT25" s="387"/>
      <c r="AU25" s="388"/>
      <c r="AV25" s="388"/>
      <c r="AW25" s="386"/>
      <c r="AX25" s="387"/>
      <c r="AY25" s="387"/>
      <c r="AZ25" s="387"/>
      <c r="BA25" s="387"/>
      <c r="BB25" s="387"/>
      <c r="BC25" s="387"/>
      <c r="BD25" s="387"/>
      <c r="BE25" s="387"/>
      <c r="BF25" s="387"/>
      <c r="BG25" s="387"/>
      <c r="BH25" s="387"/>
      <c r="BI25" s="387"/>
      <c r="BJ25" s="387"/>
      <c r="BK25" s="388"/>
      <c r="BL25" s="388"/>
      <c r="BM25" s="386"/>
      <c r="BN25" s="387"/>
      <c r="BO25" s="387"/>
      <c r="BP25" s="387"/>
      <c r="BQ25" s="387"/>
      <c r="BR25" s="387"/>
      <c r="BS25" s="387"/>
      <c r="BT25" s="387"/>
      <c r="BU25" s="387"/>
      <c r="BV25" s="387"/>
      <c r="BW25" s="387"/>
      <c r="BX25" s="387"/>
      <c r="BY25" s="387"/>
      <c r="BZ25" s="387"/>
      <c r="CA25" s="388"/>
      <c r="CB25" s="388"/>
      <c r="CC25" s="386"/>
      <c r="CD25" s="387"/>
      <c r="CE25" s="387"/>
      <c r="CF25" s="387"/>
      <c r="CG25" s="387"/>
      <c r="CH25" s="387"/>
      <c r="CI25" s="387"/>
      <c r="CJ25" s="387"/>
      <c r="CK25" s="387"/>
      <c r="CL25" s="387"/>
      <c r="CM25" s="387"/>
      <c r="CN25" s="387"/>
      <c r="CO25" s="387"/>
      <c r="CP25" s="387"/>
      <c r="CQ25" s="388"/>
      <c r="CR25" s="388"/>
      <c r="CS25" s="386"/>
      <c r="CT25" s="387"/>
      <c r="CU25" s="387"/>
      <c r="CV25" s="387"/>
      <c r="CW25" s="387"/>
      <c r="CX25" s="387"/>
      <c r="CY25" s="387"/>
      <c r="CZ25" s="387"/>
      <c r="DA25" s="387"/>
      <c r="DB25" s="387"/>
      <c r="DC25" s="387"/>
      <c r="DD25" s="387"/>
      <c r="DE25" s="387"/>
      <c r="DF25" s="387"/>
      <c r="DG25" s="388"/>
      <c r="DH25" s="388"/>
      <c r="DI25" s="386"/>
      <c r="DJ25" s="387"/>
      <c r="DK25" s="387"/>
      <c r="DL25" s="387"/>
      <c r="DM25" s="387"/>
      <c r="DN25" s="387"/>
      <c r="DO25" s="387"/>
      <c r="DP25" s="387"/>
      <c r="DQ25" s="387"/>
      <c r="DR25" s="387"/>
      <c r="DS25" s="387"/>
      <c r="DT25" s="387"/>
      <c r="DU25" s="387"/>
      <c r="DV25" s="387"/>
      <c r="DW25" s="388"/>
      <c r="DX25" s="388"/>
      <c r="DY25" s="386"/>
      <c r="DZ25" s="387"/>
      <c r="EA25" s="387"/>
      <c r="EB25" s="387"/>
      <c r="EC25" s="387"/>
      <c r="ED25" s="387"/>
      <c r="EE25" s="387"/>
      <c r="EF25" s="387"/>
      <c r="EG25" s="387"/>
      <c r="EH25" s="387"/>
      <c r="EI25" s="387"/>
      <c r="EJ25" s="387"/>
      <c r="EK25" s="387"/>
      <c r="EL25" s="387"/>
      <c r="EM25" s="388"/>
      <c r="EN25" s="388"/>
      <c r="EO25" s="386"/>
      <c r="EP25" s="387"/>
      <c r="EQ25" s="387"/>
      <c r="ER25" s="387"/>
      <c r="ES25" s="387"/>
      <c r="ET25" s="387"/>
      <c r="EU25" s="387"/>
      <c r="EV25" s="387"/>
      <c r="EW25" s="387"/>
      <c r="EX25" s="387"/>
      <c r="EY25" s="387"/>
      <c r="EZ25" s="387"/>
      <c r="FA25" s="387"/>
      <c r="FB25" s="387"/>
      <c r="FC25" s="388"/>
      <c r="FD25" s="388"/>
      <c r="FE25" s="386"/>
      <c r="FF25" s="387"/>
      <c r="FG25" s="387"/>
      <c r="FH25" s="387"/>
      <c r="FI25" s="387"/>
      <c r="FJ25" s="387"/>
      <c r="FK25" s="387"/>
      <c r="FL25" s="387"/>
      <c r="FM25" s="387"/>
      <c r="FN25" s="387"/>
      <c r="FO25" s="387"/>
      <c r="FP25" s="387"/>
      <c r="FQ25" s="387"/>
      <c r="FR25" s="387"/>
      <c r="FS25" s="388"/>
      <c r="FT25" s="388"/>
      <c r="FU25" s="386"/>
      <c r="FV25" s="387"/>
      <c r="FW25" s="387"/>
      <c r="FX25" s="387"/>
      <c r="FY25" s="387"/>
      <c r="FZ25" s="387"/>
      <c r="GA25" s="387"/>
      <c r="GB25" s="387"/>
      <c r="GC25" s="387"/>
      <c r="GD25" s="387"/>
      <c r="GE25" s="387"/>
      <c r="GF25" s="387"/>
      <c r="GG25" s="387"/>
      <c r="GH25" s="387"/>
      <c r="GI25" s="388"/>
      <c r="GJ25" s="388"/>
      <c r="GK25" s="386"/>
      <c r="GL25" s="387"/>
      <c r="GM25" s="387"/>
      <c r="GN25" s="387"/>
      <c r="GO25" s="387"/>
      <c r="GP25" s="387"/>
      <c r="GQ25" s="387"/>
      <c r="GR25" s="387"/>
      <c r="GS25" s="387"/>
      <c r="GT25" s="387"/>
      <c r="GU25" s="387"/>
      <c r="GV25" s="387"/>
      <c r="GW25" s="387"/>
      <c r="GX25" s="387"/>
      <c r="GY25" s="388"/>
      <c r="GZ25" s="388"/>
      <c r="HA25" s="386"/>
      <c r="HB25" s="387"/>
      <c r="HC25" s="387"/>
      <c r="HD25" s="387"/>
      <c r="HE25" s="387"/>
      <c r="HF25" s="387"/>
      <c r="HG25" s="387"/>
      <c r="HH25" s="387"/>
      <c r="HI25" s="387"/>
      <c r="HJ25" s="387"/>
      <c r="HK25" s="387"/>
      <c r="HL25" s="387"/>
      <c r="HM25" s="387"/>
      <c r="HN25" s="387"/>
      <c r="HO25" s="388"/>
      <c r="HP25" s="388"/>
      <c r="HQ25" s="386"/>
      <c r="HR25" s="387"/>
      <c r="HS25" s="387"/>
      <c r="HT25" s="387"/>
      <c r="HU25" s="387"/>
      <c r="HV25" s="387"/>
      <c r="HW25" s="387"/>
      <c r="HX25" s="387"/>
      <c r="HY25" s="387"/>
      <c r="HZ25" s="387"/>
      <c r="IA25" s="387"/>
      <c r="IB25" s="387"/>
      <c r="IC25" s="387"/>
      <c r="ID25" s="387"/>
      <c r="IE25" s="388"/>
      <c r="IF25" s="388"/>
      <c r="IG25" s="386"/>
      <c r="IH25" s="387"/>
      <c r="II25" s="387"/>
      <c r="IJ25" s="387"/>
      <c r="IK25" s="387"/>
      <c r="IL25" s="387"/>
      <c r="IM25" s="387"/>
      <c r="IN25" s="387"/>
      <c r="IO25" s="387"/>
      <c r="IP25" s="387"/>
      <c r="IQ25" s="387"/>
      <c r="IR25" s="387"/>
      <c r="IS25" s="387"/>
      <c r="IT25" s="387"/>
      <c r="IU25" s="388"/>
      <c r="IV25" s="388"/>
    </row>
    <row r="26" spans="1:256" ht="15.75">
      <c r="A26" s="243"/>
      <c r="B26" s="387" t="s">
        <v>863</v>
      </c>
      <c r="C26" s="387" t="s">
        <v>863</v>
      </c>
      <c r="D26" s="387" t="s">
        <v>863</v>
      </c>
      <c r="E26" s="387" t="s">
        <v>863</v>
      </c>
      <c r="F26" s="387" t="s">
        <v>863</v>
      </c>
      <c r="G26" s="387" t="s">
        <v>863</v>
      </c>
      <c r="H26" s="387" t="s">
        <v>863</v>
      </c>
      <c r="I26" s="387"/>
      <c r="J26" s="387" t="s">
        <v>863</v>
      </c>
      <c r="K26" s="387"/>
      <c r="L26" s="387"/>
      <c r="M26" s="387"/>
      <c r="N26" s="387" t="s">
        <v>863</v>
      </c>
      <c r="O26" s="388"/>
      <c r="P26" s="388"/>
      <c r="Q26" s="386"/>
      <c r="R26" s="387"/>
      <c r="S26" s="387"/>
      <c r="T26" s="387"/>
      <c r="U26" s="387"/>
      <c r="V26" s="387"/>
      <c r="W26" s="387"/>
      <c r="X26" s="387"/>
      <c r="Y26" s="387"/>
      <c r="Z26" s="387"/>
      <c r="AA26" s="387"/>
      <c r="AB26" s="387"/>
      <c r="AC26" s="387"/>
      <c r="AD26" s="387"/>
      <c r="AE26" s="388"/>
      <c r="AF26" s="388"/>
      <c r="AG26" s="386"/>
      <c r="AH26" s="387"/>
      <c r="AI26" s="387"/>
      <c r="AJ26" s="387"/>
      <c r="AK26" s="387"/>
      <c r="AL26" s="387"/>
      <c r="AM26" s="387"/>
      <c r="AN26" s="387"/>
      <c r="AO26" s="387"/>
      <c r="AP26" s="387"/>
      <c r="AQ26" s="387"/>
      <c r="AR26" s="387"/>
      <c r="AS26" s="387"/>
      <c r="AT26" s="387"/>
      <c r="AU26" s="388"/>
      <c r="AV26" s="388"/>
      <c r="AW26" s="386"/>
      <c r="AX26" s="387"/>
      <c r="AY26" s="387"/>
      <c r="AZ26" s="387"/>
      <c r="BA26" s="387"/>
      <c r="BB26" s="387"/>
      <c r="BC26" s="387"/>
      <c r="BD26" s="387"/>
      <c r="BE26" s="387"/>
      <c r="BF26" s="387"/>
      <c r="BG26" s="387"/>
      <c r="BH26" s="387"/>
      <c r="BI26" s="387"/>
      <c r="BJ26" s="387"/>
      <c r="BK26" s="388"/>
      <c r="BL26" s="388"/>
      <c r="BM26" s="386"/>
      <c r="BN26" s="387"/>
      <c r="BO26" s="387"/>
      <c r="BP26" s="387"/>
      <c r="BQ26" s="387"/>
      <c r="BR26" s="387"/>
      <c r="BS26" s="387"/>
      <c r="BT26" s="387"/>
      <c r="BU26" s="387"/>
      <c r="BV26" s="387"/>
      <c r="BW26" s="387"/>
      <c r="BX26" s="387"/>
      <c r="BY26" s="387"/>
      <c r="BZ26" s="387"/>
      <c r="CA26" s="388"/>
      <c r="CB26" s="388"/>
      <c r="CC26" s="386"/>
      <c r="CD26" s="387"/>
      <c r="CE26" s="387"/>
      <c r="CF26" s="387"/>
      <c r="CG26" s="387"/>
      <c r="CH26" s="387"/>
      <c r="CI26" s="387"/>
      <c r="CJ26" s="387"/>
      <c r="CK26" s="387"/>
      <c r="CL26" s="387"/>
      <c r="CM26" s="387"/>
      <c r="CN26" s="387"/>
      <c r="CO26" s="387"/>
      <c r="CP26" s="387"/>
      <c r="CQ26" s="388"/>
      <c r="CR26" s="388"/>
      <c r="CS26" s="386"/>
      <c r="CT26" s="387"/>
      <c r="CU26" s="387"/>
      <c r="CV26" s="387"/>
      <c r="CW26" s="387"/>
      <c r="CX26" s="387"/>
      <c r="CY26" s="387"/>
      <c r="CZ26" s="387"/>
      <c r="DA26" s="387"/>
      <c r="DB26" s="387"/>
      <c r="DC26" s="387"/>
      <c r="DD26" s="387"/>
      <c r="DE26" s="387"/>
      <c r="DF26" s="387"/>
      <c r="DG26" s="388"/>
      <c r="DH26" s="388"/>
      <c r="DI26" s="386"/>
      <c r="DJ26" s="387"/>
      <c r="DK26" s="387"/>
      <c r="DL26" s="387"/>
      <c r="DM26" s="387"/>
      <c r="DN26" s="387"/>
      <c r="DO26" s="387"/>
      <c r="DP26" s="387"/>
      <c r="DQ26" s="387"/>
      <c r="DR26" s="387"/>
      <c r="DS26" s="387"/>
      <c r="DT26" s="387"/>
      <c r="DU26" s="387"/>
      <c r="DV26" s="387"/>
      <c r="DW26" s="388"/>
      <c r="DX26" s="388"/>
      <c r="DY26" s="386"/>
      <c r="DZ26" s="387"/>
      <c r="EA26" s="387"/>
      <c r="EB26" s="387"/>
      <c r="EC26" s="387"/>
      <c r="ED26" s="387"/>
      <c r="EE26" s="387"/>
      <c r="EF26" s="387"/>
      <c r="EG26" s="387"/>
      <c r="EH26" s="387"/>
      <c r="EI26" s="387"/>
      <c r="EJ26" s="387"/>
      <c r="EK26" s="387"/>
      <c r="EL26" s="387"/>
      <c r="EM26" s="388"/>
      <c r="EN26" s="388"/>
      <c r="EO26" s="386"/>
      <c r="EP26" s="387"/>
      <c r="EQ26" s="387"/>
      <c r="ER26" s="387"/>
      <c r="ES26" s="387"/>
      <c r="ET26" s="387"/>
      <c r="EU26" s="387"/>
      <c r="EV26" s="387"/>
      <c r="EW26" s="387"/>
      <c r="EX26" s="387"/>
      <c r="EY26" s="387"/>
      <c r="EZ26" s="387"/>
      <c r="FA26" s="387"/>
      <c r="FB26" s="387"/>
      <c r="FC26" s="388"/>
      <c r="FD26" s="388"/>
      <c r="FE26" s="386"/>
      <c r="FF26" s="387"/>
      <c r="FG26" s="387"/>
      <c r="FH26" s="387"/>
      <c r="FI26" s="387"/>
      <c r="FJ26" s="387"/>
      <c r="FK26" s="387"/>
      <c r="FL26" s="387"/>
      <c r="FM26" s="387"/>
      <c r="FN26" s="387"/>
      <c r="FO26" s="387"/>
      <c r="FP26" s="387"/>
      <c r="FQ26" s="387"/>
      <c r="FR26" s="387"/>
      <c r="FS26" s="388"/>
      <c r="FT26" s="388"/>
      <c r="FU26" s="386"/>
      <c r="FV26" s="387"/>
      <c r="FW26" s="387"/>
      <c r="FX26" s="387"/>
      <c r="FY26" s="387"/>
      <c r="FZ26" s="387"/>
      <c r="GA26" s="387"/>
      <c r="GB26" s="387"/>
      <c r="GC26" s="387"/>
      <c r="GD26" s="387"/>
      <c r="GE26" s="387"/>
      <c r="GF26" s="387"/>
      <c r="GG26" s="387"/>
      <c r="GH26" s="387"/>
      <c r="GI26" s="388"/>
      <c r="GJ26" s="388"/>
      <c r="GK26" s="386"/>
      <c r="GL26" s="387"/>
      <c r="GM26" s="387"/>
      <c r="GN26" s="387"/>
      <c r="GO26" s="387"/>
      <c r="GP26" s="387"/>
      <c r="GQ26" s="387"/>
      <c r="GR26" s="387"/>
      <c r="GS26" s="387"/>
      <c r="GT26" s="387"/>
      <c r="GU26" s="387"/>
      <c r="GV26" s="387"/>
      <c r="GW26" s="387"/>
      <c r="GX26" s="387"/>
      <c r="GY26" s="388"/>
      <c r="GZ26" s="388"/>
      <c r="HA26" s="386"/>
      <c r="HB26" s="387"/>
      <c r="HC26" s="387"/>
      <c r="HD26" s="387"/>
      <c r="HE26" s="387"/>
      <c r="HF26" s="387"/>
      <c r="HG26" s="387"/>
      <c r="HH26" s="387"/>
      <c r="HI26" s="387"/>
      <c r="HJ26" s="387"/>
      <c r="HK26" s="387"/>
      <c r="HL26" s="387"/>
      <c r="HM26" s="387"/>
      <c r="HN26" s="387"/>
      <c r="HO26" s="388"/>
      <c r="HP26" s="388"/>
      <c r="HQ26" s="386"/>
      <c r="HR26" s="387"/>
      <c r="HS26" s="387"/>
      <c r="HT26" s="387"/>
      <c r="HU26" s="387"/>
      <c r="HV26" s="387"/>
      <c r="HW26" s="387"/>
      <c r="HX26" s="387"/>
      <c r="HY26" s="387"/>
      <c r="HZ26" s="387"/>
      <c r="IA26" s="387"/>
      <c r="IB26" s="387"/>
      <c r="IC26" s="387"/>
      <c r="ID26" s="387"/>
      <c r="IE26" s="388"/>
      <c r="IF26" s="388"/>
      <c r="IG26" s="386"/>
      <c r="IH26" s="387"/>
      <c r="II26" s="387"/>
      <c r="IJ26" s="387"/>
      <c r="IK26" s="387"/>
      <c r="IL26" s="387"/>
      <c r="IM26" s="387"/>
      <c r="IN26" s="387"/>
      <c r="IO26" s="387"/>
      <c r="IP26" s="387"/>
      <c r="IQ26" s="387"/>
      <c r="IR26" s="387"/>
      <c r="IS26" s="387"/>
      <c r="IT26" s="387"/>
      <c r="IU26" s="388"/>
      <c r="IV26" s="388"/>
    </row>
    <row r="27" spans="1:256" ht="15.75">
      <c r="A27" s="386" t="s">
        <v>7</v>
      </c>
      <c r="B27" s="387">
        <f>SUM(B12:B25)</f>
        <v>75184524.340000004</v>
      </c>
      <c r="C27" s="387">
        <f t="shared" ref="C27:J27" si="4">SUM(C12:C25)</f>
        <v>7855655.620000002</v>
      </c>
      <c r="D27" s="387">
        <f t="shared" si="4"/>
        <v>55.14</v>
      </c>
      <c r="E27" s="387">
        <f t="shared" si="4"/>
        <v>10634515.260000002</v>
      </c>
      <c r="F27" s="387">
        <f t="shared" si="4"/>
        <v>23030.640000000003</v>
      </c>
      <c r="G27" s="387">
        <f t="shared" si="4"/>
        <v>13676035.889999999</v>
      </c>
      <c r="H27" s="387">
        <f t="shared" si="4"/>
        <v>2142.6200000000003</v>
      </c>
      <c r="I27" s="387">
        <f t="shared" si="4"/>
        <v>12083051.820000002</v>
      </c>
      <c r="J27" s="387">
        <f t="shared" si="4"/>
        <v>37697.429999999993</v>
      </c>
      <c r="K27" s="387">
        <f>G27-C27</f>
        <v>5820380.2699999968</v>
      </c>
      <c r="L27" s="387">
        <f>H27-D27</f>
        <v>2087.4800000000005</v>
      </c>
      <c r="M27" s="387">
        <f>I27-E27</f>
        <v>1448536.5600000005</v>
      </c>
      <c r="N27" s="387">
        <f>J27-F27</f>
        <v>14666.78999999999</v>
      </c>
      <c r="O27" s="388">
        <f>SUM(C27:F27)/B27</f>
        <v>0.24623759773060769</v>
      </c>
      <c r="P27" s="388">
        <f>SUM(G27:J27)/B27</f>
        <v>0.34314146410412733</v>
      </c>
      <c r="Q27" s="389"/>
      <c r="R27" s="394"/>
      <c r="S27" s="394"/>
      <c r="T27" s="390"/>
      <c r="U27" s="390"/>
      <c r="V27" s="390"/>
      <c r="W27" s="390"/>
      <c r="X27" s="390"/>
    </row>
    <row r="28" spans="1:256" ht="15.75">
      <c r="B28" s="384"/>
      <c r="C28" s="385"/>
      <c r="D28" s="395"/>
      <c r="E28" s="385"/>
      <c r="F28" s="385"/>
      <c r="G28" s="385"/>
      <c r="H28" s="385"/>
      <c r="I28" s="385"/>
      <c r="J28" s="385"/>
      <c r="K28" s="385"/>
      <c r="L28" s="385"/>
      <c r="M28" s="385"/>
      <c r="N28" s="385"/>
      <c r="Q28" s="381"/>
      <c r="R28" s="797"/>
      <c r="S28" s="797"/>
      <c r="T28" s="268"/>
      <c r="U28" s="268"/>
      <c r="V28" s="268"/>
      <c r="W28" s="268"/>
    </row>
    <row r="29" spans="1:256" ht="15.75">
      <c r="B29" s="384"/>
      <c r="C29" s="385"/>
      <c r="D29" s="395"/>
      <c r="E29" s="385"/>
      <c r="F29" s="385"/>
      <c r="G29" s="385"/>
      <c r="H29" s="385"/>
      <c r="I29" s="385"/>
      <c r="J29" s="385"/>
      <c r="K29" s="385"/>
      <c r="L29" s="385"/>
      <c r="M29" s="385"/>
      <c r="N29" s="385"/>
      <c r="Q29" s="381"/>
      <c r="R29" s="797"/>
      <c r="S29" s="797"/>
      <c r="T29" s="268"/>
      <c r="U29" s="268"/>
      <c r="V29" s="268"/>
      <c r="W29" s="268"/>
    </row>
    <row r="30" spans="1:256" ht="15.75">
      <c r="B30" s="384"/>
      <c r="C30" s="385"/>
      <c r="D30" s="395"/>
      <c r="E30" s="385"/>
      <c r="F30" s="385"/>
      <c r="G30" s="385"/>
      <c r="H30" s="385"/>
      <c r="I30" s="385"/>
      <c r="J30" s="385"/>
      <c r="K30" s="385"/>
      <c r="L30" s="385"/>
      <c r="M30" s="385"/>
      <c r="N30" s="385"/>
      <c r="Q30" s="381"/>
      <c r="R30" s="797"/>
      <c r="S30" s="797"/>
      <c r="T30" s="268"/>
      <c r="U30" s="268"/>
      <c r="V30" s="268"/>
      <c r="W30" s="268"/>
    </row>
    <row r="31" spans="1:256" ht="15.75">
      <c r="A31" s="380"/>
      <c r="B31" s="863" t="s">
        <v>865</v>
      </c>
      <c r="C31" s="1238" t="s">
        <v>866</v>
      </c>
      <c r="D31" s="1238"/>
      <c r="E31" s="1238"/>
      <c r="F31" s="1238"/>
      <c r="G31" s="1238" t="s">
        <v>867</v>
      </c>
      <c r="H31" s="1238"/>
      <c r="I31" s="1238"/>
      <c r="J31" s="1238"/>
      <c r="K31" s="1238" t="s">
        <v>868</v>
      </c>
      <c r="L31" s="1238"/>
      <c r="M31" s="1238"/>
      <c r="N31" s="1238"/>
      <c r="O31" s="1238" t="s">
        <v>869</v>
      </c>
      <c r="P31" s="1238"/>
      <c r="S31" s="1239"/>
      <c r="T31" s="1239"/>
      <c r="U31" s="1239"/>
      <c r="V31" s="1239"/>
      <c r="W31" s="1239"/>
      <c r="X31" s="1239"/>
      <c r="Y31" s="1239"/>
      <c r="Z31" s="1239"/>
      <c r="AA31" s="1239"/>
      <c r="AB31" s="1239"/>
      <c r="AC31" s="1239"/>
      <c r="AD31" s="1239"/>
      <c r="AE31" s="1239"/>
      <c r="AF31" s="1239"/>
      <c r="AI31" s="1239"/>
      <c r="AJ31" s="1239"/>
      <c r="AK31" s="1239"/>
      <c r="AL31" s="1239"/>
      <c r="AM31" s="1239"/>
      <c r="AN31" s="1239"/>
      <c r="AO31" s="1239"/>
      <c r="AP31" s="1239"/>
      <c r="AQ31" s="1239"/>
      <c r="AR31" s="1239"/>
      <c r="AS31" s="1239"/>
      <c r="AT31" s="1239"/>
      <c r="AU31" s="1239"/>
      <c r="AV31" s="1239"/>
      <c r="AY31" s="1239"/>
      <c r="AZ31" s="1239"/>
      <c r="BA31" s="1239"/>
      <c r="BB31" s="1239"/>
      <c r="BC31" s="1239"/>
      <c r="BD31" s="1239"/>
      <c r="BE31" s="1239"/>
      <c r="BF31" s="1239"/>
      <c r="BG31" s="1239"/>
      <c r="BH31" s="1239"/>
      <c r="BI31" s="1239"/>
      <c r="BJ31" s="1239"/>
      <c r="BK31" s="1239"/>
      <c r="BL31" s="1239"/>
      <c r="BO31" s="1239"/>
      <c r="BP31" s="1239"/>
      <c r="BQ31" s="1239"/>
      <c r="BR31" s="1239"/>
      <c r="BS31" s="1239"/>
      <c r="BT31" s="1239"/>
      <c r="BU31" s="1239"/>
      <c r="BV31" s="1239"/>
      <c r="BW31" s="1239"/>
      <c r="BX31" s="1239"/>
      <c r="BY31" s="1239"/>
      <c r="BZ31" s="1239"/>
      <c r="CA31" s="1239"/>
      <c r="CB31" s="1239"/>
      <c r="CE31" s="1239"/>
      <c r="CF31" s="1239"/>
      <c r="CG31" s="1239"/>
      <c r="CH31" s="1239"/>
      <c r="CI31" s="1239"/>
      <c r="CJ31" s="1239"/>
      <c r="CK31" s="1239"/>
      <c r="CL31" s="1239"/>
      <c r="CM31" s="1239"/>
      <c r="CN31" s="1239"/>
      <c r="CO31" s="1239"/>
      <c r="CP31" s="1239"/>
      <c r="CQ31" s="1239"/>
      <c r="CR31" s="1239"/>
      <c r="CU31" s="1239"/>
      <c r="CV31" s="1239"/>
      <c r="CW31" s="1239"/>
      <c r="CX31" s="1239"/>
      <c r="CY31" s="1239"/>
      <c r="CZ31" s="1239"/>
      <c r="DA31" s="1239"/>
      <c r="DB31" s="1239"/>
      <c r="DC31" s="1239"/>
      <c r="DD31" s="1239"/>
      <c r="DE31" s="1239"/>
      <c r="DF31" s="1239"/>
      <c r="DG31" s="1239"/>
      <c r="DH31" s="1239"/>
      <c r="DK31" s="1239"/>
      <c r="DL31" s="1239"/>
      <c r="DM31" s="1239"/>
      <c r="DN31" s="1239"/>
      <c r="DO31" s="1239"/>
      <c r="DP31" s="1239"/>
      <c r="DQ31" s="1239"/>
      <c r="DR31" s="1239"/>
      <c r="DS31" s="1239"/>
      <c r="DT31" s="1239"/>
      <c r="DU31" s="1239"/>
      <c r="DV31" s="1239"/>
      <c r="DW31" s="1239"/>
      <c r="DX31" s="1239"/>
      <c r="EA31" s="1239"/>
      <c r="EB31" s="1239"/>
      <c r="EC31" s="1239"/>
      <c r="ED31" s="1239"/>
      <c r="EE31" s="1239"/>
      <c r="EF31" s="1239"/>
      <c r="EG31" s="1239"/>
      <c r="EH31" s="1239"/>
      <c r="EI31" s="1239"/>
      <c r="EJ31" s="1239"/>
      <c r="EK31" s="1239"/>
      <c r="EL31" s="1239"/>
      <c r="EM31" s="1239"/>
      <c r="EN31" s="1239"/>
      <c r="EQ31" s="1239"/>
      <c r="ER31" s="1239"/>
      <c r="ES31" s="1239"/>
      <c r="ET31" s="1239"/>
      <c r="EU31" s="1239"/>
      <c r="EV31" s="1239"/>
      <c r="EW31" s="1239"/>
      <c r="EX31" s="1239"/>
      <c r="EY31" s="1239"/>
      <c r="EZ31" s="1239"/>
      <c r="FA31" s="1239"/>
      <c r="FB31" s="1239"/>
      <c r="FC31" s="1239"/>
      <c r="FD31" s="1239"/>
      <c r="FG31" s="1239"/>
      <c r="FH31" s="1239"/>
      <c r="FI31" s="1239"/>
      <c r="FJ31" s="1239"/>
      <c r="FK31" s="1239"/>
      <c r="FL31" s="1239"/>
      <c r="FM31" s="1239"/>
      <c r="FN31" s="1239"/>
      <c r="FO31" s="1239"/>
      <c r="FP31" s="1239"/>
      <c r="FQ31" s="1239"/>
      <c r="FR31" s="1239"/>
      <c r="FS31" s="1239"/>
      <c r="FT31" s="1239"/>
      <c r="FW31" s="1239"/>
      <c r="FX31" s="1239"/>
      <c r="FY31" s="1239"/>
      <c r="FZ31" s="1239"/>
      <c r="GA31" s="1239"/>
      <c r="GB31" s="1239"/>
      <c r="GC31" s="1239"/>
      <c r="GD31" s="1239"/>
      <c r="GE31" s="1239"/>
      <c r="GF31" s="1239"/>
      <c r="GG31" s="1239"/>
      <c r="GH31" s="1239"/>
      <c r="GI31" s="1239"/>
      <c r="GJ31" s="1239"/>
      <c r="GM31" s="1239"/>
      <c r="GN31" s="1239"/>
      <c r="GO31" s="1239"/>
      <c r="GP31" s="1239"/>
      <c r="GQ31" s="1239"/>
      <c r="GR31" s="1239"/>
      <c r="GS31" s="1239"/>
      <c r="GT31" s="1239"/>
      <c r="GU31" s="1239"/>
      <c r="GV31" s="1239"/>
      <c r="GW31" s="1239"/>
      <c r="GX31" s="1239"/>
      <c r="GY31" s="1239"/>
      <c r="GZ31" s="1239"/>
      <c r="HC31" s="1239"/>
      <c r="HD31" s="1239"/>
      <c r="HE31" s="1239"/>
      <c r="HF31" s="1239"/>
      <c r="HG31" s="1239"/>
      <c r="HH31" s="1239"/>
      <c r="HI31" s="1239"/>
      <c r="HJ31" s="1239"/>
      <c r="HK31" s="1239"/>
      <c r="HL31" s="1239"/>
      <c r="HM31" s="1239"/>
      <c r="HN31" s="1239"/>
      <c r="HO31" s="1239"/>
      <c r="HP31" s="1239"/>
      <c r="HS31" s="1239"/>
      <c r="HT31" s="1239"/>
      <c r="HU31" s="1239"/>
      <c r="HV31" s="1239"/>
      <c r="HW31" s="1239"/>
      <c r="HX31" s="1239"/>
      <c r="HY31" s="1239"/>
      <c r="HZ31" s="1239"/>
      <c r="IA31" s="1239"/>
      <c r="IB31" s="1239"/>
      <c r="IC31" s="1239"/>
      <c r="ID31" s="1239"/>
      <c r="IE31" s="1239"/>
      <c r="IF31" s="1239"/>
      <c r="II31" s="1239"/>
      <c r="IJ31" s="1239"/>
      <c r="IK31" s="1239"/>
      <c r="IL31" s="1239"/>
      <c r="IM31" s="1239"/>
      <c r="IN31" s="1239"/>
      <c r="IO31" s="1239"/>
      <c r="IP31" s="1239"/>
      <c r="IQ31" s="1239"/>
      <c r="IR31" s="1239"/>
      <c r="IS31" s="1239"/>
      <c r="IT31" s="1239"/>
      <c r="IU31" s="1239"/>
      <c r="IV31" s="1239"/>
    </row>
    <row r="32" spans="1:256" ht="15.75">
      <c r="A32" s="380"/>
      <c r="B32" s="863" t="s">
        <v>870</v>
      </c>
      <c r="C32" s="380"/>
      <c r="D32" s="380"/>
      <c r="E32" s="380"/>
      <c r="F32" s="380"/>
      <c r="G32" s="380"/>
      <c r="H32" s="380"/>
      <c r="I32" s="380"/>
      <c r="J32" s="380"/>
      <c r="K32" s="380"/>
      <c r="L32" s="380"/>
      <c r="M32" s="380"/>
      <c r="N32" s="380"/>
      <c r="O32" s="380"/>
      <c r="P32" s="380"/>
    </row>
    <row r="33" spans="1:256" ht="15.75">
      <c r="A33" s="382" t="s">
        <v>1289</v>
      </c>
      <c r="B33" s="863" t="s">
        <v>872</v>
      </c>
      <c r="C33" s="863" t="s">
        <v>3</v>
      </c>
      <c r="D33" s="863" t="s">
        <v>5</v>
      </c>
      <c r="E33" s="863" t="s">
        <v>4</v>
      </c>
      <c r="F33" s="863" t="s">
        <v>6</v>
      </c>
      <c r="G33" s="863" t="s">
        <v>3</v>
      </c>
      <c r="H33" s="863" t="s">
        <v>5</v>
      </c>
      <c r="I33" s="863" t="s">
        <v>4</v>
      </c>
      <c r="J33" s="863" t="s">
        <v>6</v>
      </c>
      <c r="K33" s="863" t="s">
        <v>3</v>
      </c>
      <c r="L33" s="863" t="s">
        <v>5</v>
      </c>
      <c r="M33" s="863" t="s">
        <v>4</v>
      </c>
      <c r="N33" s="863" t="s">
        <v>6</v>
      </c>
      <c r="O33" s="382" t="s">
        <v>873</v>
      </c>
      <c r="P33" s="382" t="s">
        <v>874</v>
      </c>
      <c r="Q33" s="386"/>
      <c r="R33" s="387"/>
      <c r="S33" s="387"/>
      <c r="T33" s="387"/>
      <c r="U33" s="387"/>
      <c r="V33" s="387"/>
      <c r="W33" s="387"/>
      <c r="X33" s="387"/>
      <c r="Y33" s="387"/>
      <c r="Z33" s="387"/>
      <c r="AA33" s="387"/>
      <c r="AB33" s="387"/>
      <c r="AC33" s="387"/>
      <c r="AD33" s="387"/>
      <c r="AE33" s="388"/>
      <c r="AF33" s="388"/>
      <c r="AG33" s="386"/>
      <c r="AH33" s="387"/>
      <c r="AI33" s="387"/>
      <c r="AJ33" s="387"/>
      <c r="AK33" s="387"/>
      <c r="AL33" s="387"/>
      <c r="AM33" s="387"/>
      <c r="AN33" s="387"/>
      <c r="AO33" s="387"/>
      <c r="AP33" s="387"/>
      <c r="AQ33" s="387"/>
      <c r="AR33" s="387"/>
      <c r="AS33" s="387"/>
      <c r="AT33" s="387"/>
      <c r="AU33" s="388"/>
      <c r="AV33" s="388"/>
      <c r="AW33" s="386"/>
      <c r="AX33" s="387"/>
      <c r="AY33" s="387"/>
      <c r="AZ33" s="387"/>
      <c r="BA33" s="387"/>
      <c r="BB33" s="387"/>
      <c r="BC33" s="387"/>
      <c r="BD33" s="387"/>
      <c r="BE33" s="387"/>
      <c r="BF33" s="387"/>
      <c r="BG33" s="387"/>
      <c r="BH33" s="387"/>
      <c r="BI33" s="387"/>
      <c r="BJ33" s="387"/>
      <c r="BK33" s="388"/>
      <c r="BL33" s="388"/>
      <c r="BM33" s="386"/>
      <c r="BN33" s="387"/>
      <c r="BO33" s="387"/>
      <c r="BP33" s="387"/>
      <c r="BQ33" s="387"/>
      <c r="BR33" s="387"/>
      <c r="BS33" s="387"/>
      <c r="BT33" s="387"/>
      <c r="BU33" s="387"/>
      <c r="BV33" s="387"/>
      <c r="BW33" s="387"/>
      <c r="BX33" s="387"/>
      <c r="BY33" s="387"/>
      <c r="BZ33" s="387"/>
      <c r="CA33" s="388"/>
      <c r="CB33" s="388"/>
      <c r="CC33" s="386"/>
      <c r="CD33" s="387"/>
      <c r="CE33" s="387"/>
      <c r="CF33" s="387"/>
      <c r="CG33" s="387"/>
      <c r="CH33" s="387"/>
      <c r="CI33" s="387"/>
      <c r="CJ33" s="387"/>
      <c r="CK33" s="387"/>
      <c r="CL33" s="387"/>
      <c r="CM33" s="387"/>
      <c r="CN33" s="387"/>
      <c r="CO33" s="387"/>
      <c r="CP33" s="387"/>
      <c r="CQ33" s="388"/>
      <c r="CR33" s="388"/>
      <c r="CS33" s="386"/>
      <c r="CT33" s="387"/>
      <c r="CU33" s="387"/>
      <c r="CV33" s="387"/>
      <c r="CW33" s="387"/>
      <c r="CX33" s="387"/>
      <c r="CY33" s="387"/>
      <c r="CZ33" s="387"/>
      <c r="DA33" s="387"/>
      <c r="DB33" s="387"/>
      <c r="DC33" s="387"/>
      <c r="DD33" s="387"/>
      <c r="DE33" s="387"/>
      <c r="DF33" s="387"/>
      <c r="DG33" s="388"/>
      <c r="DH33" s="388"/>
      <c r="DI33" s="386"/>
      <c r="DJ33" s="387"/>
      <c r="DK33" s="387"/>
      <c r="DL33" s="387"/>
      <c r="DM33" s="387"/>
      <c r="DN33" s="387"/>
      <c r="DO33" s="387"/>
      <c r="DP33" s="387"/>
      <c r="DQ33" s="387"/>
      <c r="DR33" s="387"/>
      <c r="DS33" s="387"/>
      <c r="DT33" s="387"/>
      <c r="DU33" s="387"/>
      <c r="DV33" s="387"/>
      <c r="DW33" s="388"/>
      <c r="DX33" s="388"/>
      <c r="DY33" s="386"/>
      <c r="DZ33" s="387"/>
      <c r="EA33" s="387"/>
      <c r="EB33" s="387"/>
      <c r="EC33" s="387"/>
      <c r="ED33" s="387"/>
      <c r="EE33" s="387"/>
      <c r="EF33" s="387"/>
      <c r="EG33" s="387"/>
      <c r="EH33" s="387"/>
      <c r="EI33" s="387"/>
      <c r="EJ33" s="387"/>
      <c r="EK33" s="387"/>
      <c r="EL33" s="387"/>
      <c r="EM33" s="388"/>
      <c r="EN33" s="388"/>
      <c r="EO33" s="386"/>
      <c r="EP33" s="387"/>
      <c r="EQ33" s="387"/>
      <c r="ER33" s="387"/>
      <c r="ES33" s="387"/>
      <c r="ET33" s="387"/>
      <c r="EU33" s="387"/>
      <c r="EV33" s="387"/>
      <c r="EW33" s="387"/>
      <c r="EX33" s="387"/>
      <c r="EY33" s="387"/>
      <c r="EZ33" s="387"/>
      <c r="FA33" s="387"/>
      <c r="FB33" s="387"/>
      <c r="FC33" s="388"/>
      <c r="FD33" s="388"/>
      <c r="FE33" s="386"/>
      <c r="FF33" s="387"/>
      <c r="FG33" s="387"/>
      <c r="FH33" s="387"/>
      <c r="FI33" s="387"/>
      <c r="FJ33" s="387"/>
      <c r="FK33" s="387"/>
      <c r="FL33" s="387"/>
      <c r="FM33" s="387"/>
      <c r="FN33" s="387"/>
      <c r="FO33" s="387"/>
      <c r="FP33" s="387"/>
      <c r="FQ33" s="387"/>
      <c r="FR33" s="387"/>
      <c r="FS33" s="388"/>
      <c r="FT33" s="388"/>
      <c r="FU33" s="386"/>
      <c r="FV33" s="387"/>
      <c r="FW33" s="387"/>
      <c r="FX33" s="387"/>
      <c r="FY33" s="387"/>
      <c r="FZ33" s="387"/>
      <c r="GA33" s="387"/>
      <c r="GB33" s="387"/>
      <c r="GC33" s="387"/>
      <c r="GD33" s="387"/>
      <c r="GE33" s="387"/>
      <c r="GF33" s="387"/>
      <c r="GG33" s="387"/>
      <c r="GH33" s="387"/>
      <c r="GI33" s="388"/>
      <c r="GJ33" s="388"/>
      <c r="GK33" s="386"/>
      <c r="GL33" s="387"/>
      <c r="GM33" s="387"/>
      <c r="GN33" s="387"/>
      <c r="GO33" s="387"/>
      <c r="GP33" s="387"/>
      <c r="GQ33" s="387"/>
      <c r="GR33" s="387"/>
      <c r="GS33" s="387"/>
      <c r="GT33" s="387"/>
      <c r="GU33" s="387"/>
      <c r="GV33" s="387"/>
      <c r="GW33" s="387"/>
      <c r="GX33" s="387"/>
      <c r="GY33" s="388"/>
      <c r="GZ33" s="388"/>
      <c r="HA33" s="386"/>
      <c r="HB33" s="387"/>
      <c r="HC33" s="387"/>
      <c r="HD33" s="387"/>
      <c r="HE33" s="387"/>
      <c r="HF33" s="387"/>
      <c r="HG33" s="387"/>
      <c r="HH33" s="387"/>
      <c r="HI33" s="387"/>
      <c r="HJ33" s="387"/>
      <c r="HK33" s="387"/>
      <c r="HL33" s="387"/>
      <c r="HM33" s="387"/>
      <c r="HN33" s="387"/>
      <c r="HO33" s="388"/>
      <c r="HP33" s="388"/>
      <c r="HQ33" s="386"/>
      <c r="HR33" s="387"/>
      <c r="HS33" s="387"/>
      <c r="HT33" s="387"/>
      <c r="HU33" s="387"/>
      <c r="HV33" s="387"/>
      <c r="HW33" s="387"/>
      <c r="HX33" s="387"/>
      <c r="HY33" s="387"/>
      <c r="HZ33" s="387"/>
      <c r="IA33" s="387"/>
      <c r="IB33" s="387"/>
      <c r="IC33" s="387"/>
      <c r="ID33" s="387"/>
      <c r="IE33" s="388"/>
      <c r="IF33" s="388"/>
      <c r="IG33" s="386"/>
      <c r="IH33" s="387"/>
      <c r="II33" s="387"/>
      <c r="IJ33" s="387"/>
      <c r="IK33" s="387"/>
      <c r="IL33" s="387"/>
      <c r="IM33" s="387"/>
      <c r="IN33" s="387"/>
      <c r="IO33" s="387"/>
      <c r="IP33" s="387"/>
      <c r="IQ33" s="387"/>
      <c r="IR33" s="387"/>
      <c r="IS33" s="387"/>
      <c r="IT33" s="387"/>
      <c r="IU33" s="388"/>
      <c r="IV33" s="388"/>
    </row>
    <row r="34" spans="1:256">
      <c r="B34" s="864" t="s">
        <v>863</v>
      </c>
      <c r="C34" s="864" t="s">
        <v>863</v>
      </c>
      <c r="D34" s="864" t="s">
        <v>863</v>
      </c>
      <c r="E34" s="383" t="s">
        <v>863</v>
      </c>
      <c r="F34" s="383"/>
      <c r="H34" s="383" t="s">
        <v>863</v>
      </c>
      <c r="I34" s="383" t="s">
        <v>863</v>
      </c>
      <c r="J34" s="383"/>
      <c r="R34" s="864" t="s">
        <v>863</v>
      </c>
      <c r="S34" s="864" t="s">
        <v>863</v>
      </c>
      <c r="T34" s="864" t="s">
        <v>863</v>
      </c>
      <c r="U34" s="383" t="s">
        <v>863</v>
      </c>
      <c r="V34" s="383"/>
      <c r="X34" s="383" t="s">
        <v>863</v>
      </c>
      <c r="Y34" s="383" t="s">
        <v>863</v>
      </c>
      <c r="Z34" s="383"/>
      <c r="AH34" s="864" t="s">
        <v>863</v>
      </c>
      <c r="AI34" s="864" t="s">
        <v>863</v>
      </c>
      <c r="AJ34" s="864" t="s">
        <v>863</v>
      </c>
      <c r="AK34" s="383" t="s">
        <v>863</v>
      </c>
      <c r="AL34" s="383"/>
      <c r="AN34" s="383" t="s">
        <v>863</v>
      </c>
      <c r="AO34" s="383" t="s">
        <v>863</v>
      </c>
      <c r="AP34" s="383"/>
      <c r="AX34" s="864" t="s">
        <v>863</v>
      </c>
      <c r="AY34" s="864" t="s">
        <v>863</v>
      </c>
      <c r="AZ34" s="864" t="s">
        <v>863</v>
      </c>
      <c r="BA34" s="383" t="s">
        <v>863</v>
      </c>
      <c r="BB34" s="383"/>
      <c r="BD34" s="383" t="s">
        <v>863</v>
      </c>
      <c r="BE34" s="383" t="s">
        <v>863</v>
      </c>
      <c r="BF34" s="383"/>
      <c r="BN34" s="864" t="s">
        <v>863</v>
      </c>
      <c r="BO34" s="864" t="s">
        <v>863</v>
      </c>
      <c r="BP34" s="864" t="s">
        <v>863</v>
      </c>
      <c r="BQ34" s="383" t="s">
        <v>863</v>
      </c>
      <c r="BR34" s="383"/>
      <c r="BT34" s="383" t="s">
        <v>863</v>
      </c>
      <c r="BU34" s="383" t="s">
        <v>863</v>
      </c>
      <c r="BV34" s="383"/>
      <c r="CD34" s="864" t="s">
        <v>863</v>
      </c>
      <c r="CE34" s="864" t="s">
        <v>863</v>
      </c>
      <c r="CF34" s="864" t="s">
        <v>863</v>
      </c>
      <c r="CG34" s="383" t="s">
        <v>863</v>
      </c>
      <c r="CH34" s="383"/>
      <c r="CJ34" s="383" t="s">
        <v>863</v>
      </c>
      <c r="CK34" s="383" t="s">
        <v>863</v>
      </c>
      <c r="CL34" s="383"/>
      <c r="CT34" s="864" t="s">
        <v>863</v>
      </c>
      <c r="CU34" s="864" t="s">
        <v>863</v>
      </c>
      <c r="CV34" s="864" t="s">
        <v>863</v>
      </c>
      <c r="CW34" s="383" t="s">
        <v>863</v>
      </c>
      <c r="CX34" s="383"/>
      <c r="CZ34" s="383" t="s">
        <v>863</v>
      </c>
      <c r="DA34" s="383" t="s">
        <v>863</v>
      </c>
      <c r="DB34" s="383"/>
      <c r="DJ34" s="864" t="s">
        <v>863</v>
      </c>
      <c r="DK34" s="864" t="s">
        <v>863</v>
      </c>
      <c r="DL34" s="864" t="s">
        <v>863</v>
      </c>
      <c r="DM34" s="383" t="s">
        <v>863</v>
      </c>
      <c r="DN34" s="383"/>
      <c r="DP34" s="383" t="s">
        <v>863</v>
      </c>
      <c r="DQ34" s="383" t="s">
        <v>863</v>
      </c>
      <c r="DR34" s="383"/>
      <c r="DZ34" s="864" t="s">
        <v>863</v>
      </c>
      <c r="EA34" s="864" t="s">
        <v>863</v>
      </c>
      <c r="EB34" s="864" t="s">
        <v>863</v>
      </c>
      <c r="EC34" s="383" t="s">
        <v>863</v>
      </c>
      <c r="ED34" s="383"/>
      <c r="EF34" s="383" t="s">
        <v>863</v>
      </c>
      <c r="EG34" s="383" t="s">
        <v>863</v>
      </c>
      <c r="EH34" s="383"/>
      <c r="EP34" s="864" t="s">
        <v>863</v>
      </c>
      <c r="EQ34" s="864" t="s">
        <v>863</v>
      </c>
      <c r="ER34" s="864" t="s">
        <v>863</v>
      </c>
      <c r="ES34" s="383" t="s">
        <v>863</v>
      </c>
      <c r="ET34" s="383"/>
      <c r="EV34" s="383" t="s">
        <v>863</v>
      </c>
      <c r="EW34" s="383" t="s">
        <v>863</v>
      </c>
      <c r="EX34" s="383"/>
      <c r="FF34" s="864" t="s">
        <v>863</v>
      </c>
      <c r="FG34" s="864" t="s">
        <v>863</v>
      </c>
      <c r="FH34" s="864" t="s">
        <v>863</v>
      </c>
      <c r="FI34" s="383" t="s">
        <v>863</v>
      </c>
      <c r="FJ34" s="383"/>
      <c r="FL34" s="383" t="s">
        <v>863</v>
      </c>
      <c r="FM34" s="383" t="s">
        <v>863</v>
      </c>
      <c r="FN34" s="383"/>
      <c r="FV34" s="864" t="s">
        <v>863</v>
      </c>
      <c r="FW34" s="864" t="s">
        <v>863</v>
      </c>
      <c r="FX34" s="864" t="s">
        <v>863</v>
      </c>
      <c r="FY34" s="383" t="s">
        <v>863</v>
      </c>
      <c r="FZ34" s="383"/>
      <c r="GB34" s="383" t="s">
        <v>863</v>
      </c>
      <c r="GC34" s="383" t="s">
        <v>863</v>
      </c>
      <c r="GD34" s="383"/>
      <c r="GL34" s="864" t="s">
        <v>863</v>
      </c>
      <c r="GM34" s="864" t="s">
        <v>863</v>
      </c>
      <c r="GN34" s="864" t="s">
        <v>863</v>
      </c>
      <c r="GO34" s="383" t="s">
        <v>863</v>
      </c>
      <c r="GP34" s="383"/>
      <c r="GR34" s="383" t="s">
        <v>863</v>
      </c>
      <c r="GS34" s="383" t="s">
        <v>863</v>
      </c>
      <c r="GT34" s="383"/>
      <c r="HB34" s="864" t="s">
        <v>863</v>
      </c>
      <c r="HC34" s="864" t="s">
        <v>863</v>
      </c>
      <c r="HD34" s="864" t="s">
        <v>863</v>
      </c>
      <c r="HE34" s="383" t="s">
        <v>863</v>
      </c>
      <c r="HF34" s="383"/>
      <c r="HH34" s="383" t="s">
        <v>863</v>
      </c>
      <c r="HI34" s="383" t="s">
        <v>863</v>
      </c>
      <c r="HJ34" s="383"/>
      <c r="HR34" s="864" t="s">
        <v>863</v>
      </c>
      <c r="HS34" s="864" t="s">
        <v>863</v>
      </c>
      <c r="HT34" s="864" t="s">
        <v>863</v>
      </c>
      <c r="HU34" s="383" t="s">
        <v>863</v>
      </c>
      <c r="HV34" s="383"/>
      <c r="HX34" s="383" t="s">
        <v>863</v>
      </c>
      <c r="HY34" s="383" t="s">
        <v>863</v>
      </c>
      <c r="HZ34" s="383"/>
      <c r="IH34" s="864" t="s">
        <v>863</v>
      </c>
      <c r="II34" s="864" t="s">
        <v>863</v>
      </c>
      <c r="IJ34" s="864" t="s">
        <v>863</v>
      </c>
      <c r="IK34" s="383" t="s">
        <v>863</v>
      </c>
      <c r="IL34" s="383"/>
      <c r="IN34" s="383" t="s">
        <v>863</v>
      </c>
      <c r="IO34" s="383" t="s">
        <v>863</v>
      </c>
      <c r="IP34" s="383"/>
    </row>
    <row r="35" spans="1:256">
      <c r="B35" s="383" t="s">
        <v>863</v>
      </c>
      <c r="C35" s="383" t="s">
        <v>863</v>
      </c>
      <c r="D35" s="303" t="s">
        <v>863</v>
      </c>
      <c r="E35" s="384" t="s">
        <v>863</v>
      </c>
      <c r="F35" s="384"/>
      <c r="G35" s="864" t="s">
        <v>863</v>
      </c>
      <c r="H35" s="864" t="s">
        <v>863</v>
      </c>
      <c r="I35" s="383" t="s">
        <v>863</v>
      </c>
      <c r="J35" s="383"/>
      <c r="K35" s="385"/>
      <c r="L35" s="385"/>
      <c r="M35" s="385"/>
      <c r="N35" s="385"/>
      <c r="R35" s="383" t="s">
        <v>863</v>
      </c>
      <c r="S35" s="383" t="s">
        <v>863</v>
      </c>
      <c r="T35" s="303" t="s">
        <v>863</v>
      </c>
      <c r="U35" s="384" t="s">
        <v>863</v>
      </c>
      <c r="V35" s="384"/>
      <c r="W35" s="864" t="s">
        <v>863</v>
      </c>
      <c r="X35" s="864" t="s">
        <v>863</v>
      </c>
      <c r="Y35" s="383" t="s">
        <v>863</v>
      </c>
      <c r="Z35" s="383"/>
      <c r="AA35" s="385"/>
      <c r="AB35" s="385"/>
      <c r="AC35" s="385"/>
      <c r="AD35" s="385"/>
      <c r="AH35" s="383" t="s">
        <v>863</v>
      </c>
      <c r="AI35" s="383" t="s">
        <v>863</v>
      </c>
      <c r="AJ35" s="303" t="s">
        <v>863</v>
      </c>
      <c r="AK35" s="384" t="s">
        <v>863</v>
      </c>
      <c r="AL35" s="384"/>
      <c r="AM35" s="864" t="s">
        <v>863</v>
      </c>
      <c r="AN35" s="864" t="s">
        <v>863</v>
      </c>
      <c r="AO35" s="383" t="s">
        <v>863</v>
      </c>
      <c r="AP35" s="383"/>
      <c r="AQ35" s="385"/>
      <c r="AR35" s="385"/>
      <c r="AS35" s="385"/>
      <c r="AT35" s="385"/>
      <c r="AX35" s="383" t="s">
        <v>863</v>
      </c>
      <c r="AY35" s="383" t="s">
        <v>863</v>
      </c>
      <c r="AZ35" s="303" t="s">
        <v>863</v>
      </c>
      <c r="BA35" s="384" t="s">
        <v>863</v>
      </c>
      <c r="BB35" s="384"/>
      <c r="BC35" s="864" t="s">
        <v>863</v>
      </c>
      <c r="BD35" s="864" t="s">
        <v>863</v>
      </c>
      <c r="BE35" s="383" t="s">
        <v>863</v>
      </c>
      <c r="BF35" s="383"/>
      <c r="BG35" s="385"/>
      <c r="BH35" s="385"/>
      <c r="BI35" s="385"/>
      <c r="BJ35" s="385"/>
      <c r="BN35" s="383" t="s">
        <v>863</v>
      </c>
      <c r="BO35" s="383" t="s">
        <v>863</v>
      </c>
      <c r="BP35" s="303" t="s">
        <v>863</v>
      </c>
      <c r="BQ35" s="384" t="s">
        <v>863</v>
      </c>
      <c r="BR35" s="384"/>
      <c r="BS35" s="864" t="s">
        <v>863</v>
      </c>
      <c r="BT35" s="864" t="s">
        <v>863</v>
      </c>
      <c r="BU35" s="383" t="s">
        <v>863</v>
      </c>
      <c r="BV35" s="383"/>
      <c r="BW35" s="385"/>
      <c r="BX35" s="385"/>
      <c r="BY35" s="385"/>
      <c r="BZ35" s="385"/>
      <c r="CD35" s="383" t="s">
        <v>863</v>
      </c>
      <c r="CE35" s="383" t="s">
        <v>863</v>
      </c>
      <c r="CF35" s="303" t="s">
        <v>863</v>
      </c>
      <c r="CG35" s="384" t="s">
        <v>863</v>
      </c>
      <c r="CH35" s="384"/>
      <c r="CI35" s="864" t="s">
        <v>863</v>
      </c>
      <c r="CJ35" s="864" t="s">
        <v>863</v>
      </c>
      <c r="CK35" s="383" t="s">
        <v>863</v>
      </c>
      <c r="CL35" s="383"/>
      <c r="CM35" s="385"/>
      <c r="CN35" s="385"/>
      <c r="CO35" s="385"/>
      <c r="CP35" s="385"/>
      <c r="CT35" s="383" t="s">
        <v>863</v>
      </c>
      <c r="CU35" s="383" t="s">
        <v>863</v>
      </c>
      <c r="CV35" s="303" t="s">
        <v>863</v>
      </c>
      <c r="CW35" s="384" t="s">
        <v>863</v>
      </c>
      <c r="CX35" s="384"/>
      <c r="CY35" s="864" t="s">
        <v>863</v>
      </c>
      <c r="CZ35" s="864" t="s">
        <v>863</v>
      </c>
      <c r="DA35" s="383" t="s">
        <v>863</v>
      </c>
      <c r="DB35" s="383"/>
      <c r="DC35" s="385"/>
      <c r="DD35" s="385"/>
      <c r="DE35" s="385"/>
      <c r="DF35" s="385"/>
      <c r="DJ35" s="383" t="s">
        <v>863</v>
      </c>
      <c r="DK35" s="383" t="s">
        <v>863</v>
      </c>
      <c r="DL35" s="303" t="s">
        <v>863</v>
      </c>
      <c r="DM35" s="384" t="s">
        <v>863</v>
      </c>
      <c r="DN35" s="384"/>
      <c r="DO35" s="864" t="s">
        <v>863</v>
      </c>
      <c r="DP35" s="864" t="s">
        <v>863</v>
      </c>
      <c r="DQ35" s="383" t="s">
        <v>863</v>
      </c>
      <c r="DR35" s="383"/>
      <c r="DS35" s="385"/>
      <c r="DT35" s="385"/>
      <c r="DU35" s="385"/>
      <c r="DV35" s="385"/>
      <c r="DZ35" s="383" t="s">
        <v>863</v>
      </c>
      <c r="EA35" s="383" t="s">
        <v>863</v>
      </c>
      <c r="EB35" s="303" t="s">
        <v>863</v>
      </c>
      <c r="EC35" s="384" t="s">
        <v>863</v>
      </c>
      <c r="ED35" s="384"/>
      <c r="EE35" s="864" t="s">
        <v>863</v>
      </c>
      <c r="EF35" s="864" t="s">
        <v>863</v>
      </c>
      <c r="EG35" s="383" t="s">
        <v>863</v>
      </c>
      <c r="EH35" s="383"/>
      <c r="EI35" s="385"/>
      <c r="EJ35" s="385"/>
      <c r="EK35" s="385"/>
      <c r="EL35" s="385"/>
      <c r="EP35" s="383" t="s">
        <v>863</v>
      </c>
      <c r="EQ35" s="383" t="s">
        <v>863</v>
      </c>
      <c r="ER35" s="303" t="s">
        <v>863</v>
      </c>
      <c r="ES35" s="384" t="s">
        <v>863</v>
      </c>
      <c r="ET35" s="384"/>
      <c r="EU35" s="864" t="s">
        <v>863</v>
      </c>
      <c r="EV35" s="864" t="s">
        <v>863</v>
      </c>
      <c r="EW35" s="383" t="s">
        <v>863</v>
      </c>
      <c r="EX35" s="383"/>
      <c r="EY35" s="385"/>
      <c r="EZ35" s="385"/>
      <c r="FA35" s="385"/>
      <c r="FB35" s="385"/>
      <c r="FF35" s="383" t="s">
        <v>863</v>
      </c>
      <c r="FG35" s="383" t="s">
        <v>863</v>
      </c>
      <c r="FH35" s="303" t="s">
        <v>863</v>
      </c>
      <c r="FI35" s="384" t="s">
        <v>863</v>
      </c>
      <c r="FJ35" s="384"/>
      <c r="FK35" s="864" t="s">
        <v>863</v>
      </c>
      <c r="FL35" s="864" t="s">
        <v>863</v>
      </c>
      <c r="FM35" s="383" t="s">
        <v>863</v>
      </c>
      <c r="FN35" s="383"/>
      <c r="FO35" s="385"/>
      <c r="FP35" s="385"/>
      <c r="FQ35" s="385"/>
      <c r="FR35" s="385"/>
      <c r="FV35" s="383" t="s">
        <v>863</v>
      </c>
      <c r="FW35" s="383" t="s">
        <v>863</v>
      </c>
      <c r="FX35" s="303" t="s">
        <v>863</v>
      </c>
      <c r="FY35" s="384" t="s">
        <v>863</v>
      </c>
      <c r="FZ35" s="384"/>
      <c r="GA35" s="864" t="s">
        <v>863</v>
      </c>
      <c r="GB35" s="864" t="s">
        <v>863</v>
      </c>
      <c r="GC35" s="383" t="s">
        <v>863</v>
      </c>
      <c r="GD35" s="383"/>
      <c r="GE35" s="385"/>
      <c r="GF35" s="385"/>
      <c r="GG35" s="385"/>
      <c r="GH35" s="385"/>
      <c r="GL35" s="383" t="s">
        <v>863</v>
      </c>
      <c r="GM35" s="383" t="s">
        <v>863</v>
      </c>
      <c r="GN35" s="303" t="s">
        <v>863</v>
      </c>
      <c r="GO35" s="384" t="s">
        <v>863</v>
      </c>
      <c r="GP35" s="384"/>
      <c r="GQ35" s="864" t="s">
        <v>863</v>
      </c>
      <c r="GR35" s="864" t="s">
        <v>863</v>
      </c>
      <c r="GS35" s="383" t="s">
        <v>863</v>
      </c>
      <c r="GT35" s="383"/>
      <c r="GU35" s="385"/>
      <c r="GV35" s="385"/>
      <c r="GW35" s="385"/>
      <c r="GX35" s="385"/>
      <c r="HB35" s="383" t="s">
        <v>863</v>
      </c>
      <c r="HC35" s="383" t="s">
        <v>863</v>
      </c>
      <c r="HD35" s="303" t="s">
        <v>863</v>
      </c>
      <c r="HE35" s="384" t="s">
        <v>863</v>
      </c>
      <c r="HF35" s="384"/>
      <c r="HG35" s="864" t="s">
        <v>863</v>
      </c>
      <c r="HH35" s="864" t="s">
        <v>863</v>
      </c>
      <c r="HI35" s="383" t="s">
        <v>863</v>
      </c>
      <c r="HJ35" s="383"/>
      <c r="HK35" s="385"/>
      <c r="HL35" s="385"/>
      <c r="HM35" s="385"/>
      <c r="HN35" s="385"/>
      <c r="HR35" s="383" t="s">
        <v>863</v>
      </c>
      <c r="HS35" s="383" t="s">
        <v>863</v>
      </c>
      <c r="HT35" s="303" t="s">
        <v>863</v>
      </c>
      <c r="HU35" s="384" t="s">
        <v>863</v>
      </c>
      <c r="HV35" s="384"/>
      <c r="HW35" s="864" t="s">
        <v>863</v>
      </c>
      <c r="HX35" s="864" t="s">
        <v>863</v>
      </c>
      <c r="HY35" s="383" t="s">
        <v>863</v>
      </c>
      <c r="HZ35" s="383"/>
      <c r="IA35" s="385"/>
      <c r="IB35" s="385"/>
      <c r="IC35" s="385"/>
      <c r="ID35" s="385"/>
      <c r="IH35" s="383" t="s">
        <v>863</v>
      </c>
      <c r="II35" s="383" t="s">
        <v>863</v>
      </c>
      <c r="IJ35" s="303" t="s">
        <v>863</v>
      </c>
      <c r="IK35" s="384" t="s">
        <v>863</v>
      </c>
      <c r="IL35" s="384"/>
      <c r="IM35" s="864" t="s">
        <v>863</v>
      </c>
      <c r="IN35" s="864" t="s">
        <v>863</v>
      </c>
      <c r="IO35" s="383" t="s">
        <v>863</v>
      </c>
      <c r="IP35" s="383"/>
      <c r="IQ35" s="385"/>
      <c r="IR35" s="385"/>
      <c r="IS35" s="385"/>
      <c r="IT35" s="385"/>
    </row>
    <row r="36" spans="1:256" ht="15.75">
      <c r="A36" s="386" t="s">
        <v>1292</v>
      </c>
      <c r="B36" s="387">
        <v>1386494.09</v>
      </c>
      <c r="C36" s="387">
        <v>114335.47</v>
      </c>
      <c r="D36" s="387">
        <v>0</v>
      </c>
      <c r="E36" s="387">
        <v>203379.19</v>
      </c>
      <c r="F36" s="387">
        <v>260.91000000000003</v>
      </c>
      <c r="G36" s="387">
        <v>231021.65</v>
      </c>
      <c r="H36" s="387">
        <v>0</v>
      </c>
      <c r="I36" s="387">
        <v>250176.88</v>
      </c>
      <c r="J36" s="387">
        <v>669.75</v>
      </c>
      <c r="K36" s="387">
        <f t="shared" ref="K36:N38" si="5">G36-C36</f>
        <v>116686.18</v>
      </c>
      <c r="L36" s="387">
        <f t="shared" si="5"/>
        <v>0</v>
      </c>
      <c r="M36" s="387">
        <f t="shared" si="5"/>
        <v>46797.69</v>
      </c>
      <c r="N36" s="387">
        <f t="shared" si="5"/>
        <v>408.84</v>
      </c>
      <c r="O36" s="388">
        <f>SUM(C36:F36)/B36</f>
        <v>0.22933784737589469</v>
      </c>
      <c r="P36" s="388">
        <f>SUM(G36:J36)/B36</f>
        <v>0.34754441686801563</v>
      </c>
      <c r="Q36" s="386"/>
      <c r="R36" s="387"/>
      <c r="S36" s="387"/>
      <c r="T36" s="387"/>
      <c r="U36" s="387"/>
      <c r="V36" s="387"/>
      <c r="W36" s="387"/>
      <c r="X36" s="387"/>
      <c r="Y36" s="387"/>
      <c r="Z36" s="387"/>
      <c r="AA36" s="387"/>
      <c r="AB36" s="387"/>
      <c r="AC36" s="387"/>
      <c r="AD36" s="387"/>
      <c r="AE36" s="388"/>
      <c r="AF36" s="388"/>
      <c r="AG36" s="386"/>
      <c r="AH36" s="387"/>
      <c r="AI36" s="387"/>
      <c r="AJ36" s="387"/>
      <c r="AK36" s="387"/>
      <c r="AL36" s="387"/>
      <c r="AM36" s="387"/>
      <c r="AN36" s="387"/>
      <c r="AO36" s="387"/>
      <c r="AP36" s="387"/>
      <c r="AQ36" s="387"/>
      <c r="AR36" s="387"/>
      <c r="AS36" s="387"/>
      <c r="AT36" s="387"/>
      <c r="AU36" s="388"/>
      <c r="AV36" s="388"/>
      <c r="AW36" s="386"/>
      <c r="AX36" s="387"/>
      <c r="AY36" s="387"/>
      <c r="AZ36" s="387"/>
      <c r="BA36" s="387"/>
      <c r="BB36" s="387"/>
      <c r="BC36" s="387"/>
      <c r="BD36" s="387"/>
      <c r="BE36" s="387"/>
      <c r="BF36" s="387"/>
      <c r="BG36" s="387"/>
      <c r="BH36" s="387"/>
      <c r="BI36" s="387"/>
      <c r="BJ36" s="387"/>
      <c r="BK36" s="388"/>
      <c r="BL36" s="388"/>
      <c r="BM36" s="386"/>
      <c r="BN36" s="387"/>
      <c r="BO36" s="387"/>
      <c r="BP36" s="387"/>
      <c r="BQ36" s="387"/>
      <c r="BR36" s="387"/>
      <c r="BS36" s="387"/>
      <c r="BT36" s="387"/>
      <c r="BU36" s="387"/>
      <c r="BV36" s="387"/>
      <c r="BW36" s="387"/>
      <c r="BX36" s="387"/>
      <c r="BY36" s="387"/>
      <c r="BZ36" s="387"/>
      <c r="CA36" s="388"/>
      <c r="CB36" s="388"/>
      <c r="CC36" s="386"/>
      <c r="CD36" s="387"/>
      <c r="CE36" s="387"/>
      <c r="CF36" s="387"/>
      <c r="CG36" s="387"/>
      <c r="CH36" s="387"/>
      <c r="CI36" s="387"/>
      <c r="CJ36" s="387"/>
      <c r="CK36" s="387"/>
      <c r="CL36" s="387"/>
      <c r="CM36" s="387"/>
      <c r="CN36" s="387"/>
      <c r="CO36" s="387"/>
      <c r="CP36" s="387"/>
      <c r="CQ36" s="388"/>
      <c r="CR36" s="388"/>
      <c r="CS36" s="386"/>
      <c r="CT36" s="387"/>
      <c r="CU36" s="387"/>
      <c r="CV36" s="387"/>
      <c r="CW36" s="387"/>
      <c r="CX36" s="387"/>
      <c r="CY36" s="387"/>
      <c r="CZ36" s="387"/>
      <c r="DA36" s="387"/>
      <c r="DB36" s="387"/>
      <c r="DC36" s="387"/>
      <c r="DD36" s="387"/>
      <c r="DE36" s="387"/>
      <c r="DF36" s="387"/>
      <c r="DG36" s="388"/>
      <c r="DH36" s="388"/>
      <c r="DI36" s="386"/>
      <c r="DJ36" s="387"/>
      <c r="DK36" s="387"/>
      <c r="DL36" s="387"/>
      <c r="DM36" s="387"/>
      <c r="DN36" s="387"/>
      <c r="DO36" s="387"/>
      <c r="DP36" s="387"/>
      <c r="DQ36" s="387"/>
      <c r="DR36" s="387"/>
      <c r="DS36" s="387"/>
      <c r="DT36" s="387"/>
      <c r="DU36" s="387"/>
      <c r="DV36" s="387"/>
      <c r="DW36" s="388"/>
      <c r="DX36" s="388"/>
      <c r="DY36" s="386"/>
      <c r="DZ36" s="387"/>
      <c r="EA36" s="387"/>
      <c r="EB36" s="387"/>
      <c r="EC36" s="387"/>
      <c r="ED36" s="387"/>
      <c r="EE36" s="387"/>
      <c r="EF36" s="387"/>
      <c r="EG36" s="387"/>
      <c r="EH36" s="387"/>
      <c r="EI36" s="387"/>
      <c r="EJ36" s="387"/>
      <c r="EK36" s="387"/>
      <c r="EL36" s="387"/>
      <c r="EM36" s="388"/>
      <c r="EN36" s="388"/>
      <c r="EO36" s="386"/>
      <c r="EP36" s="387"/>
      <c r="EQ36" s="387"/>
      <c r="ER36" s="387"/>
      <c r="ES36" s="387"/>
      <c r="ET36" s="387"/>
      <c r="EU36" s="387"/>
      <c r="EV36" s="387"/>
      <c r="EW36" s="387"/>
      <c r="EX36" s="387"/>
      <c r="EY36" s="387"/>
      <c r="EZ36" s="387"/>
      <c r="FA36" s="387"/>
      <c r="FB36" s="387"/>
      <c r="FC36" s="388"/>
      <c r="FD36" s="388"/>
      <c r="FE36" s="386"/>
      <c r="FF36" s="387"/>
      <c r="FG36" s="387"/>
      <c r="FH36" s="387"/>
      <c r="FI36" s="387"/>
      <c r="FJ36" s="387"/>
      <c r="FK36" s="387"/>
      <c r="FL36" s="387"/>
      <c r="FM36" s="387"/>
      <c r="FN36" s="387"/>
      <c r="FO36" s="387"/>
      <c r="FP36" s="387"/>
      <c r="FQ36" s="387"/>
      <c r="FR36" s="387"/>
      <c r="FS36" s="388"/>
      <c r="FT36" s="388"/>
      <c r="FU36" s="386"/>
      <c r="FV36" s="387"/>
      <c r="FW36" s="387"/>
      <c r="FX36" s="387"/>
      <c r="FY36" s="387"/>
      <c r="FZ36" s="387"/>
      <c r="GA36" s="387"/>
      <c r="GB36" s="387"/>
      <c r="GC36" s="387"/>
      <c r="GD36" s="387"/>
      <c r="GE36" s="387"/>
      <c r="GF36" s="387"/>
      <c r="GG36" s="387"/>
      <c r="GH36" s="387"/>
      <c r="GI36" s="388"/>
      <c r="GJ36" s="388"/>
      <c r="GK36" s="386"/>
      <c r="GL36" s="387"/>
      <c r="GM36" s="387"/>
      <c r="GN36" s="387"/>
      <c r="GO36" s="387"/>
      <c r="GP36" s="387"/>
      <c r="GQ36" s="387"/>
      <c r="GR36" s="387"/>
      <c r="GS36" s="387"/>
      <c r="GT36" s="387"/>
      <c r="GU36" s="387"/>
      <c r="GV36" s="387"/>
      <c r="GW36" s="387"/>
      <c r="GX36" s="387"/>
      <c r="GY36" s="388"/>
      <c r="GZ36" s="388"/>
      <c r="HA36" s="386"/>
      <c r="HB36" s="387"/>
      <c r="HC36" s="387"/>
      <c r="HD36" s="387"/>
      <c r="HE36" s="387"/>
      <c r="HF36" s="387"/>
      <c r="HG36" s="387"/>
      <c r="HH36" s="387"/>
      <c r="HI36" s="387"/>
      <c r="HJ36" s="387"/>
      <c r="HK36" s="387"/>
      <c r="HL36" s="387"/>
      <c r="HM36" s="387"/>
      <c r="HN36" s="387"/>
      <c r="HO36" s="388"/>
      <c r="HP36" s="388"/>
      <c r="HQ36" s="386"/>
      <c r="HR36" s="387"/>
      <c r="HS36" s="387"/>
      <c r="HT36" s="387"/>
      <c r="HU36" s="387"/>
      <c r="HV36" s="387"/>
      <c r="HW36" s="387"/>
      <c r="HX36" s="387"/>
      <c r="HY36" s="387"/>
      <c r="HZ36" s="387"/>
      <c r="IA36" s="387"/>
      <c r="IB36" s="387"/>
      <c r="IC36" s="387"/>
      <c r="ID36" s="387"/>
      <c r="IE36" s="388"/>
      <c r="IF36" s="388"/>
      <c r="IG36" s="386"/>
      <c r="IH36" s="387"/>
      <c r="II36" s="387"/>
      <c r="IJ36" s="387"/>
      <c r="IK36" s="387"/>
      <c r="IL36" s="387"/>
      <c r="IM36" s="387"/>
      <c r="IN36" s="387"/>
      <c r="IO36" s="387"/>
      <c r="IP36" s="387"/>
      <c r="IQ36" s="387"/>
      <c r="IR36" s="387"/>
      <c r="IS36" s="387"/>
      <c r="IT36" s="387"/>
      <c r="IU36" s="388"/>
      <c r="IV36" s="388"/>
    </row>
    <row r="37" spans="1:256" ht="15.75">
      <c r="A37" s="386" t="s">
        <v>1293</v>
      </c>
      <c r="B37" s="387">
        <v>422830.45</v>
      </c>
      <c r="C37" s="387">
        <v>40369.980000000003</v>
      </c>
      <c r="D37" s="387">
        <v>0</v>
      </c>
      <c r="E37" s="387">
        <v>46987.4</v>
      </c>
      <c r="F37" s="387">
        <v>2.89</v>
      </c>
      <c r="G37" s="387">
        <v>77892.990000000005</v>
      </c>
      <c r="H37" s="387">
        <v>0</v>
      </c>
      <c r="I37" s="387">
        <v>67317.17</v>
      </c>
      <c r="J37" s="387">
        <v>659.13</v>
      </c>
      <c r="K37" s="387">
        <f t="shared" si="5"/>
        <v>37523.01</v>
      </c>
      <c r="L37" s="387">
        <f t="shared" si="5"/>
        <v>0</v>
      </c>
      <c r="M37" s="387">
        <f t="shared" si="5"/>
        <v>20329.769999999997</v>
      </c>
      <c r="N37" s="387">
        <f t="shared" si="5"/>
        <v>656.24</v>
      </c>
      <c r="O37" s="388">
        <f>SUM(C37:F37)/B37</f>
        <v>0.20660827525548361</v>
      </c>
      <c r="P37" s="388">
        <f>SUM(G37:J37)/B37</f>
        <v>0.34498293583160816</v>
      </c>
      <c r="Q37" s="386"/>
      <c r="R37" s="387"/>
      <c r="S37" s="387"/>
      <c r="T37" s="387"/>
      <c r="U37" s="387"/>
      <c r="V37" s="387"/>
      <c r="W37" s="387"/>
      <c r="X37" s="387"/>
      <c r="Y37" s="387"/>
      <c r="Z37" s="387"/>
      <c r="AA37" s="387"/>
      <c r="AB37" s="387"/>
      <c r="AC37" s="387"/>
      <c r="AD37" s="387"/>
      <c r="AE37" s="388"/>
      <c r="AF37" s="388"/>
      <c r="AG37" s="386"/>
      <c r="AH37" s="387"/>
      <c r="AI37" s="387"/>
      <c r="AJ37" s="387"/>
      <c r="AK37" s="387"/>
      <c r="AL37" s="387"/>
      <c r="AM37" s="387"/>
      <c r="AN37" s="387"/>
      <c r="AO37" s="387"/>
      <c r="AP37" s="387"/>
      <c r="AQ37" s="387"/>
      <c r="AR37" s="387"/>
      <c r="AS37" s="387"/>
      <c r="AT37" s="387"/>
      <c r="AU37" s="388"/>
      <c r="AV37" s="388"/>
      <c r="AW37" s="386"/>
      <c r="AX37" s="387"/>
      <c r="AY37" s="387"/>
      <c r="AZ37" s="387"/>
      <c r="BA37" s="387"/>
      <c r="BB37" s="387"/>
      <c r="BC37" s="387"/>
      <c r="BD37" s="387"/>
      <c r="BE37" s="387"/>
      <c r="BF37" s="387"/>
      <c r="BG37" s="387"/>
      <c r="BH37" s="387"/>
      <c r="BI37" s="387"/>
      <c r="BJ37" s="387"/>
      <c r="BK37" s="388"/>
      <c r="BL37" s="388"/>
      <c r="BM37" s="386"/>
      <c r="BN37" s="387"/>
      <c r="BO37" s="387"/>
      <c r="BP37" s="387"/>
      <c r="BQ37" s="387"/>
      <c r="BR37" s="387"/>
      <c r="BS37" s="387"/>
      <c r="BT37" s="387"/>
      <c r="BU37" s="387"/>
      <c r="BV37" s="387"/>
      <c r="BW37" s="387"/>
      <c r="BX37" s="387"/>
      <c r="BY37" s="387"/>
      <c r="BZ37" s="387"/>
      <c r="CA37" s="388"/>
      <c r="CB37" s="388"/>
      <c r="CC37" s="386"/>
      <c r="CD37" s="387"/>
      <c r="CE37" s="387"/>
      <c r="CF37" s="387"/>
      <c r="CG37" s="387"/>
      <c r="CH37" s="387"/>
      <c r="CI37" s="387"/>
      <c r="CJ37" s="387"/>
      <c r="CK37" s="387"/>
      <c r="CL37" s="387"/>
      <c r="CM37" s="387"/>
      <c r="CN37" s="387"/>
      <c r="CO37" s="387"/>
      <c r="CP37" s="387"/>
      <c r="CQ37" s="388"/>
      <c r="CR37" s="388"/>
      <c r="CS37" s="386"/>
      <c r="CT37" s="387"/>
      <c r="CU37" s="387"/>
      <c r="CV37" s="387"/>
      <c r="CW37" s="387"/>
      <c r="CX37" s="387"/>
      <c r="CY37" s="387"/>
      <c r="CZ37" s="387"/>
      <c r="DA37" s="387"/>
      <c r="DB37" s="387"/>
      <c r="DC37" s="387"/>
      <c r="DD37" s="387"/>
      <c r="DE37" s="387"/>
      <c r="DF37" s="387"/>
      <c r="DG37" s="388"/>
      <c r="DH37" s="388"/>
      <c r="DI37" s="386"/>
      <c r="DJ37" s="387"/>
      <c r="DK37" s="387"/>
      <c r="DL37" s="387"/>
      <c r="DM37" s="387"/>
      <c r="DN37" s="387"/>
      <c r="DO37" s="387"/>
      <c r="DP37" s="387"/>
      <c r="DQ37" s="387"/>
      <c r="DR37" s="387"/>
      <c r="DS37" s="387"/>
      <c r="DT37" s="387"/>
      <c r="DU37" s="387"/>
      <c r="DV37" s="387"/>
      <c r="DW37" s="388"/>
      <c r="DX37" s="388"/>
      <c r="DY37" s="386"/>
      <c r="DZ37" s="387"/>
      <c r="EA37" s="387"/>
      <c r="EB37" s="387"/>
      <c r="EC37" s="387"/>
      <c r="ED37" s="387"/>
      <c r="EE37" s="387"/>
      <c r="EF37" s="387"/>
      <c r="EG37" s="387"/>
      <c r="EH37" s="387"/>
      <c r="EI37" s="387"/>
      <c r="EJ37" s="387"/>
      <c r="EK37" s="387"/>
      <c r="EL37" s="387"/>
      <c r="EM37" s="388"/>
      <c r="EN37" s="388"/>
      <c r="EO37" s="386"/>
      <c r="EP37" s="387"/>
      <c r="EQ37" s="387"/>
      <c r="ER37" s="387"/>
      <c r="ES37" s="387"/>
      <c r="ET37" s="387"/>
      <c r="EU37" s="387"/>
      <c r="EV37" s="387"/>
      <c r="EW37" s="387"/>
      <c r="EX37" s="387"/>
      <c r="EY37" s="387"/>
      <c r="EZ37" s="387"/>
      <c r="FA37" s="387"/>
      <c r="FB37" s="387"/>
      <c r="FC37" s="388"/>
      <c r="FD37" s="388"/>
      <c r="FE37" s="386"/>
      <c r="FF37" s="387"/>
      <c r="FG37" s="387"/>
      <c r="FH37" s="387"/>
      <c r="FI37" s="387"/>
      <c r="FJ37" s="387"/>
      <c r="FK37" s="387"/>
      <c r="FL37" s="387"/>
      <c r="FM37" s="387"/>
      <c r="FN37" s="387"/>
      <c r="FO37" s="387"/>
      <c r="FP37" s="387"/>
      <c r="FQ37" s="387"/>
      <c r="FR37" s="387"/>
      <c r="FS37" s="388"/>
      <c r="FT37" s="388"/>
      <c r="FU37" s="386"/>
      <c r="FV37" s="387"/>
      <c r="FW37" s="387"/>
      <c r="FX37" s="387"/>
      <c r="FY37" s="387"/>
      <c r="FZ37" s="387"/>
      <c r="GA37" s="387"/>
      <c r="GB37" s="387"/>
      <c r="GC37" s="387"/>
      <c r="GD37" s="387"/>
      <c r="GE37" s="387"/>
      <c r="GF37" s="387"/>
      <c r="GG37" s="387"/>
      <c r="GH37" s="387"/>
      <c r="GI37" s="388"/>
      <c r="GJ37" s="388"/>
      <c r="GK37" s="386"/>
      <c r="GL37" s="387"/>
      <c r="GM37" s="387"/>
      <c r="GN37" s="387"/>
      <c r="GO37" s="387"/>
      <c r="GP37" s="387"/>
      <c r="GQ37" s="387"/>
      <c r="GR37" s="387"/>
      <c r="GS37" s="387"/>
      <c r="GT37" s="387"/>
      <c r="GU37" s="387"/>
      <c r="GV37" s="387"/>
      <c r="GW37" s="387"/>
      <c r="GX37" s="387"/>
      <c r="GY37" s="388"/>
      <c r="GZ37" s="388"/>
      <c r="HA37" s="386"/>
      <c r="HB37" s="387"/>
      <c r="HC37" s="387"/>
      <c r="HD37" s="387"/>
      <c r="HE37" s="387"/>
      <c r="HF37" s="387"/>
      <c r="HG37" s="387"/>
      <c r="HH37" s="387"/>
      <c r="HI37" s="387"/>
      <c r="HJ37" s="387"/>
      <c r="HK37" s="387"/>
      <c r="HL37" s="387"/>
      <c r="HM37" s="387"/>
      <c r="HN37" s="387"/>
      <c r="HO37" s="388"/>
      <c r="HP37" s="388"/>
      <c r="HQ37" s="386"/>
      <c r="HR37" s="387"/>
      <c r="HS37" s="387"/>
      <c r="HT37" s="387"/>
      <c r="HU37" s="387"/>
      <c r="HV37" s="387"/>
      <c r="HW37" s="387"/>
      <c r="HX37" s="387"/>
      <c r="HY37" s="387"/>
      <c r="HZ37" s="387"/>
      <c r="IA37" s="387"/>
      <c r="IB37" s="387"/>
      <c r="IC37" s="387"/>
      <c r="ID37" s="387"/>
      <c r="IE37" s="388"/>
      <c r="IF37" s="388"/>
      <c r="IG37" s="386"/>
      <c r="IH37" s="387"/>
      <c r="II37" s="387"/>
      <c r="IJ37" s="387"/>
      <c r="IK37" s="387"/>
      <c r="IL37" s="387"/>
      <c r="IM37" s="387"/>
      <c r="IN37" s="387"/>
      <c r="IO37" s="387"/>
      <c r="IP37" s="387"/>
      <c r="IQ37" s="387"/>
      <c r="IR37" s="387"/>
      <c r="IS37" s="387"/>
      <c r="IT37" s="387"/>
      <c r="IU37" s="388"/>
      <c r="IV37" s="388"/>
    </row>
    <row r="38" spans="1:256" ht="15.75">
      <c r="A38" s="386" t="s">
        <v>1294</v>
      </c>
      <c r="B38" s="387">
        <v>174376.79</v>
      </c>
      <c r="C38" s="387">
        <v>10465.280000000001</v>
      </c>
      <c r="D38" s="387">
        <v>0</v>
      </c>
      <c r="E38" s="387">
        <v>61526.96</v>
      </c>
      <c r="F38" s="387">
        <v>0</v>
      </c>
      <c r="G38" s="387">
        <v>39677.39</v>
      </c>
      <c r="H38" s="387">
        <v>0</v>
      </c>
      <c r="I38" s="387">
        <v>76264.149999999994</v>
      </c>
      <c r="J38" s="387">
        <v>0</v>
      </c>
      <c r="K38" s="387">
        <f t="shared" si="5"/>
        <v>29212.11</v>
      </c>
      <c r="L38" s="387">
        <f t="shared" si="5"/>
        <v>0</v>
      </c>
      <c r="M38" s="387">
        <f t="shared" si="5"/>
        <v>14737.189999999995</v>
      </c>
      <c r="N38" s="387">
        <f t="shared" si="5"/>
        <v>0</v>
      </c>
      <c r="O38" s="388">
        <f>SUM(C38:F38)/B38</f>
        <v>0.41285448596685376</v>
      </c>
      <c r="P38" s="388">
        <f>SUM(G38:J38)/B38</f>
        <v>0.66489089517016564</v>
      </c>
      <c r="Q38" s="386"/>
      <c r="R38" s="387"/>
      <c r="S38" s="387"/>
      <c r="T38" s="387"/>
      <c r="U38" s="387"/>
      <c r="V38" s="387"/>
      <c r="W38" s="387"/>
      <c r="X38" s="387"/>
      <c r="Y38" s="387"/>
      <c r="Z38" s="387"/>
      <c r="AA38" s="387"/>
      <c r="AB38" s="387"/>
      <c r="AC38" s="387"/>
      <c r="AD38" s="387"/>
      <c r="AE38" s="388"/>
      <c r="AF38" s="388"/>
      <c r="AG38" s="386"/>
      <c r="AH38" s="387"/>
      <c r="AI38" s="387"/>
      <c r="AJ38" s="387"/>
      <c r="AK38" s="387"/>
      <c r="AL38" s="387"/>
      <c r="AM38" s="387"/>
      <c r="AN38" s="387"/>
      <c r="AO38" s="387"/>
      <c r="AP38" s="387"/>
      <c r="AQ38" s="387"/>
      <c r="AR38" s="387"/>
      <c r="AS38" s="387"/>
      <c r="AT38" s="387"/>
      <c r="AU38" s="388"/>
      <c r="AV38" s="388"/>
      <c r="AW38" s="386"/>
      <c r="AX38" s="387"/>
      <c r="AY38" s="387"/>
      <c r="AZ38" s="387"/>
      <c r="BA38" s="387"/>
      <c r="BB38" s="387"/>
      <c r="BC38" s="387"/>
      <c r="BD38" s="387"/>
      <c r="BE38" s="387"/>
      <c r="BF38" s="387"/>
      <c r="BG38" s="387"/>
      <c r="BH38" s="387"/>
      <c r="BI38" s="387"/>
      <c r="BJ38" s="387"/>
      <c r="BK38" s="388"/>
      <c r="BL38" s="388"/>
      <c r="BM38" s="386"/>
      <c r="BN38" s="387"/>
      <c r="BO38" s="387"/>
      <c r="BP38" s="387"/>
      <c r="BQ38" s="387"/>
      <c r="BR38" s="387"/>
      <c r="BS38" s="387"/>
      <c r="BT38" s="387"/>
      <c r="BU38" s="387"/>
      <c r="BV38" s="387"/>
      <c r="BW38" s="387"/>
      <c r="BX38" s="387"/>
      <c r="BY38" s="387"/>
      <c r="BZ38" s="387"/>
      <c r="CA38" s="388"/>
      <c r="CB38" s="388"/>
      <c r="CC38" s="386"/>
      <c r="CD38" s="387"/>
      <c r="CE38" s="387"/>
      <c r="CF38" s="387"/>
      <c r="CG38" s="387"/>
      <c r="CH38" s="387"/>
      <c r="CI38" s="387"/>
      <c r="CJ38" s="387"/>
      <c r="CK38" s="387"/>
      <c r="CL38" s="387"/>
      <c r="CM38" s="387"/>
      <c r="CN38" s="387"/>
      <c r="CO38" s="387"/>
      <c r="CP38" s="387"/>
      <c r="CQ38" s="388"/>
      <c r="CR38" s="388"/>
      <c r="CS38" s="386"/>
      <c r="CT38" s="387"/>
      <c r="CU38" s="387"/>
      <c r="CV38" s="387"/>
      <c r="CW38" s="387"/>
      <c r="CX38" s="387"/>
      <c r="CY38" s="387"/>
      <c r="CZ38" s="387"/>
      <c r="DA38" s="387"/>
      <c r="DB38" s="387"/>
      <c r="DC38" s="387"/>
      <c r="DD38" s="387"/>
      <c r="DE38" s="387"/>
      <c r="DF38" s="387"/>
      <c r="DG38" s="388"/>
      <c r="DH38" s="388"/>
      <c r="DI38" s="386"/>
      <c r="DJ38" s="387"/>
      <c r="DK38" s="387"/>
      <c r="DL38" s="387"/>
      <c r="DM38" s="387"/>
      <c r="DN38" s="387"/>
      <c r="DO38" s="387"/>
      <c r="DP38" s="387"/>
      <c r="DQ38" s="387"/>
      <c r="DR38" s="387"/>
      <c r="DS38" s="387"/>
      <c r="DT38" s="387"/>
      <c r="DU38" s="387"/>
      <c r="DV38" s="387"/>
      <c r="DW38" s="388"/>
      <c r="DX38" s="388"/>
      <c r="DY38" s="386"/>
      <c r="DZ38" s="387"/>
      <c r="EA38" s="387"/>
      <c r="EB38" s="387"/>
      <c r="EC38" s="387"/>
      <c r="ED38" s="387"/>
      <c r="EE38" s="387"/>
      <c r="EF38" s="387"/>
      <c r="EG38" s="387"/>
      <c r="EH38" s="387"/>
      <c r="EI38" s="387"/>
      <c r="EJ38" s="387"/>
      <c r="EK38" s="387"/>
      <c r="EL38" s="387"/>
      <c r="EM38" s="388"/>
      <c r="EN38" s="388"/>
      <c r="EO38" s="386"/>
      <c r="EP38" s="387"/>
      <c r="EQ38" s="387"/>
      <c r="ER38" s="387"/>
      <c r="ES38" s="387"/>
      <c r="ET38" s="387"/>
      <c r="EU38" s="387"/>
      <c r="EV38" s="387"/>
      <c r="EW38" s="387"/>
      <c r="EX38" s="387"/>
      <c r="EY38" s="387"/>
      <c r="EZ38" s="387"/>
      <c r="FA38" s="387"/>
      <c r="FB38" s="387"/>
      <c r="FC38" s="388"/>
      <c r="FD38" s="388"/>
      <c r="FE38" s="386"/>
      <c r="FF38" s="387"/>
      <c r="FG38" s="387"/>
      <c r="FH38" s="387"/>
      <c r="FI38" s="387"/>
      <c r="FJ38" s="387"/>
      <c r="FK38" s="387"/>
      <c r="FL38" s="387"/>
      <c r="FM38" s="387"/>
      <c r="FN38" s="387"/>
      <c r="FO38" s="387"/>
      <c r="FP38" s="387"/>
      <c r="FQ38" s="387"/>
      <c r="FR38" s="387"/>
      <c r="FS38" s="388"/>
      <c r="FT38" s="388"/>
      <c r="FU38" s="386"/>
      <c r="FV38" s="387"/>
      <c r="FW38" s="387"/>
      <c r="FX38" s="387"/>
      <c r="FY38" s="387"/>
      <c r="FZ38" s="387"/>
      <c r="GA38" s="387"/>
      <c r="GB38" s="387"/>
      <c r="GC38" s="387"/>
      <c r="GD38" s="387"/>
      <c r="GE38" s="387"/>
      <c r="GF38" s="387"/>
      <c r="GG38" s="387"/>
      <c r="GH38" s="387"/>
      <c r="GI38" s="388"/>
      <c r="GJ38" s="388"/>
      <c r="GK38" s="386"/>
      <c r="GL38" s="387"/>
      <c r="GM38" s="387"/>
      <c r="GN38" s="387"/>
      <c r="GO38" s="387"/>
      <c r="GP38" s="387"/>
      <c r="GQ38" s="387"/>
      <c r="GR38" s="387"/>
      <c r="GS38" s="387"/>
      <c r="GT38" s="387"/>
      <c r="GU38" s="387"/>
      <c r="GV38" s="387"/>
      <c r="GW38" s="387"/>
      <c r="GX38" s="387"/>
      <c r="GY38" s="388"/>
      <c r="GZ38" s="388"/>
      <c r="HA38" s="386"/>
      <c r="HB38" s="387"/>
      <c r="HC38" s="387"/>
      <c r="HD38" s="387"/>
      <c r="HE38" s="387"/>
      <c r="HF38" s="387"/>
      <c r="HG38" s="387"/>
      <c r="HH38" s="387"/>
      <c r="HI38" s="387"/>
      <c r="HJ38" s="387"/>
      <c r="HK38" s="387"/>
      <c r="HL38" s="387"/>
      <c r="HM38" s="387"/>
      <c r="HN38" s="387"/>
      <c r="HO38" s="388"/>
      <c r="HP38" s="388"/>
      <c r="HQ38" s="386"/>
      <c r="HR38" s="387"/>
      <c r="HS38" s="387"/>
      <c r="HT38" s="387"/>
      <c r="HU38" s="387"/>
      <c r="HV38" s="387"/>
      <c r="HW38" s="387"/>
      <c r="HX38" s="387"/>
      <c r="HY38" s="387"/>
      <c r="HZ38" s="387"/>
      <c r="IA38" s="387"/>
      <c r="IB38" s="387"/>
      <c r="IC38" s="387"/>
      <c r="ID38" s="387"/>
      <c r="IE38" s="388"/>
      <c r="IF38" s="388"/>
      <c r="IG38" s="386"/>
      <c r="IH38" s="387"/>
      <c r="II38" s="387"/>
      <c r="IJ38" s="387"/>
      <c r="IK38" s="387"/>
      <c r="IL38" s="387"/>
      <c r="IM38" s="387"/>
      <c r="IN38" s="387"/>
      <c r="IO38" s="387"/>
      <c r="IP38" s="387"/>
      <c r="IQ38" s="387"/>
      <c r="IR38" s="387"/>
      <c r="IS38" s="387"/>
      <c r="IT38" s="387"/>
      <c r="IU38" s="388"/>
      <c r="IV38" s="388"/>
    </row>
    <row r="39" spans="1:256" ht="15.75">
      <c r="A39" s="243"/>
      <c r="B39" s="387" t="s">
        <v>863</v>
      </c>
      <c r="C39" s="387" t="s">
        <v>863</v>
      </c>
      <c r="D39" s="387" t="s">
        <v>863</v>
      </c>
      <c r="E39" s="387" t="s">
        <v>863</v>
      </c>
      <c r="F39" s="387" t="s">
        <v>863</v>
      </c>
      <c r="G39" s="387" t="s">
        <v>863</v>
      </c>
      <c r="H39" s="387" t="s">
        <v>863</v>
      </c>
      <c r="I39" s="387"/>
      <c r="J39" s="387" t="s">
        <v>863</v>
      </c>
      <c r="K39" s="387"/>
      <c r="L39" s="387"/>
      <c r="M39" s="387"/>
      <c r="N39" s="387" t="s">
        <v>863</v>
      </c>
      <c r="O39" s="388"/>
      <c r="P39" s="388"/>
      <c r="Q39" s="243"/>
      <c r="R39" s="387"/>
      <c r="S39" s="387"/>
      <c r="T39" s="387"/>
      <c r="U39" s="387"/>
      <c r="V39" s="387"/>
      <c r="W39" s="387"/>
      <c r="X39" s="387"/>
      <c r="Y39" s="387"/>
      <c r="Z39" s="387"/>
      <c r="AA39" s="387"/>
      <c r="AB39" s="387"/>
      <c r="AC39" s="387"/>
      <c r="AD39" s="387"/>
      <c r="AE39" s="388"/>
      <c r="AF39" s="388"/>
      <c r="AG39" s="243"/>
      <c r="AH39" s="387"/>
      <c r="AI39" s="387"/>
      <c r="AJ39" s="387"/>
      <c r="AK39" s="387"/>
      <c r="AL39" s="387"/>
      <c r="AM39" s="387"/>
      <c r="AN39" s="387"/>
      <c r="AO39" s="387"/>
      <c r="AP39" s="387"/>
      <c r="AQ39" s="387"/>
      <c r="AR39" s="387"/>
      <c r="AS39" s="387"/>
      <c r="AT39" s="387"/>
      <c r="AU39" s="388"/>
      <c r="AV39" s="388"/>
      <c r="AW39" s="243"/>
      <c r="AX39" s="387"/>
      <c r="AY39" s="387"/>
      <c r="AZ39" s="387"/>
      <c r="BA39" s="387"/>
      <c r="BB39" s="387"/>
      <c r="BC39" s="387"/>
      <c r="BD39" s="387"/>
      <c r="BE39" s="387"/>
      <c r="BF39" s="387"/>
      <c r="BG39" s="387"/>
      <c r="BH39" s="387"/>
      <c r="BI39" s="387"/>
      <c r="BJ39" s="387"/>
      <c r="BK39" s="388"/>
      <c r="BL39" s="388"/>
      <c r="BM39" s="243"/>
      <c r="BN39" s="387"/>
      <c r="BO39" s="387"/>
      <c r="BP39" s="387"/>
      <c r="BQ39" s="387"/>
      <c r="BR39" s="387"/>
      <c r="BS39" s="387"/>
      <c r="BT39" s="387"/>
      <c r="BU39" s="387"/>
      <c r="BV39" s="387"/>
      <c r="BW39" s="387"/>
      <c r="BX39" s="387"/>
      <c r="BY39" s="387"/>
      <c r="BZ39" s="387"/>
      <c r="CA39" s="388"/>
      <c r="CB39" s="388"/>
      <c r="CC39" s="243"/>
      <c r="CD39" s="387"/>
      <c r="CE39" s="387"/>
      <c r="CF39" s="387"/>
      <c r="CG39" s="387"/>
      <c r="CH39" s="387"/>
      <c r="CI39" s="387"/>
      <c r="CJ39" s="387"/>
      <c r="CK39" s="387"/>
      <c r="CL39" s="387"/>
      <c r="CM39" s="387"/>
      <c r="CN39" s="387"/>
      <c r="CO39" s="387"/>
      <c r="CP39" s="387"/>
      <c r="CQ39" s="388"/>
      <c r="CR39" s="388"/>
      <c r="CS39" s="243"/>
      <c r="CT39" s="387"/>
      <c r="CU39" s="387"/>
      <c r="CV39" s="387"/>
      <c r="CW39" s="387"/>
      <c r="CX39" s="387"/>
      <c r="CY39" s="387"/>
      <c r="CZ39" s="387"/>
      <c r="DA39" s="387"/>
      <c r="DB39" s="387"/>
      <c r="DC39" s="387"/>
      <c r="DD39" s="387"/>
      <c r="DE39" s="387"/>
      <c r="DF39" s="387"/>
      <c r="DG39" s="388"/>
      <c r="DH39" s="388"/>
      <c r="DI39" s="243"/>
      <c r="DJ39" s="387"/>
      <c r="DK39" s="387"/>
      <c r="DL39" s="387"/>
      <c r="DM39" s="387"/>
      <c r="DN39" s="387"/>
      <c r="DO39" s="387"/>
      <c r="DP39" s="387"/>
      <c r="DQ39" s="387"/>
      <c r="DR39" s="387"/>
      <c r="DS39" s="387"/>
      <c r="DT39" s="387"/>
      <c r="DU39" s="387"/>
      <c r="DV39" s="387"/>
      <c r="DW39" s="388"/>
      <c r="DX39" s="388"/>
      <c r="DY39" s="243"/>
      <c r="DZ39" s="387"/>
      <c r="EA39" s="387"/>
      <c r="EB39" s="387"/>
      <c r="EC39" s="387"/>
      <c r="ED39" s="387"/>
      <c r="EE39" s="387"/>
      <c r="EF39" s="387"/>
      <c r="EG39" s="387"/>
      <c r="EH39" s="387"/>
      <c r="EI39" s="387"/>
      <c r="EJ39" s="387"/>
      <c r="EK39" s="387"/>
      <c r="EL39" s="387"/>
      <c r="EM39" s="388"/>
      <c r="EN39" s="388"/>
      <c r="EO39" s="243"/>
      <c r="EP39" s="387"/>
      <c r="EQ39" s="387"/>
      <c r="ER39" s="387"/>
      <c r="ES39" s="387"/>
      <c r="ET39" s="387"/>
      <c r="EU39" s="387"/>
      <c r="EV39" s="387"/>
      <c r="EW39" s="387"/>
      <c r="EX39" s="387"/>
      <c r="EY39" s="387"/>
      <c r="EZ39" s="387"/>
      <c r="FA39" s="387"/>
      <c r="FB39" s="387"/>
      <c r="FC39" s="388"/>
      <c r="FD39" s="388"/>
      <c r="FE39" s="243"/>
      <c r="FF39" s="387"/>
      <c r="FG39" s="387"/>
      <c r="FH39" s="387"/>
      <c r="FI39" s="387"/>
      <c r="FJ39" s="387"/>
      <c r="FK39" s="387"/>
      <c r="FL39" s="387"/>
      <c r="FM39" s="387"/>
      <c r="FN39" s="387"/>
      <c r="FO39" s="387"/>
      <c r="FP39" s="387"/>
      <c r="FQ39" s="387"/>
      <c r="FR39" s="387"/>
      <c r="FS39" s="388"/>
      <c r="FT39" s="388"/>
      <c r="FU39" s="243"/>
      <c r="FV39" s="387"/>
      <c r="FW39" s="387"/>
      <c r="FX39" s="387"/>
      <c r="FY39" s="387"/>
      <c r="FZ39" s="387"/>
      <c r="GA39" s="387"/>
      <c r="GB39" s="387"/>
      <c r="GC39" s="387"/>
      <c r="GD39" s="387"/>
      <c r="GE39" s="387"/>
      <c r="GF39" s="387"/>
      <c r="GG39" s="387"/>
      <c r="GH39" s="387"/>
      <c r="GI39" s="388"/>
      <c r="GJ39" s="388"/>
      <c r="GK39" s="243"/>
      <c r="GL39" s="387"/>
      <c r="GM39" s="387"/>
      <c r="GN39" s="387"/>
      <c r="GO39" s="387"/>
      <c r="GP39" s="387"/>
      <c r="GQ39" s="387"/>
      <c r="GR39" s="387"/>
      <c r="GS39" s="387"/>
      <c r="GT39" s="387"/>
      <c r="GU39" s="387"/>
      <c r="GV39" s="387"/>
      <c r="GW39" s="387"/>
      <c r="GX39" s="387"/>
      <c r="GY39" s="388"/>
      <c r="GZ39" s="388"/>
      <c r="HA39" s="243"/>
      <c r="HB39" s="387"/>
      <c r="HC39" s="387"/>
      <c r="HD39" s="387"/>
      <c r="HE39" s="387"/>
      <c r="HF39" s="387"/>
      <c r="HG39" s="387"/>
      <c r="HH39" s="387"/>
      <c r="HI39" s="387"/>
      <c r="HJ39" s="387"/>
      <c r="HK39" s="387"/>
      <c r="HL39" s="387"/>
      <c r="HM39" s="387"/>
      <c r="HN39" s="387"/>
      <c r="HO39" s="388"/>
      <c r="HP39" s="388"/>
      <c r="HQ39" s="243"/>
      <c r="HR39" s="387"/>
      <c r="HS39" s="387"/>
      <c r="HT39" s="387"/>
      <c r="HU39" s="387"/>
      <c r="HV39" s="387"/>
      <c r="HW39" s="387"/>
      <c r="HX39" s="387"/>
      <c r="HY39" s="387"/>
      <c r="HZ39" s="387"/>
      <c r="IA39" s="387"/>
      <c r="IB39" s="387"/>
      <c r="IC39" s="387"/>
      <c r="ID39" s="387"/>
      <c r="IE39" s="388"/>
      <c r="IF39" s="388"/>
      <c r="IG39" s="243"/>
      <c r="IH39" s="387"/>
      <c r="II39" s="387"/>
      <c r="IJ39" s="387"/>
      <c r="IK39" s="387"/>
      <c r="IL39" s="387"/>
      <c r="IM39" s="387"/>
      <c r="IN39" s="387"/>
      <c r="IO39" s="387"/>
      <c r="IP39" s="387"/>
      <c r="IQ39" s="387"/>
      <c r="IR39" s="387"/>
      <c r="IS39" s="387"/>
      <c r="IT39" s="387"/>
      <c r="IU39" s="388"/>
      <c r="IV39" s="388"/>
    </row>
    <row r="40" spans="1:256" ht="15.75">
      <c r="A40" s="386" t="s">
        <v>7</v>
      </c>
      <c r="B40" s="387">
        <f>SUM(B36:B38)</f>
        <v>1983701.33</v>
      </c>
      <c r="C40" s="387">
        <f t="shared" ref="C40:J40" si="6">SUM(C36:C38)</f>
        <v>165170.73000000001</v>
      </c>
      <c r="D40" s="387">
        <f t="shared" si="6"/>
        <v>0</v>
      </c>
      <c r="E40" s="387">
        <f t="shared" si="6"/>
        <v>311893.55</v>
      </c>
      <c r="F40" s="387">
        <f t="shared" si="6"/>
        <v>263.8</v>
      </c>
      <c r="G40" s="387">
        <f t="shared" si="6"/>
        <v>348592.03</v>
      </c>
      <c r="H40" s="387">
        <f t="shared" si="6"/>
        <v>0</v>
      </c>
      <c r="I40" s="387">
        <f t="shared" si="6"/>
        <v>393758.19999999995</v>
      </c>
      <c r="J40" s="387">
        <f t="shared" si="6"/>
        <v>1328.88</v>
      </c>
      <c r="K40" s="387">
        <f>G40-C40</f>
        <v>183421.30000000002</v>
      </c>
      <c r="L40" s="387">
        <f>H40-D40</f>
        <v>0</v>
      </c>
      <c r="M40" s="387">
        <f>I40-E40</f>
        <v>81864.649999999965</v>
      </c>
      <c r="N40" s="387">
        <f>J40-F40</f>
        <v>1065.0800000000002</v>
      </c>
      <c r="O40" s="388">
        <f>SUM(C40:F40)/B40</f>
        <v>0.24062497351856896</v>
      </c>
      <c r="P40" s="388">
        <f>SUM(G40:J40)/B40</f>
        <v>0.37489469747948395</v>
      </c>
      <c r="Q40" s="386"/>
      <c r="R40" s="387"/>
      <c r="S40" s="387"/>
      <c r="T40" s="387"/>
      <c r="U40" s="387"/>
      <c r="V40" s="387"/>
      <c r="W40" s="387"/>
      <c r="X40" s="387"/>
      <c r="Y40" s="387"/>
      <c r="Z40" s="387"/>
      <c r="AA40" s="387"/>
      <c r="AB40" s="387"/>
      <c r="AC40" s="387"/>
      <c r="AD40" s="387"/>
      <c r="AE40" s="388"/>
      <c r="AF40" s="388"/>
      <c r="AG40" s="386"/>
      <c r="AH40" s="387"/>
      <c r="AI40" s="387"/>
      <c r="AJ40" s="387"/>
      <c r="AK40" s="387"/>
      <c r="AL40" s="387"/>
      <c r="AM40" s="387"/>
      <c r="AN40" s="387"/>
      <c r="AO40" s="387"/>
      <c r="AP40" s="387"/>
      <c r="AQ40" s="387"/>
      <c r="AR40" s="387"/>
      <c r="AS40" s="387"/>
      <c r="AT40" s="387"/>
      <c r="AU40" s="388"/>
      <c r="AV40" s="388"/>
      <c r="AW40" s="386"/>
      <c r="AX40" s="387"/>
      <c r="AY40" s="387"/>
      <c r="AZ40" s="387"/>
      <c r="BA40" s="387"/>
      <c r="BB40" s="387"/>
      <c r="BC40" s="387"/>
      <c r="BD40" s="387"/>
      <c r="BE40" s="387"/>
      <c r="BF40" s="387"/>
      <c r="BG40" s="387"/>
      <c r="BH40" s="387"/>
      <c r="BI40" s="387"/>
      <c r="BJ40" s="387"/>
      <c r="BK40" s="388"/>
      <c r="BL40" s="388"/>
      <c r="BM40" s="386"/>
      <c r="BN40" s="387"/>
      <c r="BO40" s="387"/>
      <c r="BP40" s="387"/>
      <c r="BQ40" s="387"/>
      <c r="BR40" s="387"/>
      <c r="BS40" s="387"/>
      <c r="BT40" s="387"/>
      <c r="BU40" s="387"/>
      <c r="BV40" s="387"/>
      <c r="BW40" s="387"/>
      <c r="BX40" s="387"/>
      <c r="BY40" s="387"/>
      <c r="BZ40" s="387"/>
      <c r="CA40" s="388"/>
      <c r="CB40" s="388"/>
      <c r="CC40" s="386"/>
      <c r="CD40" s="387"/>
      <c r="CE40" s="387"/>
      <c r="CF40" s="387"/>
      <c r="CG40" s="387"/>
      <c r="CH40" s="387"/>
      <c r="CI40" s="387"/>
      <c r="CJ40" s="387"/>
      <c r="CK40" s="387"/>
      <c r="CL40" s="387"/>
      <c r="CM40" s="387"/>
      <c r="CN40" s="387"/>
      <c r="CO40" s="387"/>
      <c r="CP40" s="387"/>
      <c r="CQ40" s="388"/>
      <c r="CR40" s="388"/>
      <c r="CS40" s="386"/>
      <c r="CT40" s="387"/>
      <c r="CU40" s="387"/>
      <c r="CV40" s="387"/>
      <c r="CW40" s="387"/>
      <c r="CX40" s="387"/>
      <c r="CY40" s="387"/>
      <c r="CZ40" s="387"/>
      <c r="DA40" s="387"/>
      <c r="DB40" s="387"/>
      <c r="DC40" s="387"/>
      <c r="DD40" s="387"/>
      <c r="DE40" s="387"/>
      <c r="DF40" s="387"/>
      <c r="DG40" s="388"/>
      <c r="DH40" s="388"/>
      <c r="DI40" s="386"/>
      <c r="DJ40" s="387"/>
      <c r="DK40" s="387"/>
      <c r="DL40" s="387"/>
      <c r="DM40" s="387"/>
      <c r="DN40" s="387"/>
      <c r="DO40" s="387"/>
      <c r="DP40" s="387"/>
      <c r="DQ40" s="387"/>
      <c r="DR40" s="387"/>
      <c r="DS40" s="387"/>
      <c r="DT40" s="387"/>
      <c r="DU40" s="387"/>
      <c r="DV40" s="387"/>
      <c r="DW40" s="388"/>
      <c r="DX40" s="388"/>
      <c r="DY40" s="386"/>
      <c r="DZ40" s="387"/>
      <c r="EA40" s="387"/>
      <c r="EB40" s="387"/>
      <c r="EC40" s="387"/>
      <c r="ED40" s="387"/>
      <c r="EE40" s="387"/>
      <c r="EF40" s="387"/>
      <c r="EG40" s="387"/>
      <c r="EH40" s="387"/>
      <c r="EI40" s="387"/>
      <c r="EJ40" s="387"/>
      <c r="EK40" s="387"/>
      <c r="EL40" s="387"/>
      <c r="EM40" s="388"/>
      <c r="EN40" s="388"/>
      <c r="EO40" s="386"/>
      <c r="EP40" s="387"/>
      <c r="EQ40" s="387"/>
      <c r="ER40" s="387"/>
      <c r="ES40" s="387"/>
      <c r="ET40" s="387"/>
      <c r="EU40" s="387"/>
      <c r="EV40" s="387"/>
      <c r="EW40" s="387"/>
      <c r="EX40" s="387"/>
      <c r="EY40" s="387"/>
      <c r="EZ40" s="387"/>
      <c r="FA40" s="387"/>
      <c r="FB40" s="387"/>
      <c r="FC40" s="388"/>
      <c r="FD40" s="388"/>
      <c r="FE40" s="386"/>
      <c r="FF40" s="387"/>
      <c r="FG40" s="387"/>
      <c r="FH40" s="387"/>
      <c r="FI40" s="387"/>
      <c r="FJ40" s="387"/>
      <c r="FK40" s="387"/>
      <c r="FL40" s="387"/>
      <c r="FM40" s="387"/>
      <c r="FN40" s="387"/>
      <c r="FO40" s="387"/>
      <c r="FP40" s="387"/>
      <c r="FQ40" s="387"/>
      <c r="FR40" s="387"/>
      <c r="FS40" s="388"/>
      <c r="FT40" s="388"/>
      <c r="FU40" s="386"/>
      <c r="FV40" s="387"/>
      <c r="FW40" s="387"/>
      <c r="FX40" s="387"/>
      <c r="FY40" s="387"/>
      <c r="FZ40" s="387"/>
      <c r="GA40" s="387"/>
      <c r="GB40" s="387"/>
      <c r="GC40" s="387"/>
      <c r="GD40" s="387"/>
      <c r="GE40" s="387"/>
      <c r="GF40" s="387"/>
      <c r="GG40" s="387"/>
      <c r="GH40" s="387"/>
      <c r="GI40" s="388"/>
      <c r="GJ40" s="388"/>
      <c r="GK40" s="386"/>
      <c r="GL40" s="387"/>
      <c r="GM40" s="387"/>
      <c r="GN40" s="387"/>
      <c r="GO40" s="387"/>
      <c r="GP40" s="387"/>
      <c r="GQ40" s="387"/>
      <c r="GR40" s="387"/>
      <c r="GS40" s="387"/>
      <c r="GT40" s="387"/>
      <c r="GU40" s="387"/>
      <c r="GV40" s="387"/>
      <c r="GW40" s="387"/>
      <c r="GX40" s="387"/>
      <c r="GY40" s="388"/>
      <c r="GZ40" s="388"/>
      <c r="HA40" s="386"/>
      <c r="HB40" s="387"/>
      <c r="HC40" s="387"/>
      <c r="HD40" s="387"/>
      <c r="HE40" s="387"/>
      <c r="HF40" s="387"/>
      <c r="HG40" s="387"/>
      <c r="HH40" s="387"/>
      <c r="HI40" s="387"/>
      <c r="HJ40" s="387"/>
      <c r="HK40" s="387"/>
      <c r="HL40" s="387"/>
      <c r="HM40" s="387"/>
      <c r="HN40" s="387"/>
      <c r="HO40" s="388"/>
      <c r="HP40" s="388"/>
      <c r="HQ40" s="386"/>
      <c r="HR40" s="387"/>
      <c r="HS40" s="387"/>
      <c r="HT40" s="387"/>
      <c r="HU40" s="387"/>
      <c r="HV40" s="387"/>
      <c r="HW40" s="387"/>
      <c r="HX40" s="387"/>
      <c r="HY40" s="387"/>
      <c r="HZ40" s="387"/>
      <c r="IA40" s="387"/>
      <c r="IB40" s="387"/>
      <c r="IC40" s="387"/>
      <c r="ID40" s="387"/>
      <c r="IE40" s="388"/>
      <c r="IF40" s="388"/>
      <c r="IG40" s="386"/>
      <c r="IH40" s="387"/>
      <c r="II40" s="387"/>
      <c r="IJ40" s="387"/>
      <c r="IK40" s="387"/>
      <c r="IL40" s="387"/>
      <c r="IM40" s="387"/>
      <c r="IN40" s="387"/>
      <c r="IO40" s="387"/>
      <c r="IP40" s="387"/>
      <c r="IQ40" s="387"/>
      <c r="IR40" s="387"/>
      <c r="IS40" s="387"/>
      <c r="IT40" s="387"/>
      <c r="IU40" s="388"/>
      <c r="IV40" s="388"/>
    </row>
    <row r="41" spans="1:256" ht="15.75" thickBot="1">
      <c r="A41" s="301"/>
      <c r="B41" s="396" t="s">
        <v>863</v>
      </c>
      <c r="C41" s="396" t="s">
        <v>863</v>
      </c>
      <c r="D41" s="397" t="s">
        <v>863</v>
      </c>
      <c r="E41" s="396" t="s">
        <v>863</v>
      </c>
      <c r="F41" s="396"/>
      <c r="G41" s="396" t="s">
        <v>863</v>
      </c>
      <c r="H41" s="396" t="s">
        <v>863</v>
      </c>
      <c r="I41" s="396" t="s">
        <v>863</v>
      </c>
      <c r="J41" s="396"/>
      <c r="K41" s="396" t="s">
        <v>863</v>
      </c>
      <c r="L41" s="396" t="s">
        <v>863</v>
      </c>
      <c r="M41" s="396" t="s">
        <v>863</v>
      </c>
      <c r="N41" s="396"/>
      <c r="O41" s="301"/>
      <c r="P41" s="301"/>
      <c r="R41" s="385"/>
      <c r="S41" s="385"/>
    </row>
    <row r="42" spans="1:256" ht="16.5" thickTop="1">
      <c r="Q42" s="386"/>
      <c r="R42" s="387"/>
      <c r="S42" s="387"/>
      <c r="T42" s="387"/>
      <c r="U42" s="387"/>
      <c r="V42" s="387"/>
      <c r="W42" s="387"/>
      <c r="X42" s="387"/>
      <c r="Y42" s="387"/>
      <c r="Z42" s="387"/>
      <c r="AA42" s="387"/>
      <c r="AB42" s="387"/>
      <c r="AC42" s="387"/>
      <c r="AD42" s="387"/>
      <c r="AE42" s="388"/>
      <c r="AF42" s="388"/>
      <c r="AG42" s="386"/>
      <c r="AH42" s="387"/>
      <c r="AI42" s="387"/>
      <c r="AJ42" s="387"/>
      <c r="AK42" s="387"/>
      <c r="AL42" s="387"/>
      <c r="AM42" s="387"/>
      <c r="AN42" s="387"/>
      <c r="AO42" s="387"/>
      <c r="AP42" s="387"/>
      <c r="AQ42" s="387"/>
      <c r="AR42" s="387"/>
      <c r="AS42" s="387"/>
      <c r="AT42" s="387"/>
      <c r="AU42" s="388"/>
      <c r="AV42" s="388"/>
      <c r="AW42" s="386"/>
      <c r="AX42" s="387"/>
      <c r="AY42" s="387"/>
      <c r="AZ42" s="387"/>
      <c r="BA42" s="387"/>
      <c r="BB42" s="387"/>
      <c r="BC42" s="387"/>
      <c r="BD42" s="387"/>
      <c r="BE42" s="387"/>
      <c r="BF42" s="387"/>
      <c r="BG42" s="387"/>
      <c r="BH42" s="387"/>
      <c r="BI42" s="387"/>
      <c r="BJ42" s="387"/>
      <c r="BK42" s="388"/>
      <c r="BL42" s="388"/>
      <c r="BM42" s="386"/>
      <c r="BN42" s="387"/>
      <c r="BO42" s="387"/>
      <c r="BP42" s="387"/>
      <c r="BQ42" s="387"/>
      <c r="BR42" s="387"/>
      <c r="BS42" s="387"/>
      <c r="BT42" s="387"/>
      <c r="BU42" s="387"/>
      <c r="BV42" s="387"/>
      <c r="BW42" s="387"/>
      <c r="BX42" s="387"/>
      <c r="BY42" s="387"/>
      <c r="BZ42" s="387"/>
      <c r="CA42" s="388"/>
      <c r="CB42" s="388"/>
      <c r="CC42" s="386"/>
      <c r="CD42" s="387"/>
      <c r="CE42" s="387"/>
      <c r="CF42" s="387"/>
      <c r="CG42" s="387"/>
      <c r="CH42" s="387"/>
      <c r="CI42" s="387"/>
      <c r="CJ42" s="387"/>
      <c r="CK42" s="387"/>
      <c r="CL42" s="387"/>
      <c r="CM42" s="387"/>
      <c r="CN42" s="387"/>
      <c r="CO42" s="387"/>
      <c r="CP42" s="387"/>
      <c r="CQ42" s="388"/>
      <c r="CR42" s="388"/>
      <c r="CS42" s="386"/>
      <c r="CT42" s="387"/>
      <c r="CU42" s="387"/>
      <c r="CV42" s="387"/>
      <c r="CW42" s="387"/>
      <c r="CX42" s="387"/>
      <c r="CY42" s="387"/>
      <c r="CZ42" s="387"/>
      <c r="DA42" s="387"/>
      <c r="DB42" s="387"/>
      <c r="DC42" s="387"/>
      <c r="DD42" s="387"/>
      <c r="DE42" s="387"/>
      <c r="DF42" s="387"/>
      <c r="DG42" s="388"/>
      <c r="DH42" s="388"/>
      <c r="DI42" s="386"/>
      <c r="DJ42" s="387"/>
      <c r="DK42" s="387"/>
      <c r="DL42" s="387"/>
      <c r="DM42" s="387"/>
      <c r="DN42" s="387"/>
      <c r="DO42" s="387"/>
      <c r="DP42" s="387"/>
      <c r="DQ42" s="387"/>
      <c r="DR42" s="387"/>
      <c r="DS42" s="387"/>
      <c r="DT42" s="387"/>
      <c r="DU42" s="387"/>
      <c r="DV42" s="387"/>
      <c r="DW42" s="388"/>
      <c r="DX42" s="388"/>
      <c r="DY42" s="386"/>
      <c r="DZ42" s="387"/>
      <c r="EA42" s="387"/>
      <c r="EB42" s="387"/>
      <c r="EC42" s="387"/>
      <c r="ED42" s="387"/>
      <c r="EE42" s="387"/>
      <c r="EF42" s="387"/>
      <c r="EG42" s="387"/>
      <c r="EH42" s="387"/>
      <c r="EI42" s="387"/>
      <c r="EJ42" s="387"/>
      <c r="EK42" s="387"/>
      <c r="EL42" s="387"/>
      <c r="EM42" s="388"/>
      <c r="EN42" s="388"/>
      <c r="EO42" s="386"/>
      <c r="EP42" s="387"/>
      <c r="EQ42" s="387"/>
      <c r="ER42" s="387"/>
      <c r="ES42" s="387"/>
      <c r="ET42" s="387"/>
      <c r="EU42" s="387"/>
      <c r="EV42" s="387"/>
      <c r="EW42" s="387"/>
      <c r="EX42" s="387"/>
      <c r="EY42" s="387"/>
      <c r="EZ42" s="387"/>
      <c r="FA42" s="387"/>
      <c r="FB42" s="387"/>
      <c r="FC42" s="388"/>
      <c r="FD42" s="388"/>
      <c r="FE42" s="386"/>
      <c r="FF42" s="387"/>
      <c r="FG42" s="387"/>
      <c r="FH42" s="387"/>
      <c r="FI42" s="387"/>
      <c r="FJ42" s="387"/>
      <c r="FK42" s="387"/>
      <c r="FL42" s="387"/>
      <c r="FM42" s="387"/>
      <c r="FN42" s="387"/>
      <c r="FO42" s="387"/>
      <c r="FP42" s="387"/>
      <c r="FQ42" s="387"/>
      <c r="FR42" s="387"/>
      <c r="FS42" s="388"/>
      <c r="FT42" s="388"/>
      <c r="FU42" s="386"/>
      <c r="FV42" s="387"/>
      <c r="FW42" s="387"/>
      <c r="FX42" s="387"/>
      <c r="FY42" s="387"/>
      <c r="FZ42" s="387"/>
      <c r="GA42" s="387"/>
      <c r="GB42" s="387"/>
      <c r="GC42" s="387"/>
      <c r="GD42" s="387"/>
      <c r="GE42" s="387"/>
      <c r="GF42" s="387"/>
      <c r="GG42" s="387"/>
      <c r="GH42" s="387"/>
      <c r="GI42" s="388"/>
      <c r="GJ42" s="388"/>
      <c r="GK42" s="386"/>
      <c r="GL42" s="387"/>
      <c r="GM42" s="387"/>
      <c r="GN42" s="387"/>
      <c r="GO42" s="387"/>
      <c r="GP42" s="387"/>
      <c r="GQ42" s="387"/>
      <c r="GR42" s="387"/>
      <c r="GS42" s="387"/>
      <c r="GT42" s="387"/>
      <c r="GU42" s="387"/>
      <c r="GV42" s="387"/>
      <c r="GW42" s="387"/>
      <c r="GX42" s="387"/>
      <c r="GY42" s="388"/>
      <c r="GZ42" s="388"/>
      <c r="HA42" s="386"/>
      <c r="HB42" s="387"/>
      <c r="HC42" s="387"/>
      <c r="HD42" s="387"/>
      <c r="HE42" s="387"/>
      <c r="HF42" s="387"/>
      <c r="HG42" s="387"/>
      <c r="HH42" s="387"/>
      <c r="HI42" s="387"/>
      <c r="HJ42" s="387"/>
      <c r="HK42" s="387"/>
      <c r="HL42" s="387"/>
      <c r="HM42" s="387"/>
      <c r="HN42" s="387"/>
      <c r="HO42" s="388"/>
      <c r="HP42" s="388"/>
      <c r="HQ42" s="386"/>
      <c r="HR42" s="387"/>
      <c r="HS42" s="387"/>
      <c r="HT42" s="387"/>
      <c r="HU42" s="387"/>
      <c r="HV42" s="387"/>
      <c r="HW42" s="387"/>
      <c r="HX42" s="387"/>
      <c r="HY42" s="387"/>
      <c r="HZ42" s="387"/>
      <c r="IA42" s="387"/>
      <c r="IB42" s="387"/>
      <c r="IC42" s="387"/>
      <c r="ID42" s="387"/>
      <c r="IE42" s="388"/>
      <c r="IF42" s="388"/>
      <c r="IG42" s="386"/>
      <c r="IH42" s="387"/>
      <c r="II42" s="387"/>
      <c r="IJ42" s="387"/>
      <c r="IK42" s="387"/>
      <c r="IL42" s="387"/>
      <c r="IM42" s="387"/>
      <c r="IN42" s="387"/>
      <c r="IO42" s="387"/>
      <c r="IP42" s="387"/>
      <c r="IQ42" s="387"/>
      <c r="IR42" s="387"/>
      <c r="IS42" s="387"/>
      <c r="IT42" s="387"/>
      <c r="IU42" s="388"/>
      <c r="IV42" s="388"/>
    </row>
    <row r="43" spans="1:256" ht="15.75">
      <c r="A43" s="398" t="s">
        <v>876</v>
      </c>
      <c r="B43" s="385"/>
      <c r="C43" s="385"/>
      <c r="E43" s="385"/>
      <c r="F43" s="385"/>
      <c r="G43" s="385"/>
      <c r="H43" s="385"/>
      <c r="I43" s="384" t="s">
        <v>863</v>
      </c>
      <c r="J43" s="384"/>
      <c r="K43" s="385"/>
      <c r="L43" s="385"/>
      <c r="M43" s="385"/>
      <c r="N43" s="385"/>
      <c r="Q43" s="386"/>
      <c r="R43" s="387"/>
      <c r="S43" s="387"/>
      <c r="T43" s="387"/>
      <c r="U43" s="387"/>
      <c r="V43" s="387"/>
      <c r="W43" s="387"/>
      <c r="X43" s="387"/>
      <c r="Y43" s="387"/>
      <c r="Z43" s="387"/>
      <c r="AA43" s="387"/>
      <c r="AB43" s="387"/>
      <c r="AC43" s="387"/>
      <c r="AD43" s="387"/>
      <c r="AE43" s="388"/>
      <c r="AF43" s="388"/>
      <c r="AG43" s="386"/>
      <c r="AH43" s="387"/>
      <c r="AI43" s="387"/>
      <c r="AJ43" s="387"/>
      <c r="AK43" s="387"/>
      <c r="AL43" s="387"/>
      <c r="AM43" s="387"/>
      <c r="AN43" s="387"/>
      <c r="AO43" s="387"/>
      <c r="AP43" s="387"/>
      <c r="AQ43" s="387"/>
      <c r="AR43" s="387"/>
      <c r="AS43" s="387"/>
      <c r="AT43" s="387"/>
      <c r="AU43" s="388"/>
      <c r="AV43" s="388"/>
      <c r="AW43" s="386"/>
      <c r="AX43" s="387"/>
      <c r="AY43" s="387"/>
      <c r="AZ43" s="387"/>
      <c r="BA43" s="387"/>
      <c r="BB43" s="387"/>
      <c r="BC43" s="387"/>
      <c r="BD43" s="387"/>
      <c r="BE43" s="387"/>
      <c r="BF43" s="387"/>
      <c r="BG43" s="387"/>
      <c r="BH43" s="387"/>
      <c r="BI43" s="387"/>
      <c r="BJ43" s="387"/>
      <c r="BK43" s="388"/>
      <c r="BL43" s="388"/>
      <c r="BM43" s="386"/>
      <c r="BN43" s="387"/>
      <c r="BO43" s="387"/>
      <c r="BP43" s="387"/>
      <c r="BQ43" s="387"/>
      <c r="BR43" s="387"/>
      <c r="BS43" s="387"/>
      <c r="BT43" s="387"/>
      <c r="BU43" s="387"/>
      <c r="BV43" s="387"/>
      <c r="BW43" s="387"/>
      <c r="BX43" s="387"/>
      <c r="BY43" s="387"/>
      <c r="BZ43" s="387"/>
      <c r="CA43" s="388"/>
      <c r="CB43" s="388"/>
      <c r="CC43" s="386"/>
      <c r="CD43" s="387"/>
      <c r="CE43" s="387"/>
      <c r="CF43" s="387"/>
      <c r="CG43" s="387"/>
      <c r="CH43" s="387"/>
      <c r="CI43" s="387"/>
      <c r="CJ43" s="387"/>
      <c r="CK43" s="387"/>
      <c r="CL43" s="387"/>
      <c r="CM43" s="387"/>
      <c r="CN43" s="387"/>
      <c r="CO43" s="387"/>
      <c r="CP43" s="387"/>
      <c r="CQ43" s="388"/>
      <c r="CR43" s="388"/>
      <c r="CS43" s="386"/>
      <c r="CT43" s="387"/>
      <c r="CU43" s="387"/>
      <c r="CV43" s="387"/>
      <c r="CW43" s="387"/>
      <c r="CX43" s="387"/>
      <c r="CY43" s="387"/>
      <c r="CZ43" s="387"/>
      <c r="DA43" s="387"/>
      <c r="DB43" s="387"/>
      <c r="DC43" s="387"/>
      <c r="DD43" s="387"/>
      <c r="DE43" s="387"/>
      <c r="DF43" s="387"/>
      <c r="DG43" s="388"/>
      <c r="DH43" s="388"/>
      <c r="DI43" s="386"/>
      <c r="DJ43" s="387"/>
      <c r="DK43" s="387"/>
      <c r="DL43" s="387"/>
      <c r="DM43" s="387"/>
      <c r="DN43" s="387"/>
      <c r="DO43" s="387"/>
      <c r="DP43" s="387"/>
      <c r="DQ43" s="387"/>
      <c r="DR43" s="387"/>
      <c r="DS43" s="387"/>
      <c r="DT43" s="387"/>
      <c r="DU43" s="387"/>
      <c r="DV43" s="387"/>
      <c r="DW43" s="388"/>
      <c r="DX43" s="388"/>
      <c r="DY43" s="386"/>
      <c r="DZ43" s="387"/>
      <c r="EA43" s="387"/>
      <c r="EB43" s="387"/>
      <c r="EC43" s="387"/>
      <c r="ED43" s="387"/>
      <c r="EE43" s="387"/>
      <c r="EF43" s="387"/>
      <c r="EG43" s="387"/>
      <c r="EH43" s="387"/>
      <c r="EI43" s="387"/>
      <c r="EJ43" s="387"/>
      <c r="EK43" s="387"/>
      <c r="EL43" s="387"/>
      <c r="EM43" s="388"/>
      <c r="EN43" s="388"/>
      <c r="EO43" s="386"/>
      <c r="EP43" s="387"/>
      <c r="EQ43" s="387"/>
      <c r="ER43" s="387"/>
      <c r="ES43" s="387"/>
      <c r="ET43" s="387"/>
      <c r="EU43" s="387"/>
      <c r="EV43" s="387"/>
      <c r="EW43" s="387"/>
      <c r="EX43" s="387"/>
      <c r="EY43" s="387"/>
      <c r="EZ43" s="387"/>
      <c r="FA43" s="387"/>
      <c r="FB43" s="387"/>
      <c r="FC43" s="388"/>
      <c r="FD43" s="388"/>
      <c r="FE43" s="386"/>
      <c r="FF43" s="387"/>
      <c r="FG43" s="387"/>
      <c r="FH43" s="387"/>
      <c r="FI43" s="387"/>
      <c r="FJ43" s="387"/>
      <c r="FK43" s="387"/>
      <c r="FL43" s="387"/>
      <c r="FM43" s="387"/>
      <c r="FN43" s="387"/>
      <c r="FO43" s="387"/>
      <c r="FP43" s="387"/>
      <c r="FQ43" s="387"/>
      <c r="FR43" s="387"/>
      <c r="FS43" s="388"/>
      <c r="FT43" s="388"/>
      <c r="FU43" s="386"/>
      <c r="FV43" s="387"/>
      <c r="FW43" s="387"/>
      <c r="FX43" s="387"/>
      <c r="FY43" s="387"/>
      <c r="FZ43" s="387"/>
      <c r="GA43" s="387"/>
      <c r="GB43" s="387"/>
      <c r="GC43" s="387"/>
      <c r="GD43" s="387"/>
      <c r="GE43" s="387"/>
      <c r="GF43" s="387"/>
      <c r="GG43" s="387"/>
      <c r="GH43" s="387"/>
      <c r="GI43" s="388"/>
      <c r="GJ43" s="388"/>
      <c r="GK43" s="386"/>
      <c r="GL43" s="387"/>
      <c r="GM43" s="387"/>
      <c r="GN43" s="387"/>
      <c r="GO43" s="387"/>
      <c r="GP43" s="387"/>
      <c r="GQ43" s="387"/>
      <c r="GR43" s="387"/>
      <c r="GS43" s="387"/>
      <c r="GT43" s="387"/>
      <c r="GU43" s="387"/>
      <c r="GV43" s="387"/>
      <c r="GW43" s="387"/>
      <c r="GX43" s="387"/>
      <c r="GY43" s="388"/>
      <c r="GZ43" s="388"/>
      <c r="HA43" s="386"/>
      <c r="HB43" s="387"/>
      <c r="HC43" s="387"/>
      <c r="HD43" s="387"/>
      <c r="HE43" s="387"/>
      <c r="HF43" s="387"/>
      <c r="HG43" s="387"/>
      <c r="HH43" s="387"/>
      <c r="HI43" s="387"/>
      <c r="HJ43" s="387"/>
      <c r="HK43" s="387"/>
      <c r="HL43" s="387"/>
      <c r="HM43" s="387"/>
      <c r="HN43" s="387"/>
      <c r="HO43" s="388"/>
      <c r="HP43" s="388"/>
      <c r="HQ43" s="386"/>
      <c r="HR43" s="387"/>
      <c r="HS43" s="387"/>
      <c r="HT43" s="387"/>
      <c r="HU43" s="387"/>
      <c r="HV43" s="387"/>
      <c r="HW43" s="387"/>
      <c r="HX43" s="387"/>
      <c r="HY43" s="387"/>
      <c r="HZ43" s="387"/>
      <c r="IA43" s="387"/>
      <c r="IB43" s="387"/>
      <c r="IC43" s="387"/>
      <c r="ID43" s="387"/>
      <c r="IE43" s="388"/>
      <c r="IF43" s="388"/>
      <c r="IG43" s="386"/>
      <c r="IH43" s="387"/>
      <c r="II43" s="387"/>
      <c r="IJ43" s="387"/>
      <c r="IK43" s="387"/>
      <c r="IL43" s="387"/>
      <c r="IM43" s="387"/>
      <c r="IN43" s="387"/>
      <c r="IO43" s="387"/>
      <c r="IP43" s="387"/>
      <c r="IQ43" s="387"/>
      <c r="IR43" s="387"/>
      <c r="IS43" s="387"/>
      <c r="IT43" s="387"/>
      <c r="IU43" s="388"/>
      <c r="IV43" s="388"/>
    </row>
    <row r="44" spans="1:256" ht="15.75">
      <c r="A44" s="398" t="s">
        <v>877</v>
      </c>
      <c r="K44" s="383" t="s">
        <v>863</v>
      </c>
      <c r="Q44" s="386"/>
      <c r="R44" s="387"/>
      <c r="S44" s="387"/>
      <c r="T44" s="387"/>
      <c r="U44" s="387"/>
      <c r="V44" s="387"/>
      <c r="W44" s="387"/>
      <c r="X44" s="387"/>
      <c r="Y44" s="387"/>
      <c r="Z44" s="387"/>
      <c r="AA44" s="387"/>
      <c r="AB44" s="387"/>
      <c r="AC44" s="387"/>
      <c r="AD44" s="387"/>
      <c r="AE44" s="388"/>
      <c r="AF44" s="388"/>
      <c r="AG44" s="386"/>
      <c r="AH44" s="387"/>
      <c r="AI44" s="387"/>
      <c r="AJ44" s="387"/>
      <c r="AK44" s="387"/>
      <c r="AL44" s="387"/>
      <c r="AM44" s="387"/>
      <c r="AN44" s="387"/>
      <c r="AO44" s="387"/>
      <c r="AP44" s="387"/>
      <c r="AQ44" s="387"/>
      <c r="AR44" s="387"/>
      <c r="AS44" s="387"/>
      <c r="AT44" s="387"/>
      <c r="AU44" s="388"/>
      <c r="AV44" s="388"/>
      <c r="AW44" s="386"/>
      <c r="AX44" s="387"/>
      <c r="AY44" s="387"/>
      <c r="AZ44" s="387"/>
      <c r="BA44" s="387"/>
      <c r="BB44" s="387"/>
      <c r="BC44" s="387"/>
      <c r="BD44" s="387"/>
      <c r="BE44" s="387"/>
      <c r="BF44" s="387"/>
      <c r="BG44" s="387"/>
      <c r="BH44" s="387"/>
      <c r="BI44" s="387"/>
      <c r="BJ44" s="387"/>
      <c r="BK44" s="388"/>
      <c r="BL44" s="388"/>
      <c r="BM44" s="386"/>
      <c r="BN44" s="387"/>
      <c r="BO44" s="387"/>
      <c r="BP44" s="387"/>
      <c r="BQ44" s="387"/>
      <c r="BR44" s="387"/>
      <c r="BS44" s="387"/>
      <c r="BT44" s="387"/>
      <c r="BU44" s="387"/>
      <c r="BV44" s="387"/>
      <c r="BW44" s="387"/>
      <c r="BX44" s="387"/>
      <c r="BY44" s="387"/>
      <c r="BZ44" s="387"/>
      <c r="CA44" s="388"/>
      <c r="CB44" s="388"/>
      <c r="CC44" s="386"/>
      <c r="CD44" s="387"/>
      <c r="CE44" s="387"/>
      <c r="CF44" s="387"/>
      <c r="CG44" s="387"/>
      <c r="CH44" s="387"/>
      <c r="CI44" s="387"/>
      <c r="CJ44" s="387"/>
      <c r="CK44" s="387"/>
      <c r="CL44" s="387"/>
      <c r="CM44" s="387"/>
      <c r="CN44" s="387"/>
      <c r="CO44" s="387"/>
      <c r="CP44" s="387"/>
      <c r="CQ44" s="388"/>
      <c r="CR44" s="388"/>
      <c r="CS44" s="386"/>
      <c r="CT44" s="387"/>
      <c r="CU44" s="387"/>
      <c r="CV44" s="387"/>
      <c r="CW44" s="387"/>
      <c r="CX44" s="387"/>
      <c r="CY44" s="387"/>
      <c r="CZ44" s="387"/>
      <c r="DA44" s="387"/>
      <c r="DB44" s="387"/>
      <c r="DC44" s="387"/>
      <c r="DD44" s="387"/>
      <c r="DE44" s="387"/>
      <c r="DF44" s="387"/>
      <c r="DG44" s="388"/>
      <c r="DH44" s="388"/>
      <c r="DI44" s="386"/>
      <c r="DJ44" s="387"/>
      <c r="DK44" s="387"/>
      <c r="DL44" s="387"/>
      <c r="DM44" s="387"/>
      <c r="DN44" s="387"/>
      <c r="DO44" s="387"/>
      <c r="DP44" s="387"/>
      <c r="DQ44" s="387"/>
      <c r="DR44" s="387"/>
      <c r="DS44" s="387"/>
      <c r="DT44" s="387"/>
      <c r="DU44" s="387"/>
      <c r="DV44" s="387"/>
      <c r="DW44" s="388"/>
      <c r="DX44" s="388"/>
      <c r="DY44" s="386"/>
      <c r="DZ44" s="387"/>
      <c r="EA44" s="387"/>
      <c r="EB44" s="387"/>
      <c r="EC44" s="387"/>
      <c r="ED44" s="387"/>
      <c r="EE44" s="387"/>
      <c r="EF44" s="387"/>
      <c r="EG44" s="387"/>
      <c r="EH44" s="387"/>
      <c r="EI44" s="387"/>
      <c r="EJ44" s="387"/>
      <c r="EK44" s="387"/>
      <c r="EL44" s="387"/>
      <c r="EM44" s="388"/>
      <c r="EN44" s="388"/>
      <c r="EO44" s="386"/>
      <c r="EP44" s="387"/>
      <c r="EQ44" s="387"/>
      <c r="ER44" s="387"/>
      <c r="ES44" s="387"/>
      <c r="ET44" s="387"/>
      <c r="EU44" s="387"/>
      <c r="EV44" s="387"/>
      <c r="EW44" s="387"/>
      <c r="EX44" s="387"/>
      <c r="EY44" s="387"/>
      <c r="EZ44" s="387"/>
      <c r="FA44" s="387"/>
      <c r="FB44" s="387"/>
      <c r="FC44" s="388"/>
      <c r="FD44" s="388"/>
      <c r="FE44" s="386"/>
      <c r="FF44" s="387"/>
      <c r="FG44" s="387"/>
      <c r="FH44" s="387"/>
      <c r="FI44" s="387"/>
      <c r="FJ44" s="387"/>
      <c r="FK44" s="387"/>
      <c r="FL44" s="387"/>
      <c r="FM44" s="387"/>
      <c r="FN44" s="387"/>
      <c r="FO44" s="387"/>
      <c r="FP44" s="387"/>
      <c r="FQ44" s="387"/>
      <c r="FR44" s="387"/>
      <c r="FS44" s="388"/>
      <c r="FT44" s="388"/>
      <c r="FU44" s="386"/>
      <c r="FV44" s="387"/>
      <c r="FW44" s="387"/>
      <c r="FX44" s="387"/>
      <c r="FY44" s="387"/>
      <c r="FZ44" s="387"/>
      <c r="GA44" s="387"/>
      <c r="GB44" s="387"/>
      <c r="GC44" s="387"/>
      <c r="GD44" s="387"/>
      <c r="GE44" s="387"/>
      <c r="GF44" s="387"/>
      <c r="GG44" s="387"/>
      <c r="GH44" s="387"/>
      <c r="GI44" s="388"/>
      <c r="GJ44" s="388"/>
      <c r="GK44" s="386"/>
      <c r="GL44" s="387"/>
      <c r="GM44" s="387"/>
      <c r="GN44" s="387"/>
      <c r="GO44" s="387"/>
      <c r="GP44" s="387"/>
      <c r="GQ44" s="387"/>
      <c r="GR44" s="387"/>
      <c r="GS44" s="387"/>
      <c r="GT44" s="387"/>
      <c r="GU44" s="387"/>
      <c r="GV44" s="387"/>
      <c r="GW44" s="387"/>
      <c r="GX44" s="387"/>
      <c r="GY44" s="388"/>
      <c r="GZ44" s="388"/>
      <c r="HA44" s="386"/>
      <c r="HB44" s="387"/>
      <c r="HC44" s="387"/>
      <c r="HD44" s="387"/>
      <c r="HE44" s="387"/>
      <c r="HF44" s="387"/>
      <c r="HG44" s="387"/>
      <c r="HH44" s="387"/>
      <c r="HI44" s="387"/>
      <c r="HJ44" s="387"/>
      <c r="HK44" s="387"/>
      <c r="HL44" s="387"/>
      <c r="HM44" s="387"/>
      <c r="HN44" s="387"/>
      <c r="HO44" s="388"/>
      <c r="HP44" s="388"/>
      <c r="HQ44" s="386"/>
      <c r="HR44" s="387"/>
      <c r="HS44" s="387"/>
      <c r="HT44" s="387"/>
      <c r="HU44" s="387"/>
      <c r="HV44" s="387"/>
      <c r="HW44" s="387"/>
      <c r="HX44" s="387"/>
      <c r="HY44" s="387"/>
      <c r="HZ44" s="387"/>
      <c r="IA44" s="387"/>
      <c r="IB44" s="387"/>
      <c r="IC44" s="387"/>
      <c r="ID44" s="387"/>
      <c r="IE44" s="388"/>
      <c r="IF44" s="388"/>
      <c r="IG44" s="386"/>
      <c r="IH44" s="387"/>
      <c r="II44" s="387"/>
      <c r="IJ44" s="387"/>
      <c r="IK44" s="387"/>
      <c r="IL44" s="387"/>
      <c r="IM44" s="387"/>
      <c r="IN44" s="387"/>
      <c r="IO44" s="387"/>
      <c r="IP44" s="387"/>
      <c r="IQ44" s="387"/>
      <c r="IR44" s="387"/>
      <c r="IS44" s="387"/>
      <c r="IT44" s="387"/>
      <c r="IU44" s="388"/>
      <c r="IV44" s="388"/>
    </row>
    <row r="45" spans="1:256" ht="15.75">
      <c r="A45" s="381"/>
      <c r="R45" s="385"/>
      <c r="S45" s="385"/>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8"/>
  <sheetViews>
    <sheetView zoomScale="55" zoomScaleNormal="55" workbookViewId="0">
      <selection activeCell="K45" sqref="K45"/>
    </sheetView>
  </sheetViews>
  <sheetFormatPr defaultColWidth="9.140625" defaultRowHeight="18"/>
  <cols>
    <col min="1" max="1" width="95" style="107" customWidth="1"/>
    <col min="2" max="4" width="26.7109375" style="107" customWidth="1"/>
    <col min="5" max="5" width="19.7109375" style="107" customWidth="1"/>
    <col min="6" max="6" width="22.42578125" style="107" customWidth="1"/>
    <col min="7" max="16384" width="9.140625" style="107"/>
  </cols>
  <sheetData>
    <row r="1" spans="1:6" ht="40.5" customHeight="1">
      <c r="A1" s="1197" t="s">
        <v>878</v>
      </c>
      <c r="B1" s="1197"/>
      <c r="C1" s="1197"/>
      <c r="D1" s="1197"/>
      <c r="E1" s="1197"/>
      <c r="F1" s="1197"/>
    </row>
    <row r="2" spans="1:6" ht="42" customHeight="1">
      <c r="A2" s="1197" t="s">
        <v>1250</v>
      </c>
      <c r="B2" s="1197"/>
      <c r="C2" s="1197"/>
      <c r="D2" s="1197"/>
      <c r="E2" s="1197"/>
      <c r="F2" s="1197"/>
    </row>
    <row r="3" spans="1:6" ht="40.5" customHeight="1">
      <c r="A3" s="1197" t="s">
        <v>1550</v>
      </c>
      <c r="B3" s="1197"/>
      <c r="C3" s="1197"/>
      <c r="D3" s="1197"/>
      <c r="E3" s="1197"/>
      <c r="F3" s="1197"/>
    </row>
    <row r="4" spans="1:6" ht="36" customHeight="1">
      <c r="A4" s="1198" t="s">
        <v>2</v>
      </c>
      <c r="B4" s="1198"/>
      <c r="C4" s="1198"/>
      <c r="D4" s="1198"/>
      <c r="E4" s="1198"/>
      <c r="F4" s="1198"/>
    </row>
    <row r="5" spans="1:6" ht="10.5" customHeight="1" thickBot="1">
      <c r="A5" s="1197"/>
      <c r="B5" s="1197"/>
      <c r="C5" s="1197"/>
      <c r="D5" s="1197"/>
      <c r="E5" s="1197"/>
      <c r="F5" s="1197"/>
    </row>
    <row r="6" spans="1:6" s="110" customFormat="1" ht="23.25" customHeight="1" thickTop="1" thickBot="1">
      <c r="A6" s="108" t="s">
        <v>1190</v>
      </c>
      <c r="B6" s="1004" t="s">
        <v>1251</v>
      </c>
      <c r="C6" s="109" t="s">
        <v>1252</v>
      </c>
      <c r="D6" s="1004" t="s">
        <v>1253</v>
      </c>
      <c r="E6" s="1004" t="s">
        <v>1254</v>
      </c>
      <c r="F6" s="109" t="s">
        <v>1255</v>
      </c>
    </row>
    <row r="7" spans="1:6" ht="3" customHeight="1" thickTop="1" thickBot="1">
      <c r="A7" s="111"/>
      <c r="B7" s="112"/>
      <c r="C7" s="112"/>
      <c r="D7" s="112"/>
      <c r="E7" s="112"/>
      <c r="F7" s="112"/>
    </row>
    <row r="8" spans="1:6" s="115" customFormat="1" ht="26.25" customHeight="1" thickTop="1" thickBot="1">
      <c r="A8" s="113" t="s">
        <v>442</v>
      </c>
      <c r="B8" s="114">
        <v>3331112.36118</v>
      </c>
      <c r="C8" s="114">
        <v>1046828.5598100001</v>
      </c>
      <c r="D8" s="114">
        <v>1644.3686100000002</v>
      </c>
      <c r="E8" s="114">
        <v>28253.53686</v>
      </c>
      <c r="F8" s="114">
        <v>4407838.8264600011</v>
      </c>
    </row>
    <row r="9" spans="1:6" s="115" customFormat="1" ht="16.5" thickTop="1">
      <c r="A9" s="116" t="s">
        <v>9</v>
      </c>
      <c r="B9" s="117">
        <v>128917.41535</v>
      </c>
      <c r="C9" s="117">
        <v>152254.72100999998</v>
      </c>
      <c r="D9" s="117">
        <v>25.001060000000003</v>
      </c>
      <c r="E9" s="117">
        <v>572.20183999999995</v>
      </c>
      <c r="F9" s="117">
        <v>281769.33925999998</v>
      </c>
    </row>
    <row r="10" spans="1:6" s="115" customFormat="1" ht="15.75">
      <c r="A10" s="116" t="s">
        <v>18</v>
      </c>
      <c r="B10" s="117">
        <v>236615.50816</v>
      </c>
      <c r="C10" s="117">
        <v>382834.68887999997</v>
      </c>
      <c r="D10" s="117">
        <v>0</v>
      </c>
      <c r="E10" s="117">
        <v>27681.335019999999</v>
      </c>
      <c r="F10" s="117">
        <v>647131.53206</v>
      </c>
    </row>
    <row r="11" spans="1:6" s="115" customFormat="1" ht="15.75">
      <c r="A11" s="116" t="s">
        <v>27</v>
      </c>
      <c r="B11" s="117">
        <v>2592999.8199999998</v>
      </c>
      <c r="C11" s="117">
        <v>497553.08948000002</v>
      </c>
      <c r="D11" s="117">
        <v>1338.0807900000002</v>
      </c>
      <c r="E11" s="117">
        <v>0</v>
      </c>
      <c r="F11" s="117">
        <v>3091890.99027</v>
      </c>
    </row>
    <row r="12" spans="1:6" s="115" customFormat="1" ht="15">
      <c r="A12" s="118" t="s">
        <v>443</v>
      </c>
      <c r="B12" s="117">
        <v>2642050.0139299999</v>
      </c>
      <c r="C12" s="117">
        <v>540604.30806000007</v>
      </c>
      <c r="D12" s="117">
        <v>155.78907000000001</v>
      </c>
      <c r="E12" s="117">
        <v>0</v>
      </c>
      <c r="F12" s="117">
        <v>3182810.11106</v>
      </c>
    </row>
    <row r="13" spans="1:6" s="115" customFormat="1" ht="15">
      <c r="A13" s="118" t="s">
        <v>444</v>
      </c>
      <c r="B13" s="117">
        <v>2635483.80296</v>
      </c>
      <c r="C13" s="117">
        <v>531218.15023000003</v>
      </c>
      <c r="D13" s="117">
        <v>155.78907000000001</v>
      </c>
      <c r="E13" s="117">
        <v>0</v>
      </c>
      <c r="F13" s="117">
        <v>3166857.7422599997</v>
      </c>
    </row>
    <row r="14" spans="1:6" s="115" customFormat="1" ht="15">
      <c r="A14" s="118" t="s">
        <v>445</v>
      </c>
      <c r="B14" s="117">
        <v>6566.2109700000001</v>
      </c>
      <c r="C14" s="117">
        <v>9386.1578300000001</v>
      </c>
      <c r="D14" s="117">
        <v>0</v>
      </c>
      <c r="E14" s="117">
        <v>0</v>
      </c>
      <c r="F14" s="117">
        <v>15952.3688</v>
      </c>
    </row>
    <row r="15" spans="1:6" s="115" customFormat="1" ht="15">
      <c r="A15" s="118" t="s">
        <v>446</v>
      </c>
      <c r="B15" s="117">
        <v>8843.8011700000006</v>
      </c>
      <c r="C15" s="117">
        <v>4671.7904500000004</v>
      </c>
      <c r="D15" s="117">
        <v>0</v>
      </c>
      <c r="E15" s="117">
        <v>0</v>
      </c>
      <c r="F15" s="117">
        <v>13515.591620000001</v>
      </c>
    </row>
    <row r="16" spans="1:6" s="115" customFormat="1" ht="15">
      <c r="A16" s="118" t="s">
        <v>447</v>
      </c>
      <c r="B16" s="117">
        <v>8843.8011700000006</v>
      </c>
      <c r="C16" s="117">
        <v>4568.7044100000003</v>
      </c>
      <c r="D16" s="117">
        <v>0</v>
      </c>
      <c r="E16" s="117">
        <v>0</v>
      </c>
      <c r="F16" s="117">
        <v>13412.505580000001</v>
      </c>
    </row>
    <row r="17" spans="1:6" s="115" customFormat="1" ht="15">
      <c r="A17" s="118" t="s">
        <v>448</v>
      </c>
      <c r="B17" s="117">
        <v>0</v>
      </c>
      <c r="C17" s="117">
        <v>103.08604</v>
      </c>
      <c r="D17" s="117">
        <v>0</v>
      </c>
      <c r="E17" s="117">
        <v>0</v>
      </c>
      <c r="F17" s="117">
        <v>103.08604</v>
      </c>
    </row>
    <row r="18" spans="1:6" s="115" customFormat="1" ht="15">
      <c r="A18" s="118" t="s">
        <v>449</v>
      </c>
      <c r="B18" s="117">
        <v>9630.3015800000012</v>
      </c>
      <c r="C18" s="117">
        <v>38220.515630000002</v>
      </c>
      <c r="D18" s="117">
        <v>2624.0555800000002</v>
      </c>
      <c r="E18" s="117">
        <v>0</v>
      </c>
      <c r="F18" s="117">
        <v>50474.872790000001</v>
      </c>
    </row>
    <row r="19" spans="1:6" s="115" customFormat="1" ht="15">
      <c r="A19" s="118" t="s">
        <v>450</v>
      </c>
      <c r="B19" s="117">
        <v>9520.7727100000011</v>
      </c>
      <c r="C19" s="117">
        <v>32284.773649999999</v>
      </c>
      <c r="D19" s="117">
        <v>2624.0555800000002</v>
      </c>
      <c r="E19" s="117">
        <v>0</v>
      </c>
      <c r="F19" s="117">
        <v>44429.60194</v>
      </c>
    </row>
    <row r="20" spans="1:6" s="115" customFormat="1" ht="15">
      <c r="A20" s="118" t="s">
        <v>451</v>
      </c>
      <c r="B20" s="117">
        <v>109.52887</v>
      </c>
      <c r="C20" s="117">
        <v>5935.7419800000007</v>
      </c>
      <c r="D20" s="117">
        <v>0</v>
      </c>
      <c r="E20" s="117">
        <v>0</v>
      </c>
      <c r="F20" s="117">
        <v>6045.2708500000008</v>
      </c>
    </row>
    <row r="21" spans="1:6" s="115" customFormat="1" ht="15">
      <c r="A21" s="118" t="s">
        <v>40</v>
      </c>
      <c r="B21" s="117">
        <v>10148.059369999999</v>
      </c>
      <c r="C21" s="117">
        <v>1771.79693</v>
      </c>
      <c r="D21" s="117">
        <v>0.50887000000000004</v>
      </c>
      <c r="E21" s="117">
        <v>0</v>
      </c>
      <c r="F21" s="117">
        <v>11920.365169999999</v>
      </c>
    </row>
    <row r="22" spans="1:6" s="115" customFormat="1" ht="15">
      <c r="A22" s="118" t="s">
        <v>452</v>
      </c>
      <c r="B22" s="117">
        <v>-77672.356050000002</v>
      </c>
      <c r="C22" s="117">
        <v>-87715.321590000007</v>
      </c>
      <c r="D22" s="117">
        <v>-1442.2727299999999</v>
      </c>
      <c r="E22" s="117">
        <v>0</v>
      </c>
      <c r="F22" s="117">
        <v>-166829.95037000001</v>
      </c>
    </row>
    <row r="23" spans="1:6" s="115" customFormat="1" ht="15.75">
      <c r="A23" s="116" t="s">
        <v>58</v>
      </c>
      <c r="B23" s="117">
        <v>5964.8415800000002</v>
      </c>
      <c r="C23" s="117">
        <v>2841.0061499999997</v>
      </c>
      <c r="D23" s="117">
        <v>233.26676</v>
      </c>
      <c r="E23" s="117">
        <v>0</v>
      </c>
      <c r="F23" s="117">
        <v>9039.1144899999999</v>
      </c>
    </row>
    <row r="24" spans="1:6" s="115" customFormat="1" ht="15.75">
      <c r="A24" s="116" t="s">
        <v>64</v>
      </c>
      <c r="B24" s="117">
        <v>312.89001000000002</v>
      </c>
      <c r="C24" s="117">
        <v>0</v>
      </c>
      <c r="D24" s="117">
        <v>0</v>
      </c>
      <c r="E24" s="117">
        <v>0</v>
      </c>
      <c r="F24" s="117">
        <v>312.89001000000002</v>
      </c>
    </row>
    <row r="25" spans="1:6" s="115" customFormat="1" ht="15.75">
      <c r="A25" s="116" t="s">
        <v>453</v>
      </c>
      <c r="B25" s="117">
        <v>301035.47652999999</v>
      </c>
      <c r="C25" s="117">
        <v>11232.229640000001</v>
      </c>
      <c r="D25" s="117">
        <v>48.02</v>
      </c>
      <c r="E25" s="117">
        <v>0</v>
      </c>
      <c r="F25" s="117">
        <v>312315.72616999998</v>
      </c>
    </row>
    <row r="26" spans="1:6" s="115" customFormat="1" ht="15.75">
      <c r="A26" s="116" t="s">
        <v>75</v>
      </c>
      <c r="B26" s="117">
        <v>61687.769639999999</v>
      </c>
      <c r="C26" s="117">
        <v>0</v>
      </c>
      <c r="D26" s="117">
        <v>0</v>
      </c>
      <c r="E26" s="117">
        <v>0</v>
      </c>
      <c r="F26" s="117">
        <v>61687.769639999999</v>
      </c>
    </row>
    <row r="27" spans="1:6" s="115" customFormat="1" ht="16.5" thickBot="1">
      <c r="A27" s="116" t="s">
        <v>454</v>
      </c>
      <c r="B27" s="117">
        <v>3578.6399100000003</v>
      </c>
      <c r="C27" s="117">
        <v>112.82464999999999</v>
      </c>
      <c r="D27" s="117">
        <v>0</v>
      </c>
      <c r="E27" s="117">
        <v>0</v>
      </c>
      <c r="F27" s="117">
        <v>3691.4645600000003</v>
      </c>
    </row>
    <row r="28" spans="1:6" s="115" customFormat="1" ht="17.25" customHeight="1" thickTop="1" thickBot="1">
      <c r="A28" s="113" t="s">
        <v>455</v>
      </c>
      <c r="B28" s="114">
        <v>2375098.1712799994</v>
      </c>
      <c r="C28" s="114">
        <v>1135162.9552799999</v>
      </c>
      <c r="D28" s="114">
        <v>167.74922000000001</v>
      </c>
      <c r="E28" s="114">
        <v>32.874659999999999</v>
      </c>
      <c r="F28" s="114">
        <v>3510461.7504400001</v>
      </c>
    </row>
    <row r="29" spans="1:6" s="115" customFormat="1" ht="16.5" thickTop="1">
      <c r="A29" s="116" t="s">
        <v>456</v>
      </c>
      <c r="B29" s="117">
        <v>2127177.0523599996</v>
      </c>
      <c r="C29" s="117">
        <v>1089057.6201799999</v>
      </c>
      <c r="D29" s="117">
        <v>0</v>
      </c>
      <c r="E29" s="117">
        <v>32.874659999999999</v>
      </c>
      <c r="F29" s="117">
        <v>3216267.5471999999</v>
      </c>
    </row>
    <row r="30" spans="1:6" s="115" customFormat="1" ht="15">
      <c r="A30" s="118" t="s">
        <v>457</v>
      </c>
      <c r="B30" s="117">
        <v>180.66033999999999</v>
      </c>
      <c r="C30" s="117">
        <v>719.85923000000003</v>
      </c>
      <c r="D30" s="117">
        <v>0</v>
      </c>
      <c r="E30" s="117">
        <v>0</v>
      </c>
      <c r="F30" s="117">
        <v>900.51957000000004</v>
      </c>
    </row>
    <row r="31" spans="1:6" s="115" customFormat="1" ht="15">
      <c r="A31" s="118" t="s">
        <v>458</v>
      </c>
      <c r="B31" s="117">
        <v>1560723.0650799999</v>
      </c>
      <c r="C31" s="117">
        <v>731072.97507000004</v>
      </c>
      <c r="D31" s="117">
        <v>0</v>
      </c>
      <c r="E31" s="117">
        <v>0</v>
      </c>
      <c r="F31" s="117">
        <v>2291796.0401499998</v>
      </c>
    </row>
    <row r="32" spans="1:6" s="115" customFormat="1" ht="15">
      <c r="A32" s="118" t="s">
        <v>459</v>
      </c>
      <c r="B32" s="117">
        <v>537398.20126</v>
      </c>
      <c r="C32" s="117">
        <v>340796.07506</v>
      </c>
      <c r="D32" s="117">
        <v>0</v>
      </c>
      <c r="E32" s="117">
        <v>32.874600000000001</v>
      </c>
      <c r="F32" s="117">
        <v>878227.15091999993</v>
      </c>
    </row>
    <row r="33" spans="1:6" s="115" customFormat="1" ht="15">
      <c r="A33" s="118" t="s">
        <v>460</v>
      </c>
      <c r="B33" s="117">
        <v>21166.786399999997</v>
      </c>
      <c r="C33" s="117">
        <v>13285.92958</v>
      </c>
      <c r="D33" s="117">
        <v>0</v>
      </c>
      <c r="E33" s="117">
        <v>0</v>
      </c>
      <c r="F33" s="117">
        <v>34452.715979999994</v>
      </c>
    </row>
    <row r="34" spans="1:6" s="115" customFormat="1" ht="15">
      <c r="A34" s="118" t="s">
        <v>461</v>
      </c>
      <c r="B34" s="117">
        <v>0</v>
      </c>
      <c r="C34" s="117">
        <v>0</v>
      </c>
      <c r="D34" s="117">
        <v>0</v>
      </c>
      <c r="E34" s="117">
        <v>0</v>
      </c>
      <c r="F34" s="117">
        <v>0</v>
      </c>
    </row>
    <row r="35" spans="1:6" s="115" customFormat="1" ht="15">
      <c r="A35" s="118" t="s">
        <v>462</v>
      </c>
      <c r="B35" s="117">
        <v>7708.3392800000001</v>
      </c>
      <c r="C35" s="117">
        <v>3182.7812400000003</v>
      </c>
      <c r="D35" s="117">
        <v>0</v>
      </c>
      <c r="E35" s="117">
        <v>5.9999999999999995E-5</v>
      </c>
      <c r="F35" s="117">
        <v>10891.120580000001</v>
      </c>
    </row>
    <row r="36" spans="1:6" s="115" customFormat="1" ht="15.75">
      <c r="A36" s="116" t="s">
        <v>463</v>
      </c>
      <c r="B36" s="117">
        <v>1744.3979899999999</v>
      </c>
      <c r="C36" s="117">
        <v>88.021779999999993</v>
      </c>
      <c r="D36" s="117">
        <v>0</v>
      </c>
      <c r="E36" s="117">
        <v>0</v>
      </c>
      <c r="F36" s="117">
        <v>1832.41977</v>
      </c>
    </row>
    <row r="37" spans="1:6" s="115" customFormat="1" ht="15.75">
      <c r="A37" s="116" t="s">
        <v>464</v>
      </c>
      <c r="B37" s="117">
        <v>87793.890379999997</v>
      </c>
      <c r="C37" s="117">
        <v>25806.038659999998</v>
      </c>
      <c r="D37" s="117">
        <v>158.74807999999999</v>
      </c>
      <c r="E37" s="117">
        <v>0</v>
      </c>
      <c r="F37" s="117">
        <v>113758.67711999999</v>
      </c>
    </row>
    <row r="38" spans="1:6" s="115" customFormat="1" ht="15.75">
      <c r="A38" s="116" t="s">
        <v>465</v>
      </c>
      <c r="B38" s="117">
        <v>52696.514350000005</v>
      </c>
      <c r="C38" s="117">
        <v>7961.1097099999997</v>
      </c>
      <c r="D38" s="117">
        <v>1.7213800000000001</v>
      </c>
      <c r="E38" s="117">
        <v>0</v>
      </c>
      <c r="F38" s="117">
        <v>60659.345440000005</v>
      </c>
    </row>
    <row r="39" spans="1:6" s="115" customFormat="1" ht="15.75">
      <c r="A39" s="116" t="s">
        <v>129</v>
      </c>
      <c r="B39" s="117">
        <v>105686.3162</v>
      </c>
      <c r="C39" s="117">
        <v>12250.164949999998</v>
      </c>
      <c r="D39" s="117">
        <v>7.2797600000000005</v>
      </c>
      <c r="E39" s="117">
        <v>0</v>
      </c>
      <c r="F39" s="117">
        <v>117943.76091000001</v>
      </c>
    </row>
    <row r="40" spans="1:6" s="115" customFormat="1" ht="15.75">
      <c r="A40" s="116" t="s">
        <v>135</v>
      </c>
      <c r="B40" s="117">
        <v>0</v>
      </c>
      <c r="C40" s="117">
        <v>0</v>
      </c>
      <c r="D40" s="117">
        <v>0</v>
      </c>
      <c r="E40" s="117">
        <v>0</v>
      </c>
      <c r="F40" s="117">
        <v>0</v>
      </c>
    </row>
    <row r="41" spans="1:6" s="115" customFormat="1" ht="15.75">
      <c r="A41" s="116" t="s">
        <v>466</v>
      </c>
      <c r="B41" s="117">
        <v>0</v>
      </c>
      <c r="C41" s="117">
        <v>0</v>
      </c>
      <c r="D41" s="117">
        <v>0</v>
      </c>
      <c r="E41" s="117">
        <v>0</v>
      </c>
      <c r="F41" s="117">
        <v>0</v>
      </c>
    </row>
    <row r="42" spans="1:6" s="115" customFormat="1" ht="16.5" thickBot="1">
      <c r="A42" s="116" t="s">
        <v>110</v>
      </c>
      <c r="B42" s="117">
        <v>0</v>
      </c>
      <c r="C42" s="117">
        <v>0</v>
      </c>
      <c r="D42" s="117">
        <v>0</v>
      </c>
      <c r="E42" s="117">
        <v>0</v>
      </c>
      <c r="F42" s="117">
        <v>0</v>
      </c>
    </row>
    <row r="43" spans="1:6" s="115" customFormat="1" ht="18.75" customHeight="1" thickTop="1" thickBot="1">
      <c r="A43" s="113" t="s">
        <v>467</v>
      </c>
      <c r="B43" s="114">
        <v>897377.07637999998</v>
      </c>
      <c r="C43" s="114">
        <v>0</v>
      </c>
      <c r="D43" s="114">
        <v>0</v>
      </c>
      <c r="E43" s="114">
        <v>0</v>
      </c>
      <c r="F43" s="114">
        <v>897377.07637999998</v>
      </c>
    </row>
    <row r="44" spans="1:6" s="115" customFormat="1" ht="16.5" thickTop="1">
      <c r="A44" s="116" t="s">
        <v>150</v>
      </c>
      <c r="B44" s="117">
        <v>2901.2880299999997</v>
      </c>
      <c r="C44" s="117">
        <v>0</v>
      </c>
      <c r="D44" s="117">
        <v>0</v>
      </c>
      <c r="E44" s="117">
        <v>0</v>
      </c>
      <c r="F44" s="117">
        <v>2901.2880299999997</v>
      </c>
    </row>
    <row r="45" spans="1:6" s="115" customFormat="1" ht="15.75">
      <c r="A45" s="116" t="s">
        <v>154</v>
      </c>
      <c r="B45" s="117">
        <v>37724.7641</v>
      </c>
      <c r="C45" s="117">
        <v>0</v>
      </c>
      <c r="D45" s="117">
        <v>0</v>
      </c>
      <c r="E45" s="117">
        <v>0</v>
      </c>
      <c r="F45" s="117">
        <v>37724.7641</v>
      </c>
    </row>
    <row r="46" spans="1:6" s="115" customFormat="1" ht="15.75">
      <c r="A46" s="116" t="s">
        <v>158</v>
      </c>
      <c r="B46" s="117">
        <v>0</v>
      </c>
      <c r="C46" s="117">
        <v>0</v>
      </c>
      <c r="D46" s="117">
        <v>0</v>
      </c>
      <c r="E46" s="117">
        <v>0</v>
      </c>
      <c r="F46" s="117">
        <v>0</v>
      </c>
    </row>
    <row r="47" spans="1:6" s="115" customFormat="1" ht="15.75">
      <c r="A47" s="116" t="s">
        <v>468</v>
      </c>
      <c r="B47" s="117">
        <v>813961.72276000003</v>
      </c>
      <c r="C47" s="117">
        <v>0</v>
      </c>
      <c r="D47" s="117">
        <v>0</v>
      </c>
      <c r="E47" s="117">
        <v>0</v>
      </c>
      <c r="F47" s="117">
        <v>813961.72276000003</v>
      </c>
    </row>
    <row r="48" spans="1:6" s="115" customFormat="1" ht="15.75">
      <c r="A48" s="116" t="s">
        <v>166</v>
      </c>
      <c r="B48" s="117">
        <v>42789.301489999998</v>
      </c>
      <c r="C48" s="117">
        <v>0</v>
      </c>
      <c r="D48" s="117">
        <v>0</v>
      </c>
      <c r="E48" s="117">
        <v>0</v>
      </c>
      <c r="F48" s="117">
        <v>42789.301489999998</v>
      </c>
    </row>
    <row r="49" spans="1:6" s="115" customFormat="1" ht="15">
      <c r="A49" s="118" t="s">
        <v>469</v>
      </c>
      <c r="B49" s="117">
        <v>-93.749000000000024</v>
      </c>
      <c r="C49" s="117">
        <v>0</v>
      </c>
      <c r="D49" s="117">
        <v>0</v>
      </c>
      <c r="E49" s="117">
        <v>0</v>
      </c>
      <c r="F49" s="117">
        <v>-93.749000000000024</v>
      </c>
    </row>
    <row r="50" spans="1:6" s="115" customFormat="1" ht="15.75" thickBot="1">
      <c r="A50" s="118" t="s">
        <v>470</v>
      </c>
      <c r="B50" s="117">
        <v>42883.050490000001</v>
      </c>
      <c r="C50" s="117">
        <v>0</v>
      </c>
      <c r="D50" s="117">
        <v>0</v>
      </c>
      <c r="E50" s="117">
        <v>0</v>
      </c>
      <c r="F50" s="117">
        <v>42883.050490000001</v>
      </c>
    </row>
    <row r="51" spans="1:6" s="115" customFormat="1" ht="26.25" customHeight="1" thickTop="1" thickBot="1">
      <c r="A51" s="119" t="s">
        <v>471</v>
      </c>
      <c r="B51" s="120">
        <v>3272475.2476599994</v>
      </c>
      <c r="C51" s="120">
        <v>1135162.9552799999</v>
      </c>
      <c r="D51" s="120">
        <v>167.74922000000001</v>
      </c>
      <c r="E51" s="120">
        <v>32.874659999999999</v>
      </c>
      <c r="F51" s="120">
        <v>4407838.8268199991</v>
      </c>
    </row>
    <row r="52" spans="1:6" s="115" customFormat="1" ht="15" customHeight="1" thickTop="1" thickBot="1">
      <c r="A52" s="119" t="s">
        <v>472</v>
      </c>
      <c r="B52" s="120">
        <v>14973.204409999998</v>
      </c>
      <c r="C52" s="120">
        <v>0</v>
      </c>
      <c r="D52" s="120">
        <v>0</v>
      </c>
      <c r="E52" s="120">
        <v>0</v>
      </c>
      <c r="F52" s="120">
        <v>14973.204409999998</v>
      </c>
    </row>
    <row r="53" spans="1:6" s="115" customFormat="1" ht="15.75" thickTop="1">
      <c r="A53" s="118" t="s">
        <v>1256</v>
      </c>
      <c r="B53" s="117">
        <v>0</v>
      </c>
      <c r="C53" s="117">
        <v>0</v>
      </c>
      <c r="D53" s="117">
        <v>0</v>
      </c>
      <c r="E53" s="117">
        <v>0</v>
      </c>
      <c r="F53" s="117">
        <v>0</v>
      </c>
    </row>
    <row r="54" spans="1:6" s="115" customFormat="1" ht="15">
      <c r="A54" s="118" t="s">
        <v>1257</v>
      </c>
      <c r="B54" s="117">
        <v>11200.111339999999</v>
      </c>
      <c r="C54" s="117">
        <v>0</v>
      </c>
      <c r="D54" s="117">
        <v>0</v>
      </c>
      <c r="E54" s="117">
        <v>0</v>
      </c>
      <c r="F54" s="117">
        <v>11200.111339999999</v>
      </c>
    </row>
    <row r="55" spans="1:6" s="115" customFormat="1" ht="15">
      <c r="A55" s="118" t="s">
        <v>475</v>
      </c>
      <c r="B55" s="117">
        <v>0</v>
      </c>
      <c r="C55" s="117">
        <v>0</v>
      </c>
      <c r="D55" s="117">
        <v>0</v>
      </c>
      <c r="E55" s="117">
        <v>0</v>
      </c>
      <c r="F55" s="117">
        <v>0</v>
      </c>
    </row>
    <row r="56" spans="1:6" s="115" customFormat="1" ht="15">
      <c r="A56" s="118" t="s">
        <v>1258</v>
      </c>
      <c r="B56" s="117">
        <v>3773.0930699999999</v>
      </c>
      <c r="C56" s="117">
        <v>0</v>
      </c>
      <c r="D56" s="117">
        <v>0</v>
      </c>
      <c r="E56" s="117">
        <v>0</v>
      </c>
      <c r="F56" s="117">
        <v>3773.0930699999999</v>
      </c>
    </row>
    <row r="57" spans="1:6" s="115" customFormat="1" ht="15.75" thickBot="1">
      <c r="A57" s="118" t="s">
        <v>477</v>
      </c>
      <c r="B57" s="117">
        <v>0</v>
      </c>
      <c r="C57" s="117">
        <v>0</v>
      </c>
      <c r="D57" s="117">
        <v>0</v>
      </c>
      <c r="E57" s="117">
        <v>0</v>
      </c>
      <c r="F57" s="117">
        <v>0</v>
      </c>
    </row>
    <row r="58" spans="1:6" s="115" customFormat="1" ht="21.75" customHeight="1" thickTop="1" thickBot="1">
      <c r="A58" s="119" t="s">
        <v>478</v>
      </c>
      <c r="B58" s="120">
        <v>2113781.06592</v>
      </c>
      <c r="C58" s="120">
        <v>5311988.5152399996</v>
      </c>
      <c r="D58" s="120">
        <v>42797.668520000007</v>
      </c>
      <c r="E58" s="120">
        <v>0</v>
      </c>
      <c r="F58" s="120">
        <v>7468567.2496799994</v>
      </c>
    </row>
    <row r="59" spans="1:6" s="115" customFormat="1" ht="23.25" customHeight="1" thickTop="1" thickBot="1">
      <c r="A59" s="119" t="s">
        <v>1259</v>
      </c>
      <c r="B59" s="120"/>
      <c r="C59" s="120"/>
      <c r="D59" s="120"/>
      <c r="E59" s="120"/>
      <c r="F59" s="120"/>
    </row>
    <row r="60" spans="1:6" s="115" customFormat="1" ht="24" customHeight="1" thickTop="1">
      <c r="A60" s="121" t="s">
        <v>480</v>
      </c>
      <c r="B60" s="117">
        <v>239877.20549000002</v>
      </c>
      <c r="C60" s="117">
        <v>38500.544869999998</v>
      </c>
      <c r="D60" s="117">
        <v>15.41897</v>
      </c>
      <c r="E60" s="117">
        <v>1.9656</v>
      </c>
      <c r="F60" s="117">
        <v>278395.13493</v>
      </c>
    </row>
    <row r="61" spans="1:6" s="115" customFormat="1" ht="19.5" customHeight="1">
      <c r="A61" s="118" t="s">
        <v>481</v>
      </c>
      <c r="B61" s="117">
        <v>-55090.787490000002</v>
      </c>
      <c r="C61" s="117">
        <v>-6853.8817900000004</v>
      </c>
      <c r="D61" s="117">
        <v>0</v>
      </c>
      <c r="E61" s="117">
        <v>-1.74E-3</v>
      </c>
      <c r="F61" s="117">
        <v>-61944.671020000002</v>
      </c>
    </row>
    <row r="62" spans="1:6" s="115" customFormat="1" ht="21.75" customHeight="1">
      <c r="A62" s="116" t="s">
        <v>482</v>
      </c>
      <c r="B62" s="117">
        <v>184786.41800000001</v>
      </c>
      <c r="C62" s="117">
        <v>31646.663079999998</v>
      </c>
      <c r="D62" s="117">
        <v>15.41897</v>
      </c>
      <c r="E62" s="117">
        <v>1.9638599999999999</v>
      </c>
      <c r="F62" s="117">
        <v>216450.46390999999</v>
      </c>
    </row>
    <row r="63" spans="1:6" s="115" customFormat="1" ht="15">
      <c r="A63" s="121" t="s">
        <v>483</v>
      </c>
      <c r="B63" s="117">
        <v>33197.582150000002</v>
      </c>
      <c r="C63" s="117">
        <v>5957.2157500000003</v>
      </c>
      <c r="D63" s="117">
        <v>11.12449</v>
      </c>
      <c r="E63" s="117">
        <v>0</v>
      </c>
      <c r="F63" s="117">
        <v>39165.922390000007</v>
      </c>
    </row>
    <row r="64" spans="1:6" s="115" customFormat="1" ht="15">
      <c r="A64" s="118" t="s">
        <v>484</v>
      </c>
      <c r="B64" s="117">
        <v>-9327.7886099999996</v>
      </c>
      <c r="C64" s="117">
        <v>-2156.6887999999999</v>
      </c>
      <c r="D64" s="117">
        <v>0</v>
      </c>
      <c r="E64" s="117">
        <v>0</v>
      </c>
      <c r="F64" s="117">
        <v>-11484.47741</v>
      </c>
    </row>
    <row r="65" spans="1:6" s="115" customFormat="1" ht="15.75">
      <c r="A65" s="122" t="s">
        <v>485</v>
      </c>
      <c r="B65" s="117">
        <v>208656.21154000002</v>
      </c>
      <c r="C65" s="117">
        <v>35447.190029999998</v>
      </c>
      <c r="D65" s="117">
        <v>26.54346</v>
      </c>
      <c r="E65" s="117">
        <v>1.9638599999999999</v>
      </c>
      <c r="F65" s="117">
        <v>244131.90888999999</v>
      </c>
    </row>
    <row r="66" spans="1:6" s="115" customFormat="1" ht="15">
      <c r="A66" s="121" t="s">
        <v>486</v>
      </c>
      <c r="B66" s="117">
        <v>15417.668529999999</v>
      </c>
      <c r="C66" s="117">
        <v>11905.61694</v>
      </c>
      <c r="D66" s="117">
        <v>54.676160000000003</v>
      </c>
      <c r="E66" s="117">
        <v>0</v>
      </c>
      <c r="F66" s="117">
        <v>27377.961629999998</v>
      </c>
    </row>
    <row r="67" spans="1:6" s="115" customFormat="1" ht="15">
      <c r="A67" s="121" t="s">
        <v>487</v>
      </c>
      <c r="B67" s="117">
        <v>-33784.102359999997</v>
      </c>
      <c r="C67" s="117">
        <v>-14375.650009999999</v>
      </c>
      <c r="D67" s="117">
        <v>-0.28949999999999998</v>
      </c>
      <c r="E67" s="117">
        <v>0</v>
      </c>
      <c r="F67" s="117">
        <v>-48160.041869999994</v>
      </c>
    </row>
    <row r="68" spans="1:6" s="115" customFormat="1" ht="15.75">
      <c r="A68" s="116" t="s">
        <v>488</v>
      </c>
      <c r="B68" s="117">
        <v>190289.77771000002</v>
      </c>
      <c r="C68" s="117">
        <v>32977.15696</v>
      </c>
      <c r="D68" s="117">
        <v>80.930120000000002</v>
      </c>
      <c r="E68" s="117">
        <v>1.9638599999999999</v>
      </c>
      <c r="F68" s="117">
        <v>223349.82865000001</v>
      </c>
    </row>
    <row r="69" spans="1:6" s="115" customFormat="1" ht="15">
      <c r="A69" s="118" t="s">
        <v>489</v>
      </c>
      <c r="B69" s="117">
        <v>-158482.63993</v>
      </c>
      <c r="C69" s="117">
        <v>-21155.789519999998</v>
      </c>
      <c r="D69" s="117">
        <v>-380.82695000000001</v>
      </c>
      <c r="E69" s="117">
        <v>0</v>
      </c>
      <c r="F69" s="117">
        <v>-180019.25639999998</v>
      </c>
    </row>
    <row r="70" spans="1:6" s="115" customFormat="1" ht="15.75">
      <c r="A70" s="122" t="s">
        <v>490</v>
      </c>
      <c r="B70" s="117">
        <v>31807.137780000019</v>
      </c>
      <c r="C70" s="117">
        <v>11821.367440000002</v>
      </c>
      <c r="D70" s="117">
        <v>-299.89683000000002</v>
      </c>
      <c r="E70" s="117">
        <v>1.9638599999999999</v>
      </c>
      <c r="F70" s="117">
        <v>43330.572250000027</v>
      </c>
    </row>
    <row r="71" spans="1:6" s="115" customFormat="1" ht="15.75">
      <c r="A71" s="122" t="s">
        <v>491</v>
      </c>
      <c r="B71" s="117">
        <v>13.565720000000002</v>
      </c>
      <c r="C71" s="117">
        <v>-2.2837200000000002</v>
      </c>
      <c r="D71" s="117">
        <v>-5.3084600000000002</v>
      </c>
      <c r="E71" s="117">
        <v>2108.2918</v>
      </c>
      <c r="F71" s="117">
        <v>2114.2653399999999</v>
      </c>
    </row>
    <row r="72" spans="1:6" s="115" customFormat="1" ht="15">
      <c r="A72" s="123" t="s">
        <v>492</v>
      </c>
      <c r="B72" s="117">
        <v>13.565740000000002</v>
      </c>
      <c r="C72" s="117">
        <v>-2.2837200000000002</v>
      </c>
      <c r="D72" s="117">
        <v>0</v>
      </c>
      <c r="E72" s="117">
        <v>0</v>
      </c>
      <c r="F72" s="117">
        <v>11.282020000000001</v>
      </c>
    </row>
    <row r="73" spans="1:6" s="115" customFormat="1" ht="15">
      <c r="A73" s="123" t="s">
        <v>493</v>
      </c>
      <c r="B73" s="117">
        <v>-2.0000000000000002E-5</v>
      </c>
      <c r="C73" s="117">
        <v>0</v>
      </c>
      <c r="D73" s="117">
        <v>-5.3084600000000002</v>
      </c>
      <c r="E73" s="117">
        <v>2108.2918</v>
      </c>
      <c r="F73" s="117">
        <v>2102.9833199999998</v>
      </c>
    </row>
    <row r="74" spans="1:6" s="115" customFormat="1" ht="15.75">
      <c r="A74" s="116" t="s">
        <v>494</v>
      </c>
      <c r="B74" s="117">
        <v>-2.7999999999999992E-4</v>
      </c>
      <c r="C74" s="117">
        <v>-26.436029999999999</v>
      </c>
      <c r="D74" s="117">
        <v>2.9999999999999997E-5</v>
      </c>
      <c r="E74" s="117">
        <v>-4.0151699999999995</v>
      </c>
      <c r="F74" s="117">
        <v>-30.451450000000001</v>
      </c>
    </row>
    <row r="75" spans="1:6" s="115" customFormat="1" ht="15.75">
      <c r="A75" s="116" t="s">
        <v>1260</v>
      </c>
      <c r="B75" s="117">
        <v>-2.9999999999999992E-4</v>
      </c>
      <c r="C75" s="117">
        <v>-26.436029999999999</v>
      </c>
      <c r="D75" s="117">
        <v>0</v>
      </c>
      <c r="E75" s="117">
        <v>0</v>
      </c>
      <c r="F75" s="117">
        <v>-26.436329999999998</v>
      </c>
    </row>
    <row r="76" spans="1:6" s="115" customFormat="1" ht="15">
      <c r="A76" s="118" t="s">
        <v>1261</v>
      </c>
      <c r="B76" s="117">
        <v>2.0000000000000002E-5</v>
      </c>
      <c r="C76" s="117">
        <v>0</v>
      </c>
      <c r="D76" s="117">
        <v>2.9999999999999997E-5</v>
      </c>
      <c r="E76" s="117">
        <v>-4.0151699999999995</v>
      </c>
      <c r="F76" s="117">
        <v>-4.0151199999999996</v>
      </c>
    </row>
    <row r="77" spans="1:6" s="115" customFormat="1" ht="15.75">
      <c r="A77" s="116" t="s">
        <v>497</v>
      </c>
      <c r="B77" s="117">
        <v>31820.703220000018</v>
      </c>
      <c r="C77" s="117">
        <v>11792.647690000002</v>
      </c>
      <c r="D77" s="117">
        <v>-305.20526000000007</v>
      </c>
      <c r="E77" s="117">
        <v>2106.2404899999997</v>
      </c>
      <c r="F77" s="117">
        <v>45414.386140000017</v>
      </c>
    </row>
    <row r="78" spans="1:6" s="115" customFormat="1" ht="15">
      <c r="A78" s="124" t="s">
        <v>498</v>
      </c>
      <c r="B78" s="117">
        <v>141.04221000000001</v>
      </c>
      <c r="C78" s="117">
        <v>0.16519</v>
      </c>
      <c r="D78" s="117">
        <v>0</v>
      </c>
      <c r="E78" s="117">
        <v>0</v>
      </c>
      <c r="F78" s="117">
        <v>141.20740000000001</v>
      </c>
    </row>
    <row r="79" spans="1:6" s="115" customFormat="1" ht="15.75">
      <c r="A79" s="122" t="s">
        <v>499</v>
      </c>
      <c r="B79" s="117">
        <v>31961.745430000017</v>
      </c>
      <c r="C79" s="117">
        <v>11792.812880000001</v>
      </c>
      <c r="D79" s="117">
        <v>-305.20526000000007</v>
      </c>
      <c r="E79" s="117">
        <v>2106.2404899999997</v>
      </c>
      <c r="F79" s="117">
        <v>45555.593540000016</v>
      </c>
    </row>
    <row r="80" spans="1:6" s="115" customFormat="1" ht="15">
      <c r="A80" s="121" t="s">
        <v>500</v>
      </c>
      <c r="B80" s="117">
        <v>-1012.1061600000003</v>
      </c>
      <c r="C80" s="117">
        <v>-7.0853399999999951</v>
      </c>
      <c r="D80" s="117">
        <v>0</v>
      </c>
      <c r="E80" s="117">
        <v>0</v>
      </c>
      <c r="F80" s="117">
        <v>-1019.1915000000002</v>
      </c>
    </row>
    <row r="81" spans="1:6" s="115" customFormat="1" ht="21" customHeight="1">
      <c r="A81" s="116" t="s">
        <v>501</v>
      </c>
      <c r="B81" s="117">
        <v>30949.639270000018</v>
      </c>
      <c r="C81" s="117">
        <v>11785.727540000002</v>
      </c>
      <c r="D81" s="117">
        <v>-305.20526000000007</v>
      </c>
      <c r="E81" s="117">
        <v>2106.2404899999997</v>
      </c>
      <c r="F81" s="117">
        <v>44536.402040000015</v>
      </c>
    </row>
    <row r="82" spans="1:6" s="115" customFormat="1" ht="18" customHeight="1">
      <c r="A82" s="121" t="s">
        <v>502</v>
      </c>
      <c r="B82" s="117">
        <v>0</v>
      </c>
      <c r="C82" s="117">
        <v>0</v>
      </c>
      <c r="D82" s="117">
        <v>0</v>
      </c>
      <c r="E82" s="117">
        <v>0</v>
      </c>
      <c r="F82" s="117">
        <v>0</v>
      </c>
    </row>
    <row r="83" spans="1:6" s="115" customFormat="1" ht="21" customHeight="1">
      <c r="A83" s="116" t="s">
        <v>503</v>
      </c>
      <c r="B83" s="117">
        <v>30949.639270000018</v>
      </c>
      <c r="C83" s="117">
        <v>11785.727540000002</v>
      </c>
      <c r="D83" s="117">
        <v>-305.20526000000007</v>
      </c>
      <c r="E83" s="117">
        <v>2106.2404899999997</v>
      </c>
      <c r="F83" s="117">
        <v>44536.402040000015</v>
      </c>
    </row>
    <row r="84" spans="1:6" s="115" customFormat="1" ht="15.75" thickBot="1">
      <c r="A84" s="121" t="s">
        <v>504</v>
      </c>
      <c r="B84" s="117">
        <v>-1653.3515500000001</v>
      </c>
      <c r="C84" s="117">
        <v>0</v>
      </c>
      <c r="D84" s="117">
        <v>0</v>
      </c>
      <c r="E84" s="117">
        <v>0</v>
      </c>
      <c r="F84" s="117">
        <v>-1653.3515500000001</v>
      </c>
    </row>
    <row r="85" spans="1:6" s="115" customFormat="1" ht="19.5" customHeight="1" thickTop="1" thickBot="1">
      <c r="A85" s="113" t="s">
        <v>505</v>
      </c>
      <c r="B85" s="114">
        <v>29296.287720000018</v>
      </c>
      <c r="C85" s="114">
        <v>11785.727540000002</v>
      </c>
      <c r="D85" s="114">
        <v>-305.20526000000007</v>
      </c>
      <c r="E85" s="114">
        <v>2106.2404899999997</v>
      </c>
      <c r="F85" s="114">
        <v>42883.050490000016</v>
      </c>
    </row>
    <row r="86" spans="1:6" ht="18.75" thickTop="1">
      <c r="A86" s="121"/>
      <c r="B86" s="1137"/>
      <c r="C86" s="1137"/>
      <c r="D86" s="1137"/>
      <c r="E86" s="1137"/>
      <c r="F86" s="1137"/>
    </row>
    <row r="87" spans="1:6">
      <c r="A87" s="121"/>
      <c r="B87" s="1137"/>
      <c r="C87" s="1137"/>
      <c r="D87" s="1137"/>
      <c r="E87" s="1137"/>
      <c r="F87" s="1137"/>
    </row>
    <row r="88" spans="1:6">
      <c r="F88" s="125"/>
    </row>
    <row r="89" spans="1:6">
      <c r="F89" s="125"/>
    </row>
    <row r="90" spans="1:6">
      <c r="F90" s="125"/>
    </row>
    <row r="91" spans="1:6">
      <c r="F91" s="125"/>
    </row>
    <row r="92" spans="1:6">
      <c r="F92" s="125"/>
    </row>
    <row r="93" spans="1:6">
      <c r="F93" s="125"/>
    </row>
    <row r="94" spans="1:6">
      <c r="F94" s="125"/>
    </row>
    <row r="95" spans="1:6">
      <c r="F95" s="125"/>
    </row>
    <row r="96" spans="1:6">
      <c r="F96" s="125"/>
    </row>
    <row r="97" spans="6:6">
      <c r="F97" s="125"/>
    </row>
    <row r="98" spans="6:6">
      <c r="F98" s="125"/>
    </row>
    <row r="99" spans="6:6">
      <c r="F99" s="125"/>
    </row>
    <row r="100" spans="6:6">
      <c r="F100" s="125"/>
    </row>
    <row r="101" spans="6:6">
      <c r="F101" s="125"/>
    </row>
    <row r="102" spans="6:6">
      <c r="F102" s="125"/>
    </row>
    <row r="103" spans="6:6">
      <c r="F103" s="125"/>
    </row>
    <row r="104" spans="6:6">
      <c r="F104" s="125"/>
    </row>
    <row r="105" spans="6:6">
      <c r="F105" s="125"/>
    </row>
    <row r="106" spans="6:6">
      <c r="F106" s="125"/>
    </row>
    <row r="107" spans="6:6">
      <c r="F107" s="125"/>
    </row>
    <row r="108" spans="6:6">
      <c r="F108" s="125"/>
    </row>
    <row r="109" spans="6:6">
      <c r="F109" s="125"/>
    </row>
    <row r="110" spans="6:6">
      <c r="F110" s="125"/>
    </row>
    <row r="111" spans="6:6">
      <c r="F111" s="125"/>
    </row>
    <row r="112" spans="6:6">
      <c r="F112" s="125"/>
    </row>
    <row r="113" spans="6:6">
      <c r="F113" s="125"/>
    </row>
    <row r="114" spans="6:6">
      <c r="F114" s="125"/>
    </row>
    <row r="115" spans="6:6">
      <c r="F115" s="125"/>
    </row>
    <row r="116" spans="6:6">
      <c r="F116" s="125"/>
    </row>
    <row r="117" spans="6:6">
      <c r="F117" s="125"/>
    </row>
    <row r="118" spans="6:6">
      <c r="F118" s="125"/>
    </row>
    <row r="119" spans="6:6">
      <c r="F119" s="125"/>
    </row>
    <row r="120" spans="6:6">
      <c r="F120" s="125"/>
    </row>
    <row r="121" spans="6:6">
      <c r="F121" s="125"/>
    </row>
    <row r="122" spans="6:6">
      <c r="F122" s="125"/>
    </row>
    <row r="123" spans="6:6">
      <c r="F123" s="125"/>
    </row>
    <row r="124" spans="6:6">
      <c r="F124" s="125"/>
    </row>
    <row r="125" spans="6:6">
      <c r="F125" s="125"/>
    </row>
    <row r="126" spans="6:6">
      <c r="F126" s="125"/>
    </row>
    <row r="127" spans="6:6">
      <c r="F127" s="125"/>
    </row>
    <row r="128" spans="6:6">
      <c r="F128" s="125"/>
    </row>
    <row r="129" spans="6:6">
      <c r="F129" s="125"/>
    </row>
    <row r="130" spans="6:6">
      <c r="F130" s="125"/>
    </row>
    <row r="131" spans="6:6">
      <c r="F131" s="125"/>
    </row>
    <row r="132" spans="6:6">
      <c r="F132" s="125"/>
    </row>
    <row r="133" spans="6:6">
      <c r="F133" s="125"/>
    </row>
    <row r="134" spans="6:6">
      <c r="F134" s="125"/>
    </row>
    <row r="135" spans="6:6">
      <c r="F135" s="125"/>
    </row>
    <row r="136" spans="6:6">
      <c r="F136" s="125"/>
    </row>
    <row r="137" spans="6:6">
      <c r="F137" s="125"/>
    </row>
    <row r="138" spans="6:6">
      <c r="F138" s="125"/>
    </row>
    <row r="139" spans="6:6">
      <c r="F139" s="125"/>
    </row>
    <row r="140" spans="6:6">
      <c r="F140" s="125"/>
    </row>
    <row r="141" spans="6:6">
      <c r="F141" s="125"/>
    </row>
    <row r="142" spans="6:6">
      <c r="F142" s="125"/>
    </row>
    <row r="143" spans="6:6">
      <c r="F143" s="125"/>
    </row>
    <row r="144" spans="6:6">
      <c r="F144" s="125"/>
    </row>
    <row r="145" spans="6:6">
      <c r="F145" s="125"/>
    </row>
    <row r="146" spans="6:6">
      <c r="F146" s="125"/>
    </row>
    <row r="147" spans="6:6">
      <c r="F147" s="125"/>
    </row>
    <row r="148" spans="6:6">
      <c r="F148" s="125"/>
    </row>
    <row r="149" spans="6:6">
      <c r="F149" s="125"/>
    </row>
    <row r="150" spans="6:6">
      <c r="F150" s="125"/>
    </row>
    <row r="151" spans="6:6">
      <c r="F151" s="125"/>
    </row>
    <row r="152" spans="6:6">
      <c r="F152" s="125"/>
    </row>
    <row r="153" spans="6:6">
      <c r="F153" s="125"/>
    </row>
    <row r="154" spans="6:6">
      <c r="F154" s="125"/>
    </row>
    <row r="155" spans="6:6">
      <c r="F155" s="125"/>
    </row>
    <row r="156" spans="6:6">
      <c r="F156" s="125"/>
    </row>
    <row r="157" spans="6:6">
      <c r="F157" s="125"/>
    </row>
    <row r="158" spans="6:6">
      <c r="F158" s="125"/>
    </row>
    <row r="159" spans="6:6">
      <c r="F159" s="125"/>
    </row>
    <row r="160" spans="6:6">
      <c r="F160" s="125"/>
    </row>
    <row r="161" spans="6:6">
      <c r="F161" s="125"/>
    </row>
    <row r="162" spans="6:6">
      <c r="F162" s="125"/>
    </row>
    <row r="163" spans="6:6">
      <c r="F163" s="125"/>
    </row>
    <row r="164" spans="6:6">
      <c r="F164" s="125"/>
    </row>
    <row r="165" spans="6:6">
      <c r="F165" s="125"/>
    </row>
    <row r="166" spans="6:6">
      <c r="F166" s="125"/>
    </row>
    <row r="167" spans="6:6">
      <c r="F167" s="125"/>
    </row>
    <row r="168" spans="6:6">
      <c r="F168" s="125"/>
    </row>
    <row r="169" spans="6:6">
      <c r="F169" s="125"/>
    </row>
    <row r="170" spans="6:6">
      <c r="F170" s="125"/>
    </row>
    <row r="171" spans="6:6">
      <c r="F171" s="125"/>
    </row>
    <row r="172" spans="6:6">
      <c r="F172" s="125"/>
    </row>
    <row r="173" spans="6:6">
      <c r="F173" s="125"/>
    </row>
    <row r="174" spans="6:6">
      <c r="F174" s="125"/>
    </row>
    <row r="175" spans="6:6">
      <c r="F175" s="125"/>
    </row>
    <row r="176" spans="6:6">
      <c r="F176" s="125"/>
    </row>
    <row r="177" spans="6:6">
      <c r="F177" s="125"/>
    </row>
    <row r="178" spans="6:6">
      <c r="F178" s="125"/>
    </row>
    <row r="179" spans="6:6">
      <c r="F179" s="125"/>
    </row>
    <row r="180" spans="6:6">
      <c r="F180" s="125"/>
    </row>
    <row r="181" spans="6:6">
      <c r="F181" s="125"/>
    </row>
    <row r="182" spans="6:6">
      <c r="F182" s="125"/>
    </row>
    <row r="183" spans="6:6">
      <c r="F183" s="125"/>
    </row>
    <row r="184" spans="6:6">
      <c r="F184" s="125"/>
    </row>
    <row r="185" spans="6:6">
      <c r="F185" s="125"/>
    </row>
    <row r="186" spans="6:6">
      <c r="F186" s="125"/>
    </row>
    <row r="187" spans="6:6">
      <c r="F187" s="125"/>
    </row>
    <row r="188" spans="6:6">
      <c r="F188" s="125"/>
    </row>
    <row r="189" spans="6:6">
      <c r="F189" s="125"/>
    </row>
    <row r="190" spans="6:6">
      <c r="F190" s="125"/>
    </row>
    <row r="191" spans="6:6">
      <c r="F191" s="125"/>
    </row>
    <row r="192" spans="6:6">
      <c r="F192" s="125"/>
    </row>
    <row r="193" spans="6:6">
      <c r="F193" s="125"/>
    </row>
    <row r="194" spans="6:6">
      <c r="F194" s="125"/>
    </row>
    <row r="195" spans="6:6">
      <c r="F195" s="125"/>
    </row>
    <row r="196" spans="6:6">
      <c r="F196" s="125"/>
    </row>
    <row r="197" spans="6:6">
      <c r="F197" s="125"/>
    </row>
    <row r="198" spans="6:6">
      <c r="F198" s="125"/>
    </row>
    <row r="199" spans="6:6">
      <c r="F199" s="125"/>
    </row>
    <row r="200" spans="6:6">
      <c r="F200" s="125"/>
    </row>
    <row r="201" spans="6:6">
      <c r="F201" s="125"/>
    </row>
    <row r="202" spans="6:6">
      <c r="F202" s="125"/>
    </row>
    <row r="203" spans="6:6">
      <c r="F203" s="125"/>
    </row>
    <row r="204" spans="6:6">
      <c r="F204" s="125"/>
    </row>
    <row r="205" spans="6:6">
      <c r="F205" s="125"/>
    </row>
    <row r="206" spans="6:6">
      <c r="F206" s="125"/>
    </row>
    <row r="207" spans="6:6">
      <c r="F207" s="125"/>
    </row>
    <row r="208" spans="6:6">
      <c r="F208" s="125"/>
    </row>
    <row r="209" spans="6:6">
      <c r="F209" s="125"/>
    </row>
    <row r="210" spans="6:6">
      <c r="F210" s="125"/>
    </row>
    <row r="211" spans="6:6">
      <c r="F211" s="125"/>
    </row>
    <row r="212" spans="6:6">
      <c r="F212" s="125"/>
    </row>
    <row r="213" spans="6:6">
      <c r="F213" s="125"/>
    </row>
    <row r="214" spans="6:6">
      <c r="F214" s="125"/>
    </row>
    <row r="215" spans="6:6">
      <c r="F215" s="125"/>
    </row>
    <row r="216" spans="6:6">
      <c r="F216" s="125"/>
    </row>
    <row r="217" spans="6:6">
      <c r="F217" s="125"/>
    </row>
    <row r="218" spans="6:6">
      <c r="F218" s="125"/>
    </row>
    <row r="219" spans="6:6">
      <c r="F219" s="125"/>
    </row>
    <row r="220" spans="6:6">
      <c r="F220" s="125"/>
    </row>
    <row r="221" spans="6:6">
      <c r="F221" s="125"/>
    </row>
    <row r="222" spans="6:6">
      <c r="F222" s="125"/>
    </row>
    <row r="223" spans="6:6">
      <c r="F223" s="125"/>
    </row>
    <row r="224" spans="6:6">
      <c r="F224" s="125"/>
    </row>
    <row r="225" spans="6:6">
      <c r="F225" s="125"/>
    </row>
    <row r="226" spans="6:6">
      <c r="F226" s="125"/>
    </row>
    <row r="227" spans="6:6">
      <c r="F227" s="125"/>
    </row>
    <row r="228" spans="6:6">
      <c r="F228" s="125"/>
    </row>
    <row r="229" spans="6:6">
      <c r="F229" s="125"/>
    </row>
    <row r="230" spans="6:6">
      <c r="F230" s="125"/>
    </row>
    <row r="231" spans="6:6">
      <c r="F231" s="125"/>
    </row>
    <row r="232" spans="6:6">
      <c r="F232" s="125"/>
    </row>
    <row r="233" spans="6:6">
      <c r="F233" s="125"/>
    </row>
    <row r="234" spans="6:6">
      <c r="F234" s="125"/>
    </row>
    <row r="235" spans="6:6">
      <c r="F235" s="125"/>
    </row>
    <row r="236" spans="6:6">
      <c r="F236" s="125"/>
    </row>
    <row r="237" spans="6:6">
      <c r="F237" s="125"/>
    </row>
    <row r="238" spans="6:6">
      <c r="F238" s="125"/>
    </row>
    <row r="239" spans="6:6">
      <c r="F239" s="125"/>
    </row>
    <row r="240" spans="6:6">
      <c r="F240" s="125"/>
    </row>
    <row r="241" spans="6:6">
      <c r="F241" s="125"/>
    </row>
    <row r="242" spans="6:6">
      <c r="F242" s="125"/>
    </row>
    <row r="243" spans="6:6">
      <c r="F243" s="125"/>
    </row>
    <row r="244" spans="6:6">
      <c r="F244" s="125"/>
    </row>
    <row r="245" spans="6:6">
      <c r="F245" s="125"/>
    </row>
    <row r="246" spans="6:6">
      <c r="F246" s="125"/>
    </row>
    <row r="247" spans="6:6">
      <c r="F247" s="125"/>
    </row>
    <row r="248" spans="6:6">
      <c r="F248" s="125"/>
    </row>
    <row r="249" spans="6:6">
      <c r="F249" s="125"/>
    </row>
    <row r="250" spans="6:6">
      <c r="F250" s="125"/>
    </row>
    <row r="251" spans="6:6">
      <c r="F251" s="125"/>
    </row>
    <row r="252" spans="6:6">
      <c r="F252" s="125"/>
    </row>
    <row r="253" spans="6:6">
      <c r="F253" s="125"/>
    </row>
    <row r="254" spans="6:6">
      <c r="F254" s="125"/>
    </row>
    <row r="255" spans="6:6">
      <c r="F255" s="125"/>
    </row>
    <row r="256" spans="6:6">
      <c r="F256" s="125"/>
    </row>
    <row r="257" spans="6:6">
      <c r="F257" s="125"/>
    </row>
    <row r="258" spans="6:6">
      <c r="F258" s="125"/>
    </row>
    <row r="259" spans="6:6">
      <c r="F259" s="125"/>
    </row>
    <row r="260" spans="6:6">
      <c r="F260" s="125"/>
    </row>
    <row r="261" spans="6:6">
      <c r="F261" s="125"/>
    </row>
    <row r="262" spans="6:6">
      <c r="F262" s="125"/>
    </row>
    <row r="263" spans="6:6">
      <c r="F263" s="125"/>
    </row>
    <row r="264" spans="6:6">
      <c r="F264" s="125"/>
    </row>
    <row r="265" spans="6:6">
      <c r="F265" s="125"/>
    </row>
    <row r="266" spans="6:6">
      <c r="F266" s="125"/>
    </row>
    <row r="267" spans="6:6">
      <c r="F267" s="125"/>
    </row>
    <row r="268" spans="6:6">
      <c r="F268" s="125"/>
    </row>
    <row r="269" spans="6:6">
      <c r="F269" s="125"/>
    </row>
    <row r="270" spans="6:6">
      <c r="F270" s="125"/>
    </row>
    <row r="271" spans="6:6">
      <c r="F271" s="125"/>
    </row>
    <row r="272" spans="6:6">
      <c r="F272" s="125"/>
    </row>
    <row r="273" spans="6:6">
      <c r="F273" s="125"/>
    </row>
    <row r="274" spans="6:6">
      <c r="F274" s="125"/>
    </row>
    <row r="275" spans="6:6">
      <c r="F275" s="125"/>
    </row>
    <row r="276" spans="6:6">
      <c r="F276" s="125"/>
    </row>
    <row r="277" spans="6:6">
      <c r="F277" s="125"/>
    </row>
    <row r="278" spans="6:6">
      <c r="F278" s="125"/>
    </row>
    <row r="279" spans="6:6">
      <c r="F279" s="125"/>
    </row>
    <row r="280" spans="6:6">
      <c r="F280" s="125"/>
    </row>
    <row r="281" spans="6:6">
      <c r="F281" s="125"/>
    </row>
    <row r="282" spans="6:6">
      <c r="F282" s="125"/>
    </row>
    <row r="283" spans="6:6">
      <c r="F283" s="125"/>
    </row>
    <row r="284" spans="6:6">
      <c r="F284" s="125"/>
    </row>
    <row r="285" spans="6:6">
      <c r="F285" s="125"/>
    </row>
    <row r="286" spans="6:6">
      <c r="F286" s="125"/>
    </row>
    <row r="287" spans="6:6">
      <c r="F287" s="125"/>
    </row>
    <row r="288" spans="6:6">
      <c r="F288" s="125"/>
    </row>
    <row r="289" spans="6:6">
      <c r="F289" s="125"/>
    </row>
    <row r="290" spans="6:6">
      <c r="F290" s="125"/>
    </row>
    <row r="291" spans="6:6">
      <c r="F291" s="125"/>
    </row>
    <row r="292" spans="6:6">
      <c r="F292" s="125"/>
    </row>
    <row r="293" spans="6:6">
      <c r="F293" s="125"/>
    </row>
    <row r="294" spans="6:6">
      <c r="F294" s="125"/>
    </row>
    <row r="295" spans="6:6">
      <c r="F295" s="125"/>
    </row>
    <row r="296" spans="6:6">
      <c r="F296" s="125"/>
    </row>
    <row r="297" spans="6:6">
      <c r="F297" s="125"/>
    </row>
    <row r="298" spans="6:6">
      <c r="F298" s="125"/>
    </row>
    <row r="299" spans="6:6">
      <c r="F299" s="125"/>
    </row>
    <row r="300" spans="6:6">
      <c r="F300" s="125"/>
    </row>
    <row r="301" spans="6:6">
      <c r="F301" s="125"/>
    </row>
    <row r="302" spans="6:6">
      <c r="F302" s="125"/>
    </row>
    <row r="303" spans="6:6">
      <c r="F303" s="125"/>
    </row>
    <row r="304" spans="6:6">
      <c r="F304" s="125"/>
    </row>
    <row r="305" spans="6:6">
      <c r="F305" s="125"/>
    </row>
    <row r="306" spans="6:6">
      <c r="F306" s="125"/>
    </row>
    <row r="307" spans="6:6">
      <c r="F307" s="125"/>
    </row>
    <row r="308" spans="6:6">
      <c r="F308" s="125"/>
    </row>
    <row r="309" spans="6:6">
      <c r="F309" s="125"/>
    </row>
    <row r="310" spans="6:6">
      <c r="F310" s="125"/>
    </row>
    <row r="311" spans="6:6">
      <c r="F311" s="125"/>
    </row>
    <row r="312" spans="6:6">
      <c r="F312" s="125"/>
    </row>
    <row r="313" spans="6:6">
      <c r="F313" s="125"/>
    </row>
    <row r="314" spans="6:6">
      <c r="F314" s="125"/>
    </row>
    <row r="315" spans="6:6">
      <c r="F315" s="125"/>
    </row>
    <row r="316" spans="6:6">
      <c r="F316" s="125"/>
    </row>
    <row r="317" spans="6:6">
      <c r="F317" s="125"/>
    </row>
    <row r="318" spans="6:6">
      <c r="F318" s="125"/>
    </row>
    <row r="319" spans="6:6">
      <c r="F319" s="125"/>
    </row>
    <row r="320" spans="6:6">
      <c r="F320" s="125"/>
    </row>
    <row r="321" spans="6:6">
      <c r="F321" s="125"/>
    </row>
    <row r="322" spans="6:6">
      <c r="F322" s="125"/>
    </row>
    <row r="323" spans="6:6">
      <c r="F323" s="125"/>
    </row>
    <row r="324" spans="6:6">
      <c r="F324" s="125"/>
    </row>
    <row r="325" spans="6:6">
      <c r="F325" s="125"/>
    </row>
    <row r="326" spans="6:6">
      <c r="F326" s="125"/>
    </row>
    <row r="327" spans="6:6">
      <c r="F327" s="125"/>
    </row>
    <row r="328" spans="6:6">
      <c r="F328" s="125"/>
    </row>
    <row r="329" spans="6:6">
      <c r="F329" s="125"/>
    </row>
    <row r="330" spans="6:6">
      <c r="F330" s="125"/>
    </row>
    <row r="331" spans="6:6">
      <c r="F331" s="125"/>
    </row>
    <row r="332" spans="6:6">
      <c r="F332" s="125"/>
    </row>
    <row r="333" spans="6:6">
      <c r="F333" s="125"/>
    </row>
    <row r="334" spans="6:6">
      <c r="F334" s="125"/>
    </row>
    <row r="335" spans="6:6">
      <c r="F335" s="125"/>
    </row>
    <row r="336" spans="6:6">
      <c r="F336" s="125"/>
    </row>
    <row r="337" spans="6:6">
      <c r="F337" s="125"/>
    </row>
    <row r="338" spans="6:6">
      <c r="F338" s="125"/>
    </row>
    <row r="339" spans="6:6">
      <c r="F339" s="125"/>
    </row>
    <row r="340" spans="6:6">
      <c r="F340" s="125"/>
    </row>
    <row r="341" spans="6:6">
      <c r="F341" s="125"/>
    </row>
    <row r="342" spans="6:6">
      <c r="F342" s="125"/>
    </row>
    <row r="343" spans="6:6">
      <c r="F343" s="125"/>
    </row>
    <row r="344" spans="6:6">
      <c r="F344" s="125"/>
    </row>
    <row r="345" spans="6:6">
      <c r="F345" s="125"/>
    </row>
    <row r="346" spans="6:6">
      <c r="F346" s="125"/>
    </row>
    <row r="347" spans="6:6">
      <c r="F347" s="125"/>
    </row>
    <row r="348" spans="6:6">
      <c r="F348" s="125"/>
    </row>
    <row r="349" spans="6:6">
      <c r="F349" s="125"/>
    </row>
    <row r="350" spans="6:6">
      <c r="F350" s="125"/>
    </row>
    <row r="351" spans="6:6">
      <c r="F351" s="125"/>
    </row>
    <row r="352" spans="6:6">
      <c r="F352" s="125"/>
    </row>
    <row r="353" spans="6:6">
      <c r="F353" s="125"/>
    </row>
    <row r="354" spans="6:6">
      <c r="F354" s="125"/>
    </row>
    <row r="355" spans="6:6">
      <c r="F355" s="125"/>
    </row>
    <row r="356" spans="6:6">
      <c r="F356" s="125"/>
    </row>
    <row r="357" spans="6:6">
      <c r="F357" s="125"/>
    </row>
    <row r="358" spans="6:6">
      <c r="F358" s="125"/>
    </row>
    <row r="359" spans="6:6">
      <c r="F359" s="125"/>
    </row>
    <row r="360" spans="6:6">
      <c r="F360" s="125"/>
    </row>
    <row r="361" spans="6:6">
      <c r="F361" s="125"/>
    </row>
    <row r="362" spans="6:6">
      <c r="F362" s="125"/>
    </row>
    <row r="363" spans="6:6">
      <c r="F363" s="125"/>
    </row>
    <row r="364" spans="6:6">
      <c r="F364" s="125"/>
    </row>
    <row r="365" spans="6:6">
      <c r="F365" s="125"/>
    </row>
    <row r="366" spans="6:6">
      <c r="F366" s="125"/>
    </row>
    <row r="367" spans="6:6">
      <c r="F367" s="125"/>
    </row>
    <row r="368" spans="6:6">
      <c r="F368" s="125"/>
    </row>
    <row r="369" spans="6:6">
      <c r="F369" s="125"/>
    </row>
    <row r="370" spans="6:6">
      <c r="F370" s="125"/>
    </row>
    <row r="371" spans="6:6">
      <c r="F371" s="125"/>
    </row>
    <row r="372" spans="6:6">
      <c r="F372" s="125"/>
    </row>
    <row r="373" spans="6:6">
      <c r="F373" s="125"/>
    </row>
    <row r="374" spans="6:6">
      <c r="F374" s="125"/>
    </row>
    <row r="375" spans="6:6">
      <c r="F375" s="125"/>
    </row>
    <row r="376" spans="6:6">
      <c r="F376" s="125"/>
    </row>
    <row r="377" spans="6:6">
      <c r="F377" s="125"/>
    </row>
    <row r="378" spans="6:6">
      <c r="F378" s="125"/>
    </row>
    <row r="379" spans="6:6">
      <c r="F379" s="125"/>
    </row>
    <row r="380" spans="6:6">
      <c r="F380" s="125"/>
    </row>
    <row r="381" spans="6:6">
      <c r="F381" s="125"/>
    </row>
    <row r="382" spans="6:6">
      <c r="F382" s="125"/>
    </row>
    <row r="383" spans="6:6">
      <c r="F383" s="125"/>
    </row>
    <row r="384" spans="6:6">
      <c r="F384" s="125"/>
    </row>
    <row r="385" spans="6:6">
      <c r="F385" s="125"/>
    </row>
    <row r="386" spans="6:6">
      <c r="F386" s="125"/>
    </row>
    <row r="387" spans="6:6">
      <c r="F387" s="125"/>
    </row>
    <row r="388" spans="6:6">
      <c r="F388" s="125"/>
    </row>
    <row r="389" spans="6:6">
      <c r="F389" s="125"/>
    </row>
    <row r="390" spans="6:6">
      <c r="F390" s="125"/>
    </row>
    <row r="391" spans="6:6">
      <c r="F391" s="125"/>
    </row>
    <row r="392" spans="6:6">
      <c r="F392" s="125"/>
    </row>
    <row r="393" spans="6:6">
      <c r="F393" s="125"/>
    </row>
    <row r="394" spans="6:6">
      <c r="F394" s="125"/>
    </row>
    <row r="395" spans="6:6">
      <c r="F395" s="125"/>
    </row>
    <row r="396" spans="6:6">
      <c r="F396" s="125"/>
    </row>
    <row r="397" spans="6:6">
      <c r="F397" s="125"/>
    </row>
    <row r="398" spans="6:6">
      <c r="F398" s="125"/>
    </row>
    <row r="399" spans="6:6">
      <c r="F399" s="125"/>
    </row>
    <row r="400" spans="6:6">
      <c r="F400" s="125"/>
    </row>
    <row r="401" spans="6:6">
      <c r="F401" s="125"/>
    </row>
    <row r="402" spans="6:6">
      <c r="F402" s="125"/>
    </row>
    <row r="403" spans="6:6">
      <c r="F403" s="125"/>
    </row>
    <row r="404" spans="6:6">
      <c r="F404" s="125"/>
    </row>
    <row r="405" spans="6:6">
      <c r="F405" s="125"/>
    </row>
    <row r="406" spans="6:6">
      <c r="F406" s="125"/>
    </row>
    <row r="407" spans="6:6">
      <c r="F407" s="125"/>
    </row>
    <row r="408" spans="6:6">
      <c r="F408" s="125"/>
    </row>
    <row r="409" spans="6:6">
      <c r="F409" s="125"/>
    </row>
    <row r="410" spans="6:6">
      <c r="F410" s="125"/>
    </row>
    <row r="411" spans="6:6">
      <c r="F411" s="125"/>
    </row>
    <row r="412" spans="6:6">
      <c r="F412" s="125"/>
    </row>
    <row r="413" spans="6:6">
      <c r="F413" s="125"/>
    </row>
    <row r="414" spans="6:6">
      <c r="F414" s="125"/>
    </row>
    <row r="415" spans="6:6">
      <c r="F415" s="125"/>
    </row>
    <row r="416" spans="6:6">
      <c r="F416" s="125"/>
    </row>
    <row r="417" spans="6:6">
      <c r="F417" s="125"/>
    </row>
    <row r="418" spans="6:6">
      <c r="F418" s="125"/>
    </row>
    <row r="419" spans="6:6">
      <c r="F419" s="125"/>
    </row>
    <row r="420" spans="6:6">
      <c r="F420" s="125"/>
    </row>
    <row r="421" spans="6:6">
      <c r="F421" s="125"/>
    </row>
    <row r="422" spans="6:6">
      <c r="F422" s="125"/>
    </row>
    <row r="423" spans="6:6">
      <c r="F423" s="125"/>
    </row>
    <row r="424" spans="6:6">
      <c r="F424" s="125"/>
    </row>
    <row r="425" spans="6:6">
      <c r="F425" s="125"/>
    </row>
    <row r="426" spans="6:6">
      <c r="F426" s="125"/>
    </row>
    <row r="427" spans="6:6">
      <c r="F427" s="125"/>
    </row>
    <row r="428" spans="6:6">
      <c r="F428" s="125"/>
    </row>
    <row r="429" spans="6:6">
      <c r="F429" s="125"/>
    </row>
    <row r="430" spans="6:6">
      <c r="F430" s="125"/>
    </row>
    <row r="431" spans="6:6">
      <c r="F431" s="125"/>
    </row>
    <row r="432" spans="6:6">
      <c r="F432" s="125"/>
    </row>
    <row r="433" spans="6:6">
      <c r="F433" s="125"/>
    </row>
    <row r="434" spans="6:6">
      <c r="F434" s="125"/>
    </row>
    <row r="435" spans="6:6">
      <c r="F435" s="125"/>
    </row>
    <row r="436" spans="6:6">
      <c r="F436" s="125"/>
    </row>
    <row r="437" spans="6:6">
      <c r="F437" s="125"/>
    </row>
    <row r="438" spans="6:6">
      <c r="F438" s="125"/>
    </row>
    <row r="439" spans="6:6">
      <c r="F439" s="125"/>
    </row>
    <row r="440" spans="6:6">
      <c r="F440" s="125"/>
    </row>
    <row r="441" spans="6:6">
      <c r="F441" s="125"/>
    </row>
    <row r="442" spans="6:6">
      <c r="F442" s="125"/>
    </row>
    <row r="443" spans="6:6">
      <c r="F443" s="125"/>
    </row>
    <row r="444" spans="6:6">
      <c r="F444" s="125"/>
    </row>
    <row r="445" spans="6:6">
      <c r="F445" s="125"/>
    </row>
    <row r="446" spans="6:6">
      <c r="F446" s="125"/>
    </row>
    <row r="447" spans="6:6">
      <c r="F447" s="125"/>
    </row>
    <row r="448" spans="6:6">
      <c r="F448" s="125"/>
    </row>
    <row r="449" spans="6:6">
      <c r="F449" s="125"/>
    </row>
    <row r="450" spans="6:6">
      <c r="F450" s="125"/>
    </row>
    <row r="451" spans="6:6">
      <c r="F451" s="125"/>
    </row>
    <row r="452" spans="6:6">
      <c r="F452" s="125"/>
    </row>
    <row r="453" spans="6:6">
      <c r="F453" s="125"/>
    </row>
    <row r="454" spans="6:6">
      <c r="F454" s="125"/>
    </row>
    <row r="455" spans="6:6">
      <c r="F455" s="125"/>
    </row>
    <row r="456" spans="6:6">
      <c r="F456" s="125"/>
    </row>
    <row r="457" spans="6:6">
      <c r="F457" s="125"/>
    </row>
    <row r="458" spans="6:6">
      <c r="F458" s="125"/>
    </row>
    <row r="459" spans="6:6">
      <c r="F459" s="125"/>
    </row>
    <row r="460" spans="6:6">
      <c r="F460" s="125"/>
    </row>
    <row r="461" spans="6:6">
      <c r="F461" s="125"/>
    </row>
    <row r="462" spans="6:6">
      <c r="F462" s="125"/>
    </row>
    <row r="463" spans="6:6">
      <c r="F463" s="125"/>
    </row>
    <row r="464" spans="6:6">
      <c r="F464" s="125"/>
    </row>
    <row r="465" spans="6:6">
      <c r="F465" s="125"/>
    </row>
    <row r="466" spans="6:6">
      <c r="F466" s="125"/>
    </row>
    <row r="467" spans="6:6">
      <c r="F467" s="125"/>
    </row>
    <row r="468" spans="6:6">
      <c r="F468" s="125"/>
    </row>
    <row r="469" spans="6:6">
      <c r="F469" s="125"/>
    </row>
    <row r="470" spans="6:6">
      <c r="F470" s="125"/>
    </row>
    <row r="471" spans="6:6">
      <c r="F471" s="125"/>
    </row>
    <row r="472" spans="6:6">
      <c r="F472" s="125"/>
    </row>
    <row r="473" spans="6:6">
      <c r="F473" s="125"/>
    </row>
    <row r="474" spans="6:6">
      <c r="F474" s="125"/>
    </row>
    <row r="475" spans="6:6">
      <c r="F475" s="125"/>
    </row>
    <row r="476" spans="6:6">
      <c r="F476" s="125"/>
    </row>
    <row r="477" spans="6:6">
      <c r="F477" s="125"/>
    </row>
    <row r="478" spans="6:6">
      <c r="F478" s="125"/>
    </row>
  </sheetData>
  <mergeCells count="5">
    <mergeCell ref="A1:F1"/>
    <mergeCell ref="A2:F2"/>
    <mergeCell ref="A3:F3"/>
    <mergeCell ref="A4:F4"/>
    <mergeCell ref="A5:F5"/>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9"/>
  <sheetViews>
    <sheetView topLeftCell="A2" zoomScale="115" zoomScaleNormal="115" workbookViewId="0">
      <selection activeCell="N299" sqref="M299:N299"/>
    </sheetView>
  </sheetViews>
  <sheetFormatPr defaultRowHeight="15"/>
  <cols>
    <col min="1" max="1" width="75.7109375" style="173" customWidth="1"/>
    <col min="2" max="6" width="11.7109375" style="864" customWidth="1"/>
    <col min="7" max="7" width="11.7109375" style="400" customWidth="1"/>
    <col min="8" max="9" width="11.7109375" style="864" customWidth="1"/>
    <col min="10" max="10" width="15.5703125" style="864" customWidth="1"/>
    <col min="11" max="16" width="9.140625" style="864"/>
    <col min="17" max="20" width="9.85546875" style="864" bestFit="1" customWidth="1"/>
    <col min="21" max="23" width="9.28515625" style="864" bestFit="1" customWidth="1"/>
    <col min="24" max="256" width="9.140625" style="864"/>
    <col min="257" max="257" width="60" style="864" customWidth="1"/>
    <col min="258" max="266" width="11.7109375" style="864" customWidth="1"/>
    <col min="267" max="272" width="9.140625" style="864"/>
    <col min="273" max="276" width="9.85546875" style="864" bestFit="1" customWidth="1"/>
    <col min="277" max="279" width="9.28515625" style="864" bestFit="1" customWidth="1"/>
    <col min="280" max="512" width="9.140625" style="864"/>
    <col min="513" max="513" width="60" style="864" customWidth="1"/>
    <col min="514" max="522" width="11.7109375" style="864" customWidth="1"/>
    <col min="523" max="528" width="9.140625" style="864"/>
    <col min="529" max="532" width="9.85546875" style="864" bestFit="1" customWidth="1"/>
    <col min="533" max="535" width="9.28515625" style="864" bestFit="1" customWidth="1"/>
    <col min="536" max="768" width="9.140625" style="864"/>
    <col min="769" max="769" width="60" style="864" customWidth="1"/>
    <col min="770" max="778" width="11.7109375" style="864" customWidth="1"/>
    <col min="779" max="784" width="9.140625" style="864"/>
    <col min="785" max="788" width="9.85546875" style="864" bestFit="1" customWidth="1"/>
    <col min="789" max="791" width="9.28515625" style="864" bestFit="1" customWidth="1"/>
    <col min="792" max="1024" width="9.140625" style="864"/>
    <col min="1025" max="1025" width="60" style="864" customWidth="1"/>
    <col min="1026" max="1034" width="11.7109375" style="864" customWidth="1"/>
    <col min="1035" max="1040" width="9.140625" style="864"/>
    <col min="1041" max="1044" width="9.85546875" style="864" bestFit="1" customWidth="1"/>
    <col min="1045" max="1047" width="9.28515625" style="864" bestFit="1" customWidth="1"/>
    <col min="1048" max="1280" width="9.140625" style="864"/>
    <col min="1281" max="1281" width="60" style="864" customWidth="1"/>
    <col min="1282" max="1290" width="11.7109375" style="864" customWidth="1"/>
    <col min="1291" max="1296" width="9.140625" style="864"/>
    <col min="1297" max="1300" width="9.85546875" style="864" bestFit="1" customWidth="1"/>
    <col min="1301" max="1303" width="9.28515625" style="864" bestFit="1" customWidth="1"/>
    <col min="1304" max="1536" width="9.140625" style="864"/>
    <col min="1537" max="1537" width="60" style="864" customWidth="1"/>
    <col min="1538" max="1546" width="11.7109375" style="864" customWidth="1"/>
    <col min="1547" max="1552" width="9.140625" style="864"/>
    <col min="1553" max="1556" width="9.85546875" style="864" bestFit="1" customWidth="1"/>
    <col min="1557" max="1559" width="9.28515625" style="864" bestFit="1" customWidth="1"/>
    <col min="1560" max="1792" width="9.140625" style="864"/>
    <col min="1793" max="1793" width="60" style="864" customWidth="1"/>
    <col min="1794" max="1802" width="11.7109375" style="864" customWidth="1"/>
    <col min="1803" max="1808" width="9.140625" style="864"/>
    <col min="1809" max="1812" width="9.85546875" style="864" bestFit="1" customWidth="1"/>
    <col min="1813" max="1815" width="9.28515625" style="864" bestFit="1" customWidth="1"/>
    <col min="1816" max="2048" width="9.140625" style="864"/>
    <col min="2049" max="2049" width="60" style="864" customWidth="1"/>
    <col min="2050" max="2058" width="11.7109375" style="864" customWidth="1"/>
    <col min="2059" max="2064" width="9.140625" style="864"/>
    <col min="2065" max="2068" width="9.85546875" style="864" bestFit="1" customWidth="1"/>
    <col min="2069" max="2071" width="9.28515625" style="864" bestFit="1" customWidth="1"/>
    <col min="2072" max="2304" width="9.140625" style="864"/>
    <col min="2305" max="2305" width="60" style="864" customWidth="1"/>
    <col min="2306" max="2314" width="11.7109375" style="864" customWidth="1"/>
    <col min="2315" max="2320" width="9.140625" style="864"/>
    <col min="2321" max="2324" width="9.85546875" style="864" bestFit="1" customWidth="1"/>
    <col min="2325" max="2327" width="9.28515625" style="864" bestFit="1" customWidth="1"/>
    <col min="2328" max="2560" width="9.140625" style="864"/>
    <col min="2561" max="2561" width="60" style="864" customWidth="1"/>
    <col min="2562" max="2570" width="11.7109375" style="864" customWidth="1"/>
    <col min="2571" max="2576" width="9.140625" style="864"/>
    <col min="2577" max="2580" width="9.85546875" style="864" bestFit="1" customWidth="1"/>
    <col min="2581" max="2583" width="9.28515625" style="864" bestFit="1" customWidth="1"/>
    <col min="2584" max="2816" width="9.140625" style="864"/>
    <col min="2817" max="2817" width="60" style="864" customWidth="1"/>
    <col min="2818" max="2826" width="11.7109375" style="864" customWidth="1"/>
    <col min="2827" max="2832" width="9.140625" style="864"/>
    <col min="2833" max="2836" width="9.85546875" style="864" bestFit="1" customWidth="1"/>
    <col min="2837" max="2839" width="9.28515625" style="864" bestFit="1" customWidth="1"/>
    <col min="2840" max="3072" width="9.140625" style="864"/>
    <col min="3073" max="3073" width="60" style="864" customWidth="1"/>
    <col min="3074" max="3082" width="11.7109375" style="864" customWidth="1"/>
    <col min="3083" max="3088" width="9.140625" style="864"/>
    <col min="3089" max="3092" width="9.85546875" style="864" bestFit="1" customWidth="1"/>
    <col min="3093" max="3095" width="9.28515625" style="864" bestFit="1" customWidth="1"/>
    <col min="3096" max="3328" width="9.140625" style="864"/>
    <col min="3329" max="3329" width="60" style="864" customWidth="1"/>
    <col min="3330" max="3338" width="11.7109375" style="864" customWidth="1"/>
    <col min="3339" max="3344" width="9.140625" style="864"/>
    <col min="3345" max="3348" width="9.85546875" style="864" bestFit="1" customWidth="1"/>
    <col min="3349" max="3351" width="9.28515625" style="864" bestFit="1" customWidth="1"/>
    <col min="3352" max="3584" width="9.140625" style="864"/>
    <col min="3585" max="3585" width="60" style="864" customWidth="1"/>
    <col min="3586" max="3594" width="11.7109375" style="864" customWidth="1"/>
    <col min="3595" max="3600" width="9.140625" style="864"/>
    <col min="3601" max="3604" width="9.85546875" style="864" bestFit="1" customWidth="1"/>
    <col min="3605" max="3607" width="9.28515625" style="864" bestFit="1" customWidth="1"/>
    <col min="3608" max="3840" width="9.140625" style="864"/>
    <col min="3841" max="3841" width="60" style="864" customWidth="1"/>
    <col min="3842" max="3850" width="11.7109375" style="864" customWidth="1"/>
    <col min="3851" max="3856" width="9.140625" style="864"/>
    <col min="3857" max="3860" width="9.85546875" style="864" bestFit="1" customWidth="1"/>
    <col min="3861" max="3863" width="9.28515625" style="864" bestFit="1" customWidth="1"/>
    <col min="3864" max="4096" width="9.140625" style="864"/>
    <col min="4097" max="4097" width="60" style="864" customWidth="1"/>
    <col min="4098" max="4106" width="11.7109375" style="864" customWidth="1"/>
    <col min="4107" max="4112" width="9.140625" style="864"/>
    <col min="4113" max="4116" width="9.85546875" style="864" bestFit="1" customWidth="1"/>
    <col min="4117" max="4119" width="9.28515625" style="864" bestFit="1" customWidth="1"/>
    <col min="4120" max="4352" width="9.140625" style="864"/>
    <col min="4353" max="4353" width="60" style="864" customWidth="1"/>
    <col min="4354" max="4362" width="11.7109375" style="864" customWidth="1"/>
    <col min="4363" max="4368" width="9.140625" style="864"/>
    <col min="4369" max="4372" width="9.85546875" style="864" bestFit="1" customWidth="1"/>
    <col min="4373" max="4375" width="9.28515625" style="864" bestFit="1" customWidth="1"/>
    <col min="4376" max="4608" width="9.140625" style="864"/>
    <col min="4609" max="4609" width="60" style="864" customWidth="1"/>
    <col min="4610" max="4618" width="11.7109375" style="864" customWidth="1"/>
    <col min="4619" max="4624" width="9.140625" style="864"/>
    <col min="4625" max="4628" width="9.85546875" style="864" bestFit="1" customWidth="1"/>
    <col min="4629" max="4631" width="9.28515625" style="864" bestFit="1" customWidth="1"/>
    <col min="4632" max="4864" width="9.140625" style="864"/>
    <col min="4865" max="4865" width="60" style="864" customWidth="1"/>
    <col min="4866" max="4874" width="11.7109375" style="864" customWidth="1"/>
    <col min="4875" max="4880" width="9.140625" style="864"/>
    <col min="4881" max="4884" width="9.85546875" style="864" bestFit="1" customWidth="1"/>
    <col min="4885" max="4887" width="9.28515625" style="864" bestFit="1" customWidth="1"/>
    <col min="4888" max="5120" width="9.140625" style="864"/>
    <col min="5121" max="5121" width="60" style="864" customWidth="1"/>
    <col min="5122" max="5130" width="11.7109375" style="864" customWidth="1"/>
    <col min="5131" max="5136" width="9.140625" style="864"/>
    <col min="5137" max="5140" width="9.85546875" style="864" bestFit="1" customWidth="1"/>
    <col min="5141" max="5143" width="9.28515625" style="864" bestFit="1" customWidth="1"/>
    <col min="5144" max="5376" width="9.140625" style="864"/>
    <col min="5377" max="5377" width="60" style="864" customWidth="1"/>
    <col min="5378" max="5386" width="11.7109375" style="864" customWidth="1"/>
    <col min="5387" max="5392" width="9.140625" style="864"/>
    <col min="5393" max="5396" width="9.85546875" style="864" bestFit="1" customWidth="1"/>
    <col min="5397" max="5399" width="9.28515625" style="864" bestFit="1" customWidth="1"/>
    <col min="5400" max="5632" width="9.140625" style="864"/>
    <col min="5633" max="5633" width="60" style="864" customWidth="1"/>
    <col min="5634" max="5642" width="11.7109375" style="864" customWidth="1"/>
    <col min="5643" max="5648" width="9.140625" style="864"/>
    <col min="5649" max="5652" width="9.85546875" style="864" bestFit="1" customWidth="1"/>
    <col min="5653" max="5655" width="9.28515625" style="864" bestFit="1" customWidth="1"/>
    <col min="5656" max="5888" width="9.140625" style="864"/>
    <col min="5889" max="5889" width="60" style="864" customWidth="1"/>
    <col min="5890" max="5898" width="11.7109375" style="864" customWidth="1"/>
    <col min="5899" max="5904" width="9.140625" style="864"/>
    <col min="5905" max="5908" width="9.85546875" style="864" bestFit="1" customWidth="1"/>
    <col min="5909" max="5911" width="9.28515625" style="864" bestFit="1" customWidth="1"/>
    <col min="5912" max="6144" width="9.140625" style="864"/>
    <col min="6145" max="6145" width="60" style="864" customWidth="1"/>
    <col min="6146" max="6154" width="11.7109375" style="864" customWidth="1"/>
    <col min="6155" max="6160" width="9.140625" style="864"/>
    <col min="6161" max="6164" width="9.85546875" style="864" bestFit="1" customWidth="1"/>
    <col min="6165" max="6167" width="9.28515625" style="864" bestFit="1" customWidth="1"/>
    <col min="6168" max="6400" width="9.140625" style="864"/>
    <col min="6401" max="6401" width="60" style="864" customWidth="1"/>
    <col min="6402" max="6410" width="11.7109375" style="864" customWidth="1"/>
    <col min="6411" max="6416" width="9.140625" style="864"/>
    <col min="6417" max="6420" width="9.85546875" style="864" bestFit="1" customWidth="1"/>
    <col min="6421" max="6423" width="9.28515625" style="864" bestFit="1" customWidth="1"/>
    <col min="6424" max="6656" width="9.140625" style="864"/>
    <col min="6657" max="6657" width="60" style="864" customWidth="1"/>
    <col min="6658" max="6666" width="11.7109375" style="864" customWidth="1"/>
    <col min="6667" max="6672" width="9.140625" style="864"/>
    <col min="6673" max="6676" width="9.85546875" style="864" bestFit="1" customWidth="1"/>
    <col min="6677" max="6679" width="9.28515625" style="864" bestFit="1" customWidth="1"/>
    <col min="6680" max="6912" width="9.140625" style="864"/>
    <col min="6913" max="6913" width="60" style="864" customWidth="1"/>
    <col min="6914" max="6922" width="11.7109375" style="864" customWidth="1"/>
    <col min="6923" max="6928" width="9.140625" style="864"/>
    <col min="6929" max="6932" width="9.85546875" style="864" bestFit="1" customWidth="1"/>
    <col min="6933" max="6935" width="9.28515625" style="864" bestFit="1" customWidth="1"/>
    <col min="6936" max="7168" width="9.140625" style="864"/>
    <col min="7169" max="7169" width="60" style="864" customWidth="1"/>
    <col min="7170" max="7178" width="11.7109375" style="864" customWidth="1"/>
    <col min="7179" max="7184" width="9.140625" style="864"/>
    <col min="7185" max="7188" width="9.85546875" style="864" bestFit="1" customWidth="1"/>
    <col min="7189" max="7191" width="9.28515625" style="864" bestFit="1" customWidth="1"/>
    <col min="7192" max="7424" width="9.140625" style="864"/>
    <col min="7425" max="7425" width="60" style="864" customWidth="1"/>
    <col min="7426" max="7434" width="11.7109375" style="864" customWidth="1"/>
    <col min="7435" max="7440" width="9.140625" style="864"/>
    <col min="7441" max="7444" width="9.85546875" style="864" bestFit="1" customWidth="1"/>
    <col min="7445" max="7447" width="9.28515625" style="864" bestFit="1" customWidth="1"/>
    <col min="7448" max="7680" width="9.140625" style="864"/>
    <col min="7681" max="7681" width="60" style="864" customWidth="1"/>
    <col min="7682" max="7690" width="11.7109375" style="864" customWidth="1"/>
    <col min="7691" max="7696" width="9.140625" style="864"/>
    <col min="7697" max="7700" width="9.85546875" style="864" bestFit="1" customWidth="1"/>
    <col min="7701" max="7703" width="9.28515625" style="864" bestFit="1" customWidth="1"/>
    <col min="7704" max="7936" width="9.140625" style="864"/>
    <col min="7937" max="7937" width="60" style="864" customWidth="1"/>
    <col min="7938" max="7946" width="11.7109375" style="864" customWidth="1"/>
    <col min="7947" max="7952" width="9.140625" style="864"/>
    <col min="7953" max="7956" width="9.85546875" style="864" bestFit="1" customWidth="1"/>
    <col min="7957" max="7959" width="9.28515625" style="864" bestFit="1" customWidth="1"/>
    <col min="7960" max="8192" width="9.140625" style="864"/>
    <col min="8193" max="8193" width="60" style="864" customWidth="1"/>
    <col min="8194" max="8202" width="11.7109375" style="864" customWidth="1"/>
    <col min="8203" max="8208" width="9.140625" style="864"/>
    <col min="8209" max="8212" width="9.85546875" style="864" bestFit="1" customWidth="1"/>
    <col min="8213" max="8215" width="9.28515625" style="864" bestFit="1" customWidth="1"/>
    <col min="8216" max="8448" width="9.140625" style="864"/>
    <col min="8449" max="8449" width="60" style="864" customWidth="1"/>
    <col min="8450" max="8458" width="11.7109375" style="864" customWidth="1"/>
    <col min="8459" max="8464" width="9.140625" style="864"/>
    <col min="8465" max="8468" width="9.85546875" style="864" bestFit="1" customWidth="1"/>
    <col min="8469" max="8471" width="9.28515625" style="864" bestFit="1" customWidth="1"/>
    <col min="8472" max="8704" width="9.140625" style="864"/>
    <col min="8705" max="8705" width="60" style="864" customWidth="1"/>
    <col min="8706" max="8714" width="11.7109375" style="864" customWidth="1"/>
    <col min="8715" max="8720" width="9.140625" style="864"/>
    <col min="8721" max="8724" width="9.85546875" style="864" bestFit="1" customWidth="1"/>
    <col min="8725" max="8727" width="9.28515625" style="864" bestFit="1" customWidth="1"/>
    <col min="8728" max="8960" width="9.140625" style="864"/>
    <col min="8961" max="8961" width="60" style="864" customWidth="1"/>
    <col min="8962" max="8970" width="11.7109375" style="864" customWidth="1"/>
    <col min="8971" max="8976" width="9.140625" style="864"/>
    <col min="8977" max="8980" width="9.85546875" style="864" bestFit="1" customWidth="1"/>
    <col min="8981" max="8983" width="9.28515625" style="864" bestFit="1" customWidth="1"/>
    <col min="8984" max="9216" width="9.140625" style="864"/>
    <col min="9217" max="9217" width="60" style="864" customWidth="1"/>
    <col min="9218" max="9226" width="11.7109375" style="864" customWidth="1"/>
    <col min="9227" max="9232" width="9.140625" style="864"/>
    <col min="9233" max="9236" width="9.85546875" style="864" bestFit="1" customWidth="1"/>
    <col min="9237" max="9239" width="9.28515625" style="864" bestFit="1" customWidth="1"/>
    <col min="9240" max="9472" width="9.140625" style="864"/>
    <col min="9473" max="9473" width="60" style="864" customWidth="1"/>
    <col min="9474" max="9482" width="11.7109375" style="864" customWidth="1"/>
    <col min="9483" max="9488" width="9.140625" style="864"/>
    <col min="9489" max="9492" width="9.85546875" style="864" bestFit="1" customWidth="1"/>
    <col min="9493" max="9495" width="9.28515625" style="864" bestFit="1" customWidth="1"/>
    <col min="9496" max="9728" width="9.140625" style="864"/>
    <col min="9729" max="9729" width="60" style="864" customWidth="1"/>
    <col min="9730" max="9738" width="11.7109375" style="864" customWidth="1"/>
    <col min="9739" max="9744" width="9.140625" style="864"/>
    <col min="9745" max="9748" width="9.85546875" style="864" bestFit="1" customWidth="1"/>
    <col min="9749" max="9751" width="9.28515625" style="864" bestFit="1" customWidth="1"/>
    <col min="9752" max="9984" width="9.140625" style="864"/>
    <col min="9985" max="9985" width="60" style="864" customWidth="1"/>
    <col min="9986" max="9994" width="11.7109375" style="864" customWidth="1"/>
    <col min="9995" max="10000" width="9.140625" style="864"/>
    <col min="10001" max="10004" width="9.85546875" style="864" bestFit="1" customWidth="1"/>
    <col min="10005" max="10007" width="9.28515625" style="864" bestFit="1" customWidth="1"/>
    <col min="10008" max="10240" width="9.140625" style="864"/>
    <col min="10241" max="10241" width="60" style="864" customWidth="1"/>
    <col min="10242" max="10250" width="11.7109375" style="864" customWidth="1"/>
    <col min="10251" max="10256" width="9.140625" style="864"/>
    <col min="10257" max="10260" width="9.85546875" style="864" bestFit="1" customWidth="1"/>
    <col min="10261" max="10263" width="9.28515625" style="864" bestFit="1" customWidth="1"/>
    <col min="10264" max="10496" width="9.140625" style="864"/>
    <col min="10497" max="10497" width="60" style="864" customWidth="1"/>
    <col min="10498" max="10506" width="11.7109375" style="864" customWidth="1"/>
    <col min="10507" max="10512" width="9.140625" style="864"/>
    <col min="10513" max="10516" width="9.85546875" style="864" bestFit="1" customWidth="1"/>
    <col min="10517" max="10519" width="9.28515625" style="864" bestFit="1" customWidth="1"/>
    <col min="10520" max="10752" width="9.140625" style="864"/>
    <col min="10753" max="10753" width="60" style="864" customWidth="1"/>
    <col min="10754" max="10762" width="11.7109375" style="864" customWidth="1"/>
    <col min="10763" max="10768" width="9.140625" style="864"/>
    <col min="10769" max="10772" width="9.85546875" style="864" bestFit="1" customWidth="1"/>
    <col min="10773" max="10775" width="9.28515625" style="864" bestFit="1" customWidth="1"/>
    <col min="10776" max="11008" width="9.140625" style="864"/>
    <col min="11009" max="11009" width="60" style="864" customWidth="1"/>
    <col min="11010" max="11018" width="11.7109375" style="864" customWidth="1"/>
    <col min="11019" max="11024" width="9.140625" style="864"/>
    <col min="11025" max="11028" width="9.85546875" style="864" bestFit="1" customWidth="1"/>
    <col min="11029" max="11031" width="9.28515625" style="864" bestFit="1" customWidth="1"/>
    <col min="11032" max="11264" width="9.140625" style="864"/>
    <col min="11265" max="11265" width="60" style="864" customWidth="1"/>
    <col min="11266" max="11274" width="11.7109375" style="864" customWidth="1"/>
    <col min="11275" max="11280" width="9.140625" style="864"/>
    <col min="11281" max="11284" width="9.85546875" style="864" bestFit="1" customWidth="1"/>
    <col min="11285" max="11287" width="9.28515625" style="864" bestFit="1" customWidth="1"/>
    <col min="11288" max="11520" width="9.140625" style="864"/>
    <col min="11521" max="11521" width="60" style="864" customWidth="1"/>
    <col min="11522" max="11530" width="11.7109375" style="864" customWidth="1"/>
    <col min="11531" max="11536" width="9.140625" style="864"/>
    <col min="11537" max="11540" width="9.85546875" style="864" bestFit="1" customWidth="1"/>
    <col min="11541" max="11543" width="9.28515625" style="864" bestFit="1" customWidth="1"/>
    <col min="11544" max="11776" width="9.140625" style="864"/>
    <col min="11777" max="11777" width="60" style="864" customWidth="1"/>
    <col min="11778" max="11786" width="11.7109375" style="864" customWidth="1"/>
    <col min="11787" max="11792" width="9.140625" style="864"/>
    <col min="11793" max="11796" width="9.85546875" style="864" bestFit="1" customWidth="1"/>
    <col min="11797" max="11799" width="9.28515625" style="864" bestFit="1" customWidth="1"/>
    <col min="11800" max="12032" width="9.140625" style="864"/>
    <col min="12033" max="12033" width="60" style="864" customWidth="1"/>
    <col min="12034" max="12042" width="11.7109375" style="864" customWidth="1"/>
    <col min="12043" max="12048" width="9.140625" style="864"/>
    <col min="12049" max="12052" width="9.85546875" style="864" bestFit="1" customWidth="1"/>
    <col min="12053" max="12055" width="9.28515625" style="864" bestFit="1" customWidth="1"/>
    <col min="12056" max="12288" width="9.140625" style="864"/>
    <col min="12289" max="12289" width="60" style="864" customWidth="1"/>
    <col min="12290" max="12298" width="11.7109375" style="864" customWidth="1"/>
    <col min="12299" max="12304" width="9.140625" style="864"/>
    <col min="12305" max="12308" width="9.85546875" style="864" bestFit="1" customWidth="1"/>
    <col min="12309" max="12311" width="9.28515625" style="864" bestFit="1" customWidth="1"/>
    <col min="12312" max="12544" width="9.140625" style="864"/>
    <col min="12545" max="12545" width="60" style="864" customWidth="1"/>
    <col min="12546" max="12554" width="11.7109375" style="864" customWidth="1"/>
    <col min="12555" max="12560" width="9.140625" style="864"/>
    <col min="12561" max="12564" width="9.85546875" style="864" bestFit="1" customWidth="1"/>
    <col min="12565" max="12567" width="9.28515625" style="864" bestFit="1" customWidth="1"/>
    <col min="12568" max="12800" width="9.140625" style="864"/>
    <col min="12801" max="12801" width="60" style="864" customWidth="1"/>
    <col min="12802" max="12810" width="11.7109375" style="864" customWidth="1"/>
    <col min="12811" max="12816" width="9.140625" style="864"/>
    <col min="12817" max="12820" width="9.85546875" style="864" bestFit="1" customWidth="1"/>
    <col min="12821" max="12823" width="9.28515625" style="864" bestFit="1" customWidth="1"/>
    <col min="12824" max="13056" width="9.140625" style="864"/>
    <col min="13057" max="13057" width="60" style="864" customWidth="1"/>
    <col min="13058" max="13066" width="11.7109375" style="864" customWidth="1"/>
    <col min="13067" max="13072" width="9.140625" style="864"/>
    <col min="13073" max="13076" width="9.85546875" style="864" bestFit="1" customWidth="1"/>
    <col min="13077" max="13079" width="9.28515625" style="864" bestFit="1" customWidth="1"/>
    <col min="13080" max="13312" width="9.140625" style="864"/>
    <col min="13313" max="13313" width="60" style="864" customWidth="1"/>
    <col min="13314" max="13322" width="11.7109375" style="864" customWidth="1"/>
    <col min="13323" max="13328" width="9.140625" style="864"/>
    <col min="13329" max="13332" width="9.85546875" style="864" bestFit="1" customWidth="1"/>
    <col min="13333" max="13335" width="9.28515625" style="864" bestFit="1" customWidth="1"/>
    <col min="13336" max="13568" width="9.140625" style="864"/>
    <col min="13569" max="13569" width="60" style="864" customWidth="1"/>
    <col min="13570" max="13578" width="11.7109375" style="864" customWidth="1"/>
    <col min="13579" max="13584" width="9.140625" style="864"/>
    <col min="13585" max="13588" width="9.85546875" style="864" bestFit="1" customWidth="1"/>
    <col min="13589" max="13591" width="9.28515625" style="864" bestFit="1" customWidth="1"/>
    <col min="13592" max="13824" width="9.140625" style="864"/>
    <col min="13825" max="13825" width="60" style="864" customWidth="1"/>
    <col min="13826" max="13834" width="11.7109375" style="864" customWidth="1"/>
    <col min="13835" max="13840" width="9.140625" style="864"/>
    <col min="13841" max="13844" width="9.85546875" style="864" bestFit="1" customWidth="1"/>
    <col min="13845" max="13847" width="9.28515625" style="864" bestFit="1" customWidth="1"/>
    <col min="13848" max="14080" width="9.140625" style="864"/>
    <col min="14081" max="14081" width="60" style="864" customWidth="1"/>
    <col min="14082" max="14090" width="11.7109375" style="864" customWidth="1"/>
    <col min="14091" max="14096" width="9.140625" style="864"/>
    <col min="14097" max="14100" width="9.85546875" style="864" bestFit="1" customWidth="1"/>
    <col min="14101" max="14103" width="9.28515625" style="864" bestFit="1" customWidth="1"/>
    <col min="14104" max="14336" width="9.140625" style="864"/>
    <col min="14337" max="14337" width="60" style="864" customWidth="1"/>
    <col min="14338" max="14346" width="11.7109375" style="864" customWidth="1"/>
    <col min="14347" max="14352" width="9.140625" style="864"/>
    <col min="14353" max="14356" width="9.85546875" style="864" bestFit="1" customWidth="1"/>
    <col min="14357" max="14359" width="9.28515625" style="864" bestFit="1" customWidth="1"/>
    <col min="14360" max="14592" width="9.140625" style="864"/>
    <col min="14593" max="14593" width="60" style="864" customWidth="1"/>
    <col min="14594" max="14602" width="11.7109375" style="864" customWidth="1"/>
    <col min="14603" max="14608" width="9.140625" style="864"/>
    <col min="14609" max="14612" width="9.85546875" style="864" bestFit="1" customWidth="1"/>
    <col min="14613" max="14615" width="9.28515625" style="864" bestFit="1" customWidth="1"/>
    <col min="14616" max="14848" width="9.140625" style="864"/>
    <col min="14849" max="14849" width="60" style="864" customWidth="1"/>
    <col min="14850" max="14858" width="11.7109375" style="864" customWidth="1"/>
    <col min="14859" max="14864" width="9.140625" style="864"/>
    <col min="14865" max="14868" width="9.85546875" style="864" bestFit="1" customWidth="1"/>
    <col min="14869" max="14871" width="9.28515625" style="864" bestFit="1" customWidth="1"/>
    <col min="14872" max="15104" width="9.140625" style="864"/>
    <col min="15105" max="15105" width="60" style="864" customWidth="1"/>
    <col min="15106" max="15114" width="11.7109375" style="864" customWidth="1"/>
    <col min="15115" max="15120" width="9.140625" style="864"/>
    <col min="15121" max="15124" width="9.85546875" style="864" bestFit="1" customWidth="1"/>
    <col min="15125" max="15127" width="9.28515625" style="864" bestFit="1" customWidth="1"/>
    <col min="15128" max="15360" width="9.140625" style="864"/>
    <col min="15361" max="15361" width="60" style="864" customWidth="1"/>
    <col min="15362" max="15370" width="11.7109375" style="864" customWidth="1"/>
    <col min="15371" max="15376" width="9.140625" style="864"/>
    <col min="15377" max="15380" width="9.85546875" style="864" bestFit="1" customWidth="1"/>
    <col min="15381" max="15383" width="9.28515625" style="864" bestFit="1" customWidth="1"/>
    <col min="15384" max="15616" width="9.140625" style="864"/>
    <col min="15617" max="15617" width="60" style="864" customWidth="1"/>
    <col min="15618" max="15626" width="11.7109375" style="864" customWidth="1"/>
    <col min="15627" max="15632" width="9.140625" style="864"/>
    <col min="15633" max="15636" width="9.85546875" style="864" bestFit="1" customWidth="1"/>
    <col min="15637" max="15639" width="9.28515625" style="864" bestFit="1" customWidth="1"/>
    <col min="15640" max="15872" width="9.140625" style="864"/>
    <col min="15873" max="15873" width="60" style="864" customWidth="1"/>
    <col min="15874" max="15882" width="11.7109375" style="864" customWidth="1"/>
    <col min="15883" max="15888" width="9.140625" style="864"/>
    <col min="15889" max="15892" width="9.85546875" style="864" bestFit="1" customWidth="1"/>
    <col min="15893" max="15895" width="9.28515625" style="864" bestFit="1" customWidth="1"/>
    <col min="15896" max="16128" width="9.140625" style="864"/>
    <col min="16129" max="16129" width="60" style="864" customWidth="1"/>
    <col min="16130" max="16138" width="11.7109375" style="864" customWidth="1"/>
    <col min="16139" max="16144" width="9.140625" style="864"/>
    <col min="16145" max="16148" width="9.85546875" style="864" bestFit="1" customWidth="1"/>
    <col min="16149" max="16151" width="9.28515625" style="864" bestFit="1" customWidth="1"/>
    <col min="16152" max="16384" width="9.140625" style="864"/>
  </cols>
  <sheetData>
    <row r="1" spans="1:10" s="176" customFormat="1" ht="3.75" hidden="1" customHeight="1">
      <c r="A1" s="174"/>
      <c r="B1" s="175"/>
      <c r="C1" s="175"/>
      <c r="D1" s="175"/>
      <c r="E1" s="175"/>
      <c r="F1" s="175"/>
    </row>
    <row r="2" spans="1:10" s="165" customFormat="1" ht="39" customHeight="1">
      <c r="A2" s="1240" t="s">
        <v>878</v>
      </c>
      <c r="B2" s="1240"/>
      <c r="C2" s="1240"/>
      <c r="D2" s="1240"/>
      <c r="E2" s="1240"/>
      <c r="F2" s="1240"/>
      <c r="G2" s="1240"/>
      <c r="H2" s="1240"/>
      <c r="I2" s="1240"/>
      <c r="J2" s="1240"/>
    </row>
    <row r="3" spans="1:10" s="165" customFormat="1" ht="20.25" customHeight="1">
      <c r="A3" s="1240" t="s">
        <v>306</v>
      </c>
      <c r="B3" s="1240"/>
      <c r="C3" s="1240"/>
      <c r="D3" s="1240"/>
      <c r="E3" s="1240"/>
      <c r="F3" s="1240"/>
      <c r="G3" s="1240"/>
      <c r="H3" s="1240"/>
      <c r="I3" s="1240"/>
      <c r="J3" s="1240"/>
    </row>
    <row r="4" spans="1:10" s="165" customFormat="1" ht="20.25" customHeight="1">
      <c r="A4" s="1240" t="s">
        <v>1550</v>
      </c>
      <c r="B4" s="1240"/>
      <c r="C4" s="1240"/>
      <c r="D4" s="1240"/>
      <c r="E4" s="1240"/>
      <c r="F4" s="1240"/>
      <c r="G4" s="1240"/>
      <c r="H4" s="1240"/>
      <c r="I4" s="1240"/>
      <c r="J4" s="1240"/>
    </row>
    <row r="5" spans="1:10" s="166" customFormat="1" ht="20.25">
      <c r="A5" s="1241" t="s">
        <v>697</v>
      </c>
      <c r="B5" s="1241"/>
      <c r="C5" s="1241"/>
      <c r="D5" s="1241"/>
      <c r="E5" s="1241"/>
      <c r="F5" s="1241"/>
      <c r="G5" s="1241"/>
      <c r="H5" s="1241"/>
      <c r="I5" s="1241"/>
      <c r="J5" s="1241"/>
    </row>
    <row r="6" spans="1:10" ht="6" hidden="1" customHeight="1" thickTop="1">
      <c r="G6" s="864"/>
    </row>
    <row r="7" spans="1:10" ht="2.25" customHeight="1" thickBot="1">
      <c r="B7" s="400"/>
      <c r="C7" s="400"/>
      <c r="D7" s="400"/>
      <c r="E7" s="400"/>
      <c r="F7" s="400"/>
      <c r="G7" s="864"/>
    </row>
    <row r="8" spans="1:10" ht="21.75" customHeight="1" thickTop="1" thickBot="1">
      <c r="A8" s="987"/>
      <c r="B8" s="1000" t="s">
        <v>879</v>
      </c>
      <c r="C8" s="1000" t="s">
        <v>880</v>
      </c>
      <c r="D8" s="1000" t="s">
        <v>881</v>
      </c>
      <c r="E8" s="1000" t="s">
        <v>882</v>
      </c>
      <c r="F8" s="1000" t="s">
        <v>883</v>
      </c>
      <c r="G8" s="1000" t="s">
        <v>884</v>
      </c>
      <c r="H8" s="1000" t="s">
        <v>885</v>
      </c>
      <c r="I8" s="1000" t="s">
        <v>886</v>
      </c>
      <c r="J8" s="1026" t="s">
        <v>319</v>
      </c>
    </row>
    <row r="9" spans="1:10" ht="18.75" customHeight="1" thickTop="1" thickBot="1">
      <c r="A9" s="157" t="s">
        <v>8</v>
      </c>
      <c r="B9" s="162">
        <v>2097523165.6400003</v>
      </c>
      <c r="C9" s="162">
        <v>988090464.92999995</v>
      </c>
      <c r="D9" s="162">
        <v>649636803.99000001</v>
      </c>
      <c r="E9" s="162">
        <v>302232839.88999999</v>
      </c>
      <c r="F9" s="162">
        <v>166703799.15000001</v>
      </c>
      <c r="G9" s="162">
        <v>87926900.219999999</v>
      </c>
      <c r="H9" s="162">
        <v>65747517.410000004</v>
      </c>
      <c r="I9" s="162">
        <v>49977335.229999997</v>
      </c>
      <c r="J9" s="162">
        <v>4407838826.46</v>
      </c>
    </row>
    <row r="10" spans="1:10" ht="21.75" customHeight="1" thickTop="1" thickBot="1">
      <c r="A10" s="983" t="s">
        <v>9</v>
      </c>
      <c r="B10" s="159">
        <v>98318861.829999998</v>
      </c>
      <c r="C10" s="159">
        <v>101769738.62</v>
      </c>
      <c r="D10" s="159">
        <v>43520734.25</v>
      </c>
      <c r="E10" s="159">
        <v>15298779.33</v>
      </c>
      <c r="F10" s="159">
        <v>8643840.8599999994</v>
      </c>
      <c r="G10" s="159">
        <v>4069163.05</v>
      </c>
      <c r="H10" s="159">
        <v>7561487.8399999999</v>
      </c>
      <c r="I10" s="159">
        <v>2586733.48</v>
      </c>
      <c r="J10" s="159">
        <v>281769339.25999999</v>
      </c>
    </row>
    <row r="11" spans="1:10" s="231" customFormat="1" ht="12.75" customHeight="1" thickTop="1">
      <c r="A11" s="1027" t="s">
        <v>10</v>
      </c>
      <c r="B11" s="1028">
        <v>46101644.280000001</v>
      </c>
      <c r="C11" s="1028">
        <v>35318170.270000003</v>
      </c>
      <c r="D11" s="1028">
        <v>17096497.09</v>
      </c>
      <c r="E11" s="1028">
        <v>7051065.0099999998</v>
      </c>
      <c r="F11" s="1028">
        <v>3830425.48</v>
      </c>
      <c r="G11" s="1028">
        <v>2251424.2999999998</v>
      </c>
      <c r="H11" s="1028">
        <v>1203710.7</v>
      </c>
      <c r="I11" s="1028">
        <v>2017320.95</v>
      </c>
      <c r="J11" s="1028">
        <v>114870258.08</v>
      </c>
    </row>
    <row r="12" spans="1:10" s="231" customFormat="1" ht="12.75" customHeight="1">
      <c r="A12" s="1027" t="s">
        <v>11</v>
      </c>
      <c r="B12" s="1028">
        <v>49241653.420000002</v>
      </c>
      <c r="C12" s="1028">
        <v>50532073.460000001</v>
      </c>
      <c r="D12" s="1028">
        <v>15219845.83</v>
      </c>
      <c r="E12" s="1028">
        <v>8240784.3200000003</v>
      </c>
      <c r="F12" s="1028">
        <v>2529337.61</v>
      </c>
      <c r="G12" s="1028">
        <v>1813402.78</v>
      </c>
      <c r="H12" s="1028">
        <v>1018289.17</v>
      </c>
      <c r="I12" s="1028">
        <v>541889.55000000005</v>
      </c>
      <c r="J12" s="1028">
        <v>129137276.14</v>
      </c>
    </row>
    <row r="13" spans="1:10" s="231" customFormat="1" ht="12.75" customHeight="1">
      <c r="A13" s="1027" t="s">
        <v>12</v>
      </c>
      <c r="B13" s="1028">
        <v>2975564.13</v>
      </c>
      <c r="C13" s="1028">
        <v>15919494.890000001</v>
      </c>
      <c r="D13" s="1028">
        <v>11204391.33</v>
      </c>
      <c r="E13" s="1028">
        <v>6930</v>
      </c>
      <c r="F13" s="1028">
        <v>2284077.77</v>
      </c>
      <c r="G13" s="1028">
        <v>4335.97</v>
      </c>
      <c r="H13" s="1028">
        <v>5339487.97</v>
      </c>
      <c r="I13" s="1028">
        <v>27522.98</v>
      </c>
      <c r="J13" s="1028">
        <v>37761805.039999999</v>
      </c>
    </row>
    <row r="14" spans="1:10" s="231" customFormat="1" ht="12.75" customHeight="1">
      <c r="A14" s="1027" t="s">
        <v>13</v>
      </c>
      <c r="B14" s="1028">
        <v>0</v>
      </c>
      <c r="C14" s="1028">
        <v>0</v>
      </c>
      <c r="D14" s="1028">
        <v>0</v>
      </c>
      <c r="E14" s="1028">
        <v>0</v>
      </c>
      <c r="F14" s="1028">
        <v>0</v>
      </c>
      <c r="G14" s="1028">
        <v>0</v>
      </c>
      <c r="H14" s="1028">
        <v>0</v>
      </c>
      <c r="I14" s="1028">
        <v>0</v>
      </c>
      <c r="J14" s="1028">
        <v>0</v>
      </c>
    </row>
    <row r="15" spans="1:10" s="231" customFormat="1" ht="12.75" customHeight="1">
      <c r="A15" s="1027" t="s">
        <v>14</v>
      </c>
      <c r="B15" s="1028">
        <v>0</v>
      </c>
      <c r="C15" s="1028">
        <v>0</v>
      </c>
      <c r="D15" s="1028">
        <v>0</v>
      </c>
      <c r="E15" s="1028">
        <v>0</v>
      </c>
      <c r="F15" s="1028">
        <v>0</v>
      </c>
      <c r="G15" s="1028">
        <v>0</v>
      </c>
      <c r="H15" s="1028">
        <v>0</v>
      </c>
      <c r="I15" s="1028">
        <v>0</v>
      </c>
      <c r="J15" s="1028">
        <v>0</v>
      </c>
    </row>
    <row r="16" spans="1:10" s="231" customFormat="1" ht="12.75" customHeight="1">
      <c r="A16" s="1027" t="s">
        <v>15</v>
      </c>
      <c r="B16" s="1028">
        <v>0</v>
      </c>
      <c r="C16" s="1028">
        <v>0</v>
      </c>
      <c r="D16" s="1028">
        <v>0</v>
      </c>
      <c r="E16" s="1028">
        <v>0</v>
      </c>
      <c r="F16" s="1028">
        <v>0</v>
      </c>
      <c r="G16" s="1028">
        <v>0</v>
      </c>
      <c r="H16" s="1028">
        <v>0</v>
      </c>
      <c r="I16" s="1028">
        <v>0</v>
      </c>
      <c r="J16" s="1028">
        <v>0</v>
      </c>
    </row>
    <row r="17" spans="1:10" s="231" customFormat="1" ht="12.75" customHeight="1">
      <c r="A17" s="1027" t="s">
        <v>16</v>
      </c>
      <c r="B17" s="1028">
        <v>0</v>
      </c>
      <c r="C17" s="1028">
        <v>0</v>
      </c>
      <c r="D17" s="1028">
        <v>0</v>
      </c>
      <c r="E17" s="1028">
        <v>0</v>
      </c>
      <c r="F17" s="1028">
        <v>0</v>
      </c>
      <c r="G17" s="1028">
        <v>0</v>
      </c>
      <c r="H17" s="1028">
        <v>0</v>
      </c>
      <c r="I17" s="1028">
        <v>0</v>
      </c>
      <c r="J17" s="1028">
        <v>0</v>
      </c>
    </row>
    <row r="18" spans="1:10" s="231" customFormat="1" ht="12.75" customHeight="1" thickBot="1">
      <c r="A18" s="1027" t="s">
        <v>17</v>
      </c>
      <c r="B18" s="1028">
        <v>0</v>
      </c>
      <c r="C18" s="1028">
        <v>0</v>
      </c>
      <c r="D18" s="1028">
        <v>0</v>
      </c>
      <c r="E18" s="1028">
        <v>0</v>
      </c>
      <c r="F18" s="1028">
        <v>0</v>
      </c>
      <c r="G18" s="1028">
        <v>0</v>
      </c>
      <c r="H18" s="1028">
        <v>0</v>
      </c>
      <c r="I18" s="1028">
        <v>0</v>
      </c>
      <c r="J18" s="1028">
        <v>0</v>
      </c>
    </row>
    <row r="19" spans="1:10" s="231" customFormat="1" ht="12.75" customHeight="1" thickTop="1" thickBot="1">
      <c r="A19" s="1029" t="s">
        <v>18</v>
      </c>
      <c r="B19" s="1030">
        <v>321605596.11000001</v>
      </c>
      <c r="C19" s="1030">
        <v>116623948.48</v>
      </c>
      <c r="D19" s="1030">
        <v>109106999.37</v>
      </c>
      <c r="E19" s="1030">
        <v>43254800.890000001</v>
      </c>
      <c r="F19" s="1030">
        <v>29987597.940000001</v>
      </c>
      <c r="G19" s="1030">
        <v>15072702.66</v>
      </c>
      <c r="H19" s="1030">
        <v>8527647.8900000006</v>
      </c>
      <c r="I19" s="1030">
        <v>2952238.72</v>
      </c>
      <c r="J19" s="1030">
        <v>647131532.05999994</v>
      </c>
    </row>
    <row r="20" spans="1:10" s="231" customFormat="1" ht="12.75" customHeight="1" thickTop="1">
      <c r="A20" s="1027" t="s">
        <v>19</v>
      </c>
      <c r="B20" s="1028">
        <v>26952800</v>
      </c>
      <c r="C20" s="1028">
        <v>0</v>
      </c>
      <c r="D20" s="1028">
        <v>0</v>
      </c>
      <c r="E20" s="1028">
        <v>0</v>
      </c>
      <c r="F20" s="1028">
        <v>0</v>
      </c>
      <c r="G20" s="1028">
        <v>0</v>
      </c>
      <c r="H20" s="1028">
        <v>0</v>
      </c>
      <c r="I20" s="1028">
        <v>0</v>
      </c>
      <c r="J20" s="1028">
        <v>26952800</v>
      </c>
    </row>
    <row r="21" spans="1:10" s="231" customFormat="1" ht="12.75" customHeight="1">
      <c r="A21" s="1027" t="s">
        <v>20</v>
      </c>
      <c r="B21" s="1028">
        <v>27719094.859999999</v>
      </c>
      <c r="C21" s="1028">
        <v>5704067.8200000003</v>
      </c>
      <c r="D21" s="1028">
        <v>3273981.57</v>
      </c>
      <c r="E21" s="1028">
        <v>23520699.989999998</v>
      </c>
      <c r="F21" s="1028">
        <v>3868354.44</v>
      </c>
      <c r="G21" s="1028">
        <v>4681665.47</v>
      </c>
      <c r="H21" s="1028">
        <v>521254.39000000007</v>
      </c>
      <c r="I21" s="1028">
        <v>1561345.62</v>
      </c>
      <c r="J21" s="1028">
        <v>70850464.159999996</v>
      </c>
    </row>
    <row r="22" spans="1:10" s="231" customFormat="1" ht="12.75" customHeight="1">
      <c r="A22" s="1027" t="s">
        <v>21</v>
      </c>
      <c r="B22" s="1028">
        <v>0</v>
      </c>
      <c r="C22" s="1028">
        <v>0</v>
      </c>
      <c r="D22" s="1028">
        <v>0</v>
      </c>
      <c r="E22" s="1028">
        <v>0</v>
      </c>
      <c r="F22" s="1028">
        <v>0</v>
      </c>
      <c r="G22" s="1028">
        <v>0</v>
      </c>
      <c r="H22" s="1028">
        <v>0</v>
      </c>
      <c r="I22" s="1028">
        <v>0</v>
      </c>
      <c r="J22" s="1028">
        <v>0</v>
      </c>
    </row>
    <row r="23" spans="1:10" s="231" customFormat="1" ht="12.75" customHeight="1">
      <c r="A23" s="1027" t="s">
        <v>22</v>
      </c>
      <c r="B23" s="1028">
        <v>0</v>
      </c>
      <c r="C23" s="1028">
        <v>0</v>
      </c>
      <c r="D23" s="1028">
        <v>0</v>
      </c>
      <c r="E23" s="1028">
        <v>0</v>
      </c>
      <c r="F23" s="1028">
        <v>0</v>
      </c>
      <c r="G23" s="1028">
        <v>0</v>
      </c>
      <c r="H23" s="1028">
        <v>0</v>
      </c>
      <c r="I23" s="1028">
        <v>0</v>
      </c>
      <c r="J23" s="1028">
        <v>0</v>
      </c>
    </row>
    <row r="24" spans="1:10" s="231" customFormat="1" ht="12.75" customHeight="1">
      <c r="A24" s="1027" t="s">
        <v>23</v>
      </c>
      <c r="B24" s="1028">
        <v>45747586.270000003</v>
      </c>
      <c r="C24" s="1028">
        <v>10127250.59</v>
      </c>
      <c r="D24" s="1028">
        <v>2693131.97</v>
      </c>
      <c r="E24" s="1028">
        <v>0</v>
      </c>
      <c r="F24" s="1028">
        <v>12377730.26</v>
      </c>
      <c r="G24" s="1028">
        <v>6668057.1900000004</v>
      </c>
      <c r="H24" s="1028">
        <v>0</v>
      </c>
      <c r="I24" s="1028">
        <v>0</v>
      </c>
      <c r="J24" s="1028">
        <v>77613756.280000001</v>
      </c>
    </row>
    <row r="25" spans="1:10" s="231" customFormat="1" ht="12.75" customHeight="1">
      <c r="A25" s="1027" t="s">
        <v>24</v>
      </c>
      <c r="B25" s="1028">
        <v>218734246.36000001</v>
      </c>
      <c r="C25" s="1028">
        <v>100789235.01000001</v>
      </c>
      <c r="D25" s="1028">
        <v>103139885.83</v>
      </c>
      <c r="E25" s="1028">
        <v>19734100.899999999</v>
      </c>
      <c r="F25" s="1028">
        <v>13734643.99</v>
      </c>
      <c r="G25" s="1028">
        <v>3722980</v>
      </c>
      <c r="H25" s="1028">
        <v>8006393.5</v>
      </c>
      <c r="I25" s="1028">
        <v>1390893.1</v>
      </c>
      <c r="J25" s="1028">
        <v>469252378.69</v>
      </c>
    </row>
    <row r="26" spans="1:10" s="231" customFormat="1" ht="12.75" customHeight="1">
      <c r="A26" s="1027" t="s">
        <v>25</v>
      </c>
      <c r="B26" s="1028">
        <v>2451868.62</v>
      </c>
      <c r="C26" s="1028">
        <v>3395.06</v>
      </c>
      <c r="D26" s="1028">
        <v>0</v>
      </c>
      <c r="E26" s="1028">
        <v>0</v>
      </c>
      <c r="F26" s="1028">
        <v>6869.25</v>
      </c>
      <c r="G26" s="1028">
        <v>0</v>
      </c>
      <c r="H26" s="1028">
        <v>0</v>
      </c>
      <c r="I26" s="1028">
        <v>0</v>
      </c>
      <c r="J26" s="1028">
        <v>2462132.9300000002</v>
      </c>
    </row>
    <row r="27" spans="1:10" s="231" customFormat="1" ht="12.75" customHeight="1" thickBot="1">
      <c r="A27" s="1027" t="s">
        <v>26</v>
      </c>
      <c r="B27" s="1028">
        <v>0</v>
      </c>
      <c r="C27" s="1028">
        <v>0</v>
      </c>
      <c r="D27" s="1028">
        <v>0</v>
      </c>
      <c r="E27" s="1028">
        <v>0</v>
      </c>
      <c r="F27" s="1028">
        <v>0</v>
      </c>
      <c r="G27" s="1028">
        <v>0</v>
      </c>
      <c r="H27" s="1028">
        <v>0</v>
      </c>
      <c r="I27" s="1028">
        <v>0</v>
      </c>
      <c r="J27" s="1028">
        <v>0</v>
      </c>
    </row>
    <row r="28" spans="1:10" s="231" customFormat="1" ht="12.75" customHeight="1" thickTop="1" thickBot="1">
      <c r="A28" s="1029" t="s">
        <v>27</v>
      </c>
      <c r="B28" s="1030">
        <v>1417777167.03</v>
      </c>
      <c r="C28" s="1030">
        <v>748040937.88</v>
      </c>
      <c r="D28" s="1030">
        <v>480864409.94</v>
      </c>
      <c r="E28" s="1030">
        <v>164319606.97999999</v>
      </c>
      <c r="F28" s="1030">
        <v>125513182.95999999</v>
      </c>
      <c r="G28" s="1030">
        <v>64951312.469999999</v>
      </c>
      <c r="H28" s="1030">
        <v>48294903.229999997</v>
      </c>
      <c r="I28" s="1030">
        <v>42129469.780000001</v>
      </c>
      <c r="J28" s="1030">
        <v>3091890990.27</v>
      </c>
    </row>
    <row r="29" spans="1:10" s="231" customFormat="1" ht="12.75" customHeight="1" thickTop="1">
      <c r="A29" s="1031" t="s">
        <v>28</v>
      </c>
      <c r="B29" s="1028">
        <v>1458170119.98</v>
      </c>
      <c r="C29" s="1028">
        <v>761203772.92999995</v>
      </c>
      <c r="D29" s="1028">
        <v>489601427.88</v>
      </c>
      <c r="E29" s="1028">
        <v>180817991.03</v>
      </c>
      <c r="F29" s="1028">
        <v>131452735.48999999</v>
      </c>
      <c r="G29" s="1028">
        <v>67679332.120000005</v>
      </c>
      <c r="H29" s="1028">
        <v>49201006.390000001</v>
      </c>
      <c r="I29" s="1028">
        <v>44683725.240000002</v>
      </c>
      <c r="J29" s="1028">
        <v>3182810111.0599999</v>
      </c>
    </row>
    <row r="30" spans="1:10" s="231" customFormat="1" ht="12.75" customHeight="1">
      <c r="A30" s="1027" t="s">
        <v>29</v>
      </c>
      <c r="B30" s="1028">
        <v>1456706830.76</v>
      </c>
      <c r="C30" s="1028">
        <v>754720577.86000001</v>
      </c>
      <c r="D30" s="1028">
        <v>486129910.55000001</v>
      </c>
      <c r="E30" s="1028">
        <v>178605841.36000001</v>
      </c>
      <c r="F30" s="1028">
        <v>130523040.53</v>
      </c>
      <c r="G30" s="1028">
        <v>67598780.719999999</v>
      </c>
      <c r="H30" s="1028">
        <v>48246292.200000003</v>
      </c>
      <c r="I30" s="1028">
        <v>44326468.280000001</v>
      </c>
      <c r="J30" s="1028">
        <v>3166857742.2600002</v>
      </c>
    </row>
    <row r="31" spans="1:10" s="231" customFormat="1" ht="12.75" customHeight="1">
      <c r="A31" s="1027" t="s">
        <v>30</v>
      </c>
      <c r="B31" s="1028">
        <v>1463289.22</v>
      </c>
      <c r="C31" s="1028">
        <v>6483195.0700000003</v>
      </c>
      <c r="D31" s="1028">
        <v>3471517.33</v>
      </c>
      <c r="E31" s="1028">
        <v>2212149.67</v>
      </c>
      <c r="F31" s="1028">
        <v>929694.96</v>
      </c>
      <c r="G31" s="1028">
        <v>80551.399999999994</v>
      </c>
      <c r="H31" s="1028">
        <v>870496.01</v>
      </c>
      <c r="I31" s="1028">
        <v>357256.96000000002</v>
      </c>
      <c r="J31" s="1028">
        <v>15868150.619999999</v>
      </c>
    </row>
    <row r="32" spans="1:10" s="231" customFormat="1" ht="12.75" customHeight="1">
      <c r="A32" s="1027" t="s">
        <v>31</v>
      </c>
      <c r="B32" s="1028">
        <v>0</v>
      </c>
      <c r="C32" s="1028">
        <v>0</v>
      </c>
      <c r="D32" s="1028">
        <v>0</v>
      </c>
      <c r="E32" s="1028">
        <v>0</v>
      </c>
      <c r="F32" s="1028">
        <v>0</v>
      </c>
      <c r="G32" s="1028">
        <v>0</v>
      </c>
      <c r="H32" s="1028">
        <v>84218.18</v>
      </c>
      <c r="I32" s="1028">
        <v>0</v>
      </c>
      <c r="J32" s="1028">
        <v>84218.18</v>
      </c>
    </row>
    <row r="33" spans="1:10" s="231" customFormat="1" ht="12.75" customHeight="1">
      <c r="A33" s="1031" t="s">
        <v>32</v>
      </c>
      <c r="B33" s="1028">
        <v>6547377.5499999998</v>
      </c>
      <c r="C33" s="1028">
        <v>2948516.04</v>
      </c>
      <c r="D33" s="1028">
        <v>3581636.27</v>
      </c>
      <c r="E33" s="1028">
        <v>131488.5</v>
      </c>
      <c r="F33" s="1028">
        <v>133481.25</v>
      </c>
      <c r="G33" s="1028">
        <v>0</v>
      </c>
      <c r="H33" s="1028">
        <v>139425.41</v>
      </c>
      <c r="I33" s="1028">
        <v>33666.6</v>
      </c>
      <c r="J33" s="1028">
        <v>13515591.619999999</v>
      </c>
    </row>
    <row r="34" spans="1:10" s="231" customFormat="1" ht="12.75" customHeight="1">
      <c r="A34" s="1027" t="s">
        <v>33</v>
      </c>
      <c r="B34" s="1028">
        <v>6547377.5499999998</v>
      </c>
      <c r="C34" s="1028">
        <v>2846899.88</v>
      </c>
      <c r="D34" s="1028">
        <v>3580166.38</v>
      </c>
      <c r="E34" s="1028">
        <v>131488.51</v>
      </c>
      <c r="F34" s="1028">
        <v>133481.25</v>
      </c>
      <c r="G34" s="1028">
        <v>0</v>
      </c>
      <c r="H34" s="1028">
        <v>139425.41</v>
      </c>
      <c r="I34" s="1028">
        <v>33666.6</v>
      </c>
      <c r="J34" s="1028">
        <v>13412505.58</v>
      </c>
    </row>
    <row r="35" spans="1:10" s="231" customFormat="1" ht="12.75" customHeight="1">
      <c r="A35" s="1027" t="s">
        <v>34</v>
      </c>
      <c r="B35" s="1028">
        <v>0</v>
      </c>
      <c r="C35" s="1028">
        <v>101616.16</v>
      </c>
      <c r="D35" s="1028">
        <v>1469.89</v>
      </c>
      <c r="E35" s="1028">
        <v>-0.01</v>
      </c>
      <c r="F35" s="1028">
        <v>0</v>
      </c>
      <c r="G35" s="1028">
        <v>0</v>
      </c>
      <c r="H35" s="1028">
        <v>0</v>
      </c>
      <c r="I35" s="1028">
        <v>0</v>
      </c>
      <c r="J35" s="1028">
        <v>103086.04</v>
      </c>
    </row>
    <row r="36" spans="1:10" s="231" customFormat="1" ht="12.75" customHeight="1">
      <c r="A36" s="1027" t="s">
        <v>35</v>
      </c>
      <c r="B36" s="1028">
        <v>0</v>
      </c>
      <c r="C36" s="1028">
        <v>0</v>
      </c>
      <c r="D36" s="1028">
        <v>0</v>
      </c>
      <c r="E36" s="1028">
        <v>0</v>
      </c>
      <c r="F36" s="1028">
        <v>0</v>
      </c>
      <c r="G36" s="1028">
        <v>0</v>
      </c>
      <c r="H36" s="1028">
        <v>0</v>
      </c>
      <c r="I36" s="1028">
        <v>0</v>
      </c>
      <c r="J36" s="1028">
        <v>0</v>
      </c>
    </row>
    <row r="37" spans="1:10" s="231" customFormat="1" ht="12.75" customHeight="1">
      <c r="A37" s="1031" t="s">
        <v>36</v>
      </c>
      <c r="B37" s="1028">
        <v>10237542.58</v>
      </c>
      <c r="C37" s="1028">
        <v>35047306.670000002</v>
      </c>
      <c r="D37" s="1028">
        <v>2192330.23</v>
      </c>
      <c r="E37" s="1028">
        <v>197513.79</v>
      </c>
      <c r="F37" s="1028">
        <v>86533.74</v>
      </c>
      <c r="G37" s="1028">
        <v>630773.18999999994</v>
      </c>
      <c r="H37" s="1028">
        <v>1262608.32</v>
      </c>
      <c r="I37" s="1028">
        <v>820264.27</v>
      </c>
      <c r="J37" s="1028">
        <v>50474872.789999999</v>
      </c>
    </row>
    <row r="38" spans="1:10" s="231" customFormat="1" ht="12.75" customHeight="1">
      <c r="A38" s="1027" t="s">
        <v>37</v>
      </c>
      <c r="B38" s="1028">
        <v>10115653.35</v>
      </c>
      <c r="C38" s="1028">
        <v>29202613.84</v>
      </c>
      <c r="D38" s="1028">
        <v>2192330.23</v>
      </c>
      <c r="E38" s="1028">
        <v>148558.76999999999</v>
      </c>
      <c r="F38" s="1028">
        <v>86533.74</v>
      </c>
      <c r="G38" s="1028">
        <v>625126.93000000005</v>
      </c>
      <c r="H38" s="1028">
        <v>1238520.81</v>
      </c>
      <c r="I38" s="1028">
        <v>820264.27</v>
      </c>
      <c r="J38" s="1028">
        <v>44429601.939999998</v>
      </c>
    </row>
    <row r="39" spans="1:10" s="231" customFormat="1" ht="12.75" customHeight="1">
      <c r="A39" s="1027" t="s">
        <v>38</v>
      </c>
      <c r="B39" s="1028">
        <v>121889.23</v>
      </c>
      <c r="C39" s="1028">
        <v>5844692.8300000001</v>
      </c>
      <c r="D39" s="1028">
        <v>0</v>
      </c>
      <c r="E39" s="1028">
        <v>48955.02</v>
      </c>
      <c r="F39" s="1028">
        <v>0</v>
      </c>
      <c r="G39" s="1028">
        <v>5646.26</v>
      </c>
      <c r="H39" s="1028">
        <v>24087.51</v>
      </c>
      <c r="I39" s="1028">
        <v>0</v>
      </c>
      <c r="J39" s="1028">
        <v>6045270.8499999996</v>
      </c>
    </row>
    <row r="40" spans="1:10" s="231" customFormat="1" ht="12.75" customHeight="1" thickBot="1">
      <c r="A40" s="1027" t="s">
        <v>39</v>
      </c>
      <c r="B40" s="1028">
        <v>0</v>
      </c>
      <c r="C40" s="1028">
        <v>0</v>
      </c>
      <c r="D40" s="1028">
        <v>0</v>
      </c>
      <c r="E40" s="1028">
        <v>0</v>
      </c>
      <c r="F40" s="1028">
        <v>0</v>
      </c>
      <c r="G40" s="1028">
        <v>0</v>
      </c>
      <c r="H40" s="1028">
        <v>0</v>
      </c>
      <c r="I40" s="1028">
        <v>0</v>
      </c>
      <c r="J40" s="1028">
        <v>0</v>
      </c>
    </row>
    <row r="41" spans="1:10" s="231" customFormat="1" ht="12.75" customHeight="1" thickTop="1" thickBot="1">
      <c r="A41" s="1029" t="s">
        <v>40</v>
      </c>
      <c r="B41" s="1030">
        <v>5034182.4400000004</v>
      </c>
      <c r="C41" s="1030">
        <v>2717862.55</v>
      </c>
      <c r="D41" s="1030">
        <v>2006679.75</v>
      </c>
      <c r="E41" s="1030">
        <v>872925.37</v>
      </c>
      <c r="F41" s="1030">
        <v>471739.08</v>
      </c>
      <c r="G41" s="1030">
        <v>273543.39</v>
      </c>
      <c r="H41" s="1030">
        <v>315491.09999999998</v>
      </c>
      <c r="I41" s="1030">
        <v>227941.49</v>
      </c>
      <c r="J41" s="1030">
        <v>11920365.17</v>
      </c>
    </row>
    <row r="42" spans="1:10" s="231" customFormat="1" ht="12.75" customHeight="1" thickTop="1">
      <c r="A42" s="1027" t="s">
        <v>41</v>
      </c>
      <c r="B42" s="1028">
        <v>4993220.33</v>
      </c>
      <c r="C42" s="1028">
        <v>2672881.64</v>
      </c>
      <c r="D42" s="1028">
        <v>1971176.08</v>
      </c>
      <c r="E42" s="1028">
        <v>872925.37</v>
      </c>
      <c r="F42" s="1028">
        <v>466653.71</v>
      </c>
      <c r="G42" s="1028">
        <v>273543.39</v>
      </c>
      <c r="H42" s="1028">
        <v>303383.40000000002</v>
      </c>
      <c r="I42" s="1028">
        <v>226824.68</v>
      </c>
      <c r="J42" s="1028">
        <v>11780608.6</v>
      </c>
    </row>
    <row r="43" spans="1:10" s="231" customFormat="1" ht="12.75" customHeight="1">
      <c r="A43" s="1027" t="s">
        <v>42</v>
      </c>
      <c r="B43" s="1028">
        <v>8268.07</v>
      </c>
      <c r="C43" s="1028">
        <v>22614.58</v>
      </c>
      <c r="D43" s="1028">
        <v>13870.45</v>
      </c>
      <c r="E43" s="1028">
        <v>0</v>
      </c>
      <c r="F43" s="1028">
        <v>3766.99</v>
      </c>
      <c r="G43" s="1028">
        <v>0</v>
      </c>
      <c r="H43" s="1028">
        <v>10953.83</v>
      </c>
      <c r="I43" s="1028">
        <v>1116.81</v>
      </c>
      <c r="J43" s="1028">
        <v>60590.73</v>
      </c>
    </row>
    <row r="44" spans="1:10" s="231" customFormat="1" ht="12.75" customHeight="1">
      <c r="A44" s="1027" t="s">
        <v>43</v>
      </c>
      <c r="B44" s="1028">
        <v>32694.04</v>
      </c>
      <c r="C44" s="1028">
        <v>22231.26</v>
      </c>
      <c r="D44" s="1028">
        <v>21633.22</v>
      </c>
      <c r="E44" s="1028">
        <v>0</v>
      </c>
      <c r="F44" s="1028">
        <v>1318.38</v>
      </c>
      <c r="G44" s="1028">
        <v>0</v>
      </c>
      <c r="H44" s="1028">
        <v>1153.8699999999999</v>
      </c>
      <c r="I44" s="1028">
        <v>0</v>
      </c>
      <c r="J44" s="1028">
        <v>79030.77</v>
      </c>
    </row>
    <row r="45" spans="1:10" s="231" customFormat="1" ht="12.75" customHeight="1">
      <c r="A45" s="1027" t="s">
        <v>44</v>
      </c>
      <c r="B45" s="1028">
        <v>0</v>
      </c>
      <c r="C45" s="1028">
        <v>135.07</v>
      </c>
      <c r="D45" s="1028">
        <v>0</v>
      </c>
      <c r="E45" s="1028">
        <v>0</v>
      </c>
      <c r="F45" s="1028">
        <v>0</v>
      </c>
      <c r="G45" s="1028">
        <v>0</v>
      </c>
      <c r="H45" s="1028">
        <v>0</v>
      </c>
      <c r="I45" s="1028">
        <v>0</v>
      </c>
      <c r="J45" s="1028">
        <v>135.07</v>
      </c>
    </row>
    <row r="46" spans="1:10" s="231" customFormat="1" ht="12.75" customHeight="1">
      <c r="A46" s="1027" t="s">
        <v>45</v>
      </c>
      <c r="B46" s="1028">
        <v>0</v>
      </c>
      <c r="C46" s="1028">
        <v>0</v>
      </c>
      <c r="D46" s="1028">
        <v>0</v>
      </c>
      <c r="E46" s="1028">
        <v>0</v>
      </c>
      <c r="F46" s="1028">
        <v>0</v>
      </c>
      <c r="G46" s="1028">
        <v>0</v>
      </c>
      <c r="H46" s="1028">
        <v>0</v>
      </c>
      <c r="I46" s="1028">
        <v>0</v>
      </c>
      <c r="J46" s="1028">
        <v>0</v>
      </c>
    </row>
    <row r="47" spans="1:10" s="231" customFormat="1" ht="12.75" customHeight="1" thickBot="1">
      <c r="A47" s="1027" t="s">
        <v>46</v>
      </c>
      <c r="B47" s="1028">
        <v>0</v>
      </c>
      <c r="C47" s="1028">
        <v>0</v>
      </c>
      <c r="D47" s="1028">
        <v>0</v>
      </c>
      <c r="E47" s="1028">
        <v>0</v>
      </c>
      <c r="F47" s="1028">
        <v>0</v>
      </c>
      <c r="G47" s="1028">
        <v>0</v>
      </c>
      <c r="H47" s="1028">
        <v>0</v>
      </c>
      <c r="I47" s="1028">
        <v>0</v>
      </c>
      <c r="J47" s="1028">
        <v>0</v>
      </c>
    </row>
    <row r="48" spans="1:10" s="231" customFormat="1" ht="12.75" customHeight="1" thickTop="1" thickBot="1">
      <c r="A48" s="1029" t="s">
        <v>47</v>
      </c>
      <c r="B48" s="1030">
        <v>-62212055.520000003</v>
      </c>
      <c r="C48" s="1030">
        <v>-53876520.310000002</v>
      </c>
      <c r="D48" s="1030">
        <v>-16517664.189999999</v>
      </c>
      <c r="E48" s="1030">
        <v>-17700311.710000001</v>
      </c>
      <c r="F48" s="1030">
        <v>-6631306.5999999996</v>
      </c>
      <c r="G48" s="1030">
        <v>-3632336.23</v>
      </c>
      <c r="H48" s="1030">
        <v>-2623627.9900000002</v>
      </c>
      <c r="I48" s="1030">
        <v>-3636127.82</v>
      </c>
      <c r="J48" s="1030">
        <v>-166829950.37</v>
      </c>
    </row>
    <row r="49" spans="1:10" s="231" customFormat="1" ht="12.75" customHeight="1" thickTop="1">
      <c r="A49" s="1032" t="s">
        <v>48</v>
      </c>
      <c r="B49" s="1028">
        <v>-6899614.7300000004</v>
      </c>
      <c r="C49" s="1028">
        <v>-5189507.83</v>
      </c>
      <c r="D49" s="1028">
        <v>-4895329.0999999996</v>
      </c>
      <c r="E49" s="1028">
        <v>-3027544.1</v>
      </c>
      <c r="F49" s="1028">
        <v>-891281.81</v>
      </c>
      <c r="G49" s="1028">
        <v>-603388.06000000006</v>
      </c>
      <c r="H49" s="1028">
        <v>-388287.24</v>
      </c>
      <c r="I49" s="1028">
        <v>-305839.53999999998</v>
      </c>
      <c r="J49" s="1028">
        <v>-22200792.41</v>
      </c>
    </row>
    <row r="50" spans="1:10" s="231" customFormat="1" ht="12.75" customHeight="1">
      <c r="A50" s="1027" t="s">
        <v>49</v>
      </c>
      <c r="B50" s="1028">
        <v>-24935.48</v>
      </c>
      <c r="C50" s="1028">
        <v>-61191.46</v>
      </c>
      <c r="D50" s="1028">
        <v>-45979.08</v>
      </c>
      <c r="E50" s="1028">
        <v>-452091.8</v>
      </c>
      <c r="F50" s="1028">
        <v>-8661.7999999999993</v>
      </c>
      <c r="G50" s="1028">
        <v>-2617.92</v>
      </c>
      <c r="H50" s="1028">
        <v>-9938.86</v>
      </c>
      <c r="I50" s="1028">
        <v>-8931.42</v>
      </c>
      <c r="J50" s="1028">
        <v>-614347.81999999995</v>
      </c>
    </row>
    <row r="51" spans="1:10" s="231" customFormat="1" ht="12.75" customHeight="1">
      <c r="A51" s="1027" t="s">
        <v>50</v>
      </c>
      <c r="B51" s="1028">
        <v>-493936.35</v>
      </c>
      <c r="C51" s="1028">
        <v>-673302.63</v>
      </c>
      <c r="D51" s="1028">
        <v>-276917.03000000003</v>
      </c>
      <c r="E51" s="1028">
        <v>-60081.440000000002</v>
      </c>
      <c r="F51" s="1028">
        <v>-26557.07</v>
      </c>
      <c r="G51" s="1028">
        <v>0</v>
      </c>
      <c r="H51" s="1028">
        <v>-64068.87999999999</v>
      </c>
      <c r="I51" s="1028">
        <v>-16833.3</v>
      </c>
      <c r="J51" s="1028">
        <v>-1611696.7</v>
      </c>
    </row>
    <row r="52" spans="1:10" s="231" customFormat="1" ht="12.75" customHeight="1">
      <c r="A52" s="1027" t="s">
        <v>51</v>
      </c>
      <c r="B52" s="1028">
        <v>0</v>
      </c>
      <c r="C52" s="1028">
        <v>-44811.99</v>
      </c>
      <c r="D52" s="1028">
        <v>-147.01</v>
      </c>
      <c r="E52" s="1028">
        <v>0.01</v>
      </c>
      <c r="F52" s="1028">
        <v>0</v>
      </c>
      <c r="G52" s="1028">
        <v>0</v>
      </c>
      <c r="H52" s="1028">
        <v>0</v>
      </c>
      <c r="I52" s="1028">
        <v>0</v>
      </c>
      <c r="J52" s="1028">
        <v>-44958.99</v>
      </c>
    </row>
    <row r="53" spans="1:10" s="231" customFormat="1" ht="12.75" customHeight="1">
      <c r="A53" s="1027" t="s">
        <v>54</v>
      </c>
      <c r="B53" s="1028">
        <v>-48029066.789999999</v>
      </c>
      <c r="C53" s="1028">
        <v>-26592021.48</v>
      </c>
      <c r="D53" s="1028">
        <v>-10281836.6</v>
      </c>
      <c r="E53" s="1028">
        <v>-14064297.16</v>
      </c>
      <c r="F53" s="1028">
        <v>-5631597.29</v>
      </c>
      <c r="G53" s="1028">
        <v>-2493904.9700000002</v>
      </c>
      <c r="H53" s="1028">
        <v>-990513.74</v>
      </c>
      <c r="I53" s="1028">
        <v>-2917190.78</v>
      </c>
      <c r="J53" s="1028">
        <v>-111000428.81</v>
      </c>
    </row>
    <row r="54" spans="1:10" s="231" customFormat="1" ht="12.75" customHeight="1">
      <c r="A54" s="1027" t="s">
        <v>52</v>
      </c>
      <c r="B54" s="1028">
        <v>-6752313.25</v>
      </c>
      <c r="C54" s="1028">
        <v>-18379118.859999999</v>
      </c>
      <c r="D54" s="1028">
        <v>-873538.94</v>
      </c>
      <c r="E54" s="1028">
        <v>-88866.33</v>
      </c>
      <c r="F54" s="1028">
        <v>-42985.64</v>
      </c>
      <c r="G54" s="1028">
        <v>-526779.02</v>
      </c>
      <c r="H54" s="1028">
        <v>-1113589.26</v>
      </c>
      <c r="I54" s="1028">
        <v>-387332.78</v>
      </c>
      <c r="J54" s="1028">
        <v>-28164524.079999998</v>
      </c>
    </row>
    <row r="55" spans="1:10" s="231" customFormat="1" ht="12.75" customHeight="1">
      <c r="A55" s="1032" t="s">
        <v>55</v>
      </c>
      <c r="B55" s="1028">
        <v>0</v>
      </c>
      <c r="C55" s="1028">
        <v>0</v>
      </c>
      <c r="D55" s="1028">
        <v>-143916.43</v>
      </c>
      <c r="E55" s="1028">
        <v>0</v>
      </c>
      <c r="F55" s="1028">
        <v>-30222.99</v>
      </c>
      <c r="G55" s="1028">
        <v>0</v>
      </c>
      <c r="H55" s="1028">
        <v>-33142.5</v>
      </c>
      <c r="I55" s="1028">
        <v>0</v>
      </c>
      <c r="J55" s="1028">
        <v>-207281.92000000001</v>
      </c>
    </row>
    <row r="56" spans="1:10" s="231" customFormat="1" ht="12.75" customHeight="1">
      <c r="A56" s="1027" t="s">
        <v>56</v>
      </c>
      <c r="B56" s="1028">
        <v>0</v>
      </c>
      <c r="C56" s="1028">
        <v>0</v>
      </c>
      <c r="D56" s="1028">
        <v>0</v>
      </c>
      <c r="E56" s="1028">
        <v>0</v>
      </c>
      <c r="F56" s="1028">
        <v>0</v>
      </c>
      <c r="G56" s="1028">
        <v>0</v>
      </c>
      <c r="H56" s="1028">
        <v>0</v>
      </c>
      <c r="I56" s="1028">
        <v>0</v>
      </c>
      <c r="J56" s="1028">
        <v>0</v>
      </c>
    </row>
    <row r="57" spans="1:10" s="231" customFormat="1" ht="12.75" customHeight="1">
      <c r="A57" s="1027" t="s">
        <v>53</v>
      </c>
      <c r="B57" s="1028">
        <v>-12188.92</v>
      </c>
      <c r="C57" s="1028">
        <v>-2936566.06</v>
      </c>
      <c r="D57" s="1028">
        <v>0</v>
      </c>
      <c r="E57" s="1028">
        <v>-7430.89</v>
      </c>
      <c r="F57" s="1028">
        <v>0</v>
      </c>
      <c r="G57" s="1028">
        <v>-5646.26</v>
      </c>
      <c r="H57" s="1028">
        <v>-24087.51</v>
      </c>
      <c r="I57" s="1028">
        <v>0</v>
      </c>
      <c r="J57" s="1028">
        <v>-2985919.64</v>
      </c>
    </row>
    <row r="58" spans="1:10" s="231" customFormat="1" ht="12.75" customHeight="1" thickBot="1">
      <c r="A58" s="1027" t="s">
        <v>57</v>
      </c>
      <c r="B58" s="1028">
        <v>0</v>
      </c>
      <c r="C58" s="1028">
        <v>0</v>
      </c>
      <c r="D58" s="1028">
        <v>0</v>
      </c>
      <c r="E58" s="1028">
        <v>0</v>
      </c>
      <c r="F58" s="1028">
        <v>0</v>
      </c>
      <c r="G58" s="1028">
        <v>0</v>
      </c>
      <c r="H58" s="1028">
        <v>0</v>
      </c>
      <c r="I58" s="1028">
        <v>0</v>
      </c>
      <c r="J58" s="1028">
        <v>0</v>
      </c>
    </row>
    <row r="59" spans="1:10" s="231" customFormat="1" ht="12.75" customHeight="1" thickTop="1" thickBot="1">
      <c r="A59" s="1029" t="s">
        <v>58</v>
      </c>
      <c r="B59" s="1030">
        <v>1695754.79</v>
      </c>
      <c r="C59" s="1030">
        <v>5273720.32</v>
      </c>
      <c r="D59" s="1030">
        <v>882038.99</v>
      </c>
      <c r="E59" s="1030">
        <v>108273.32</v>
      </c>
      <c r="F59" s="1030">
        <v>361107.06</v>
      </c>
      <c r="G59" s="1030">
        <v>225608.3</v>
      </c>
      <c r="H59" s="1030">
        <v>283316.96000000002</v>
      </c>
      <c r="I59" s="1030">
        <v>209294.75</v>
      </c>
      <c r="J59" s="1030">
        <v>9039114.4900000002</v>
      </c>
    </row>
    <row r="60" spans="1:10" s="231" customFormat="1" ht="12.75" customHeight="1" thickTop="1">
      <c r="A60" s="1027" t="s">
        <v>59</v>
      </c>
      <c r="B60" s="1028">
        <v>0</v>
      </c>
      <c r="C60" s="1028">
        <v>0</v>
      </c>
      <c r="D60" s="1028">
        <v>0</v>
      </c>
      <c r="E60" s="1028">
        <v>0</v>
      </c>
      <c r="F60" s="1028">
        <v>0</v>
      </c>
      <c r="G60" s="1028">
        <v>0</v>
      </c>
      <c r="H60" s="1028">
        <v>0</v>
      </c>
      <c r="I60" s="1028">
        <v>0</v>
      </c>
      <c r="J60" s="1028">
        <v>0</v>
      </c>
    </row>
    <row r="61" spans="1:10" s="231" customFormat="1" ht="12.75" customHeight="1">
      <c r="A61" s="1032" t="s">
        <v>60</v>
      </c>
      <c r="B61" s="1028">
        <v>1169382.03</v>
      </c>
      <c r="C61" s="1028">
        <v>2089208.81</v>
      </c>
      <c r="D61" s="1028">
        <v>707992.7</v>
      </c>
      <c r="E61" s="1028">
        <v>66407.91</v>
      </c>
      <c r="F61" s="1028">
        <v>234391.76</v>
      </c>
      <c r="G61" s="1028">
        <v>139239.76999999999</v>
      </c>
      <c r="H61" s="1028">
        <v>110501.49</v>
      </c>
      <c r="I61" s="1028">
        <v>0</v>
      </c>
      <c r="J61" s="1028">
        <v>4517124.47</v>
      </c>
    </row>
    <row r="62" spans="1:10" s="231" customFormat="1" ht="12.75" customHeight="1">
      <c r="A62" s="1027" t="s">
        <v>61</v>
      </c>
      <c r="B62" s="1028">
        <v>715574.66</v>
      </c>
      <c r="C62" s="1028">
        <v>43791040.740000002</v>
      </c>
      <c r="D62" s="1028">
        <v>456193.24</v>
      </c>
      <c r="E62" s="1028">
        <v>241959.5</v>
      </c>
      <c r="F62" s="1028">
        <v>126731.48</v>
      </c>
      <c r="G62" s="1028">
        <v>87759.08</v>
      </c>
      <c r="H62" s="1028">
        <v>312608.42</v>
      </c>
      <c r="I62" s="1028">
        <v>242151.17</v>
      </c>
      <c r="J62" s="1028">
        <v>45974018.289999999</v>
      </c>
    </row>
    <row r="63" spans="1:10" s="231" customFormat="1" ht="12.75" customHeight="1">
      <c r="A63" s="1027" t="s">
        <v>62</v>
      </c>
      <c r="B63" s="1028">
        <v>0</v>
      </c>
      <c r="C63" s="1028">
        <v>0</v>
      </c>
      <c r="D63" s="1028">
        <v>0</v>
      </c>
      <c r="E63" s="1028">
        <v>0</v>
      </c>
      <c r="F63" s="1028">
        <v>0</v>
      </c>
      <c r="G63" s="1028">
        <v>0</v>
      </c>
      <c r="H63" s="1028">
        <v>0</v>
      </c>
      <c r="I63" s="1028">
        <v>0</v>
      </c>
      <c r="J63" s="1028">
        <v>0</v>
      </c>
    </row>
    <row r="64" spans="1:10" s="231" customFormat="1" ht="12.75" customHeight="1" thickBot="1">
      <c r="A64" s="1027" t="s">
        <v>63</v>
      </c>
      <c r="B64" s="1028">
        <v>-189201.9</v>
      </c>
      <c r="C64" s="1028">
        <v>-40606529.229999997</v>
      </c>
      <c r="D64" s="1028">
        <v>-282146.95</v>
      </c>
      <c r="E64" s="1028">
        <v>-200094.09</v>
      </c>
      <c r="F64" s="1028">
        <v>-16.18</v>
      </c>
      <c r="G64" s="1028">
        <v>-1390.55</v>
      </c>
      <c r="H64" s="1028">
        <v>-139792.95000000001</v>
      </c>
      <c r="I64" s="1028">
        <v>-32856.42</v>
      </c>
      <c r="J64" s="1028">
        <v>-41452028.270000003</v>
      </c>
    </row>
    <row r="65" spans="1:10" s="231" customFormat="1" ht="12.75" customHeight="1" thickTop="1" thickBot="1">
      <c r="A65" s="1029" t="s">
        <v>64</v>
      </c>
      <c r="B65" s="1030">
        <v>92.99</v>
      </c>
      <c r="C65" s="1030">
        <v>309382.62</v>
      </c>
      <c r="D65" s="1030">
        <v>0</v>
      </c>
      <c r="E65" s="1030">
        <v>31</v>
      </c>
      <c r="F65" s="1030">
        <v>6.26</v>
      </c>
      <c r="G65" s="1030">
        <v>0</v>
      </c>
      <c r="H65" s="1030">
        <v>0</v>
      </c>
      <c r="I65" s="1030">
        <v>3377.14</v>
      </c>
      <c r="J65" s="1030">
        <v>312890.01</v>
      </c>
    </row>
    <row r="66" spans="1:10" s="231" customFormat="1" ht="12.75" customHeight="1" thickTop="1">
      <c r="A66" s="1027" t="s">
        <v>65</v>
      </c>
      <c r="B66" s="1028">
        <v>4596447.8099999996</v>
      </c>
      <c r="C66" s="1028">
        <v>6565789.29</v>
      </c>
      <c r="D66" s="1028">
        <v>279712.82</v>
      </c>
      <c r="E66" s="1028">
        <v>342642.41</v>
      </c>
      <c r="F66" s="1028">
        <v>0</v>
      </c>
      <c r="G66" s="1028">
        <v>0</v>
      </c>
      <c r="H66" s="1028">
        <v>7081.14</v>
      </c>
      <c r="I66" s="1028">
        <v>0</v>
      </c>
      <c r="J66" s="1028">
        <v>11791673.470000001</v>
      </c>
    </row>
    <row r="67" spans="1:10" s="231" customFormat="1" ht="12.75" customHeight="1">
      <c r="A67" s="1027" t="s">
        <v>66</v>
      </c>
      <c r="B67" s="1028">
        <v>7615339.7599999998</v>
      </c>
      <c r="C67" s="1028">
        <v>8094943.8099999996</v>
      </c>
      <c r="D67" s="1028">
        <v>225187.06</v>
      </c>
      <c r="E67" s="1028">
        <v>8195.5400000000009</v>
      </c>
      <c r="F67" s="1028">
        <v>1</v>
      </c>
      <c r="G67" s="1028">
        <v>57774.99</v>
      </c>
      <c r="H67" s="1028">
        <v>120240.78</v>
      </c>
      <c r="I67" s="1028">
        <v>208121.58</v>
      </c>
      <c r="J67" s="1028">
        <v>16329804.52</v>
      </c>
    </row>
    <row r="68" spans="1:10" s="231" customFormat="1" ht="12.75" customHeight="1">
      <c r="A68" s="1027" t="s">
        <v>67</v>
      </c>
      <c r="B68" s="1028">
        <v>0</v>
      </c>
      <c r="C68" s="1028">
        <v>0</v>
      </c>
      <c r="D68" s="1028">
        <v>88031.43</v>
      </c>
      <c r="E68" s="1028">
        <v>1008605.55</v>
      </c>
      <c r="F68" s="1028">
        <v>17.09</v>
      </c>
      <c r="G68" s="1028">
        <v>0</v>
      </c>
      <c r="H68" s="1028">
        <v>0</v>
      </c>
      <c r="I68" s="1028">
        <v>0</v>
      </c>
      <c r="J68" s="1028">
        <v>1096654.07</v>
      </c>
    </row>
    <row r="69" spans="1:10" s="231" customFormat="1" ht="12.75" customHeight="1">
      <c r="A69" s="1027" t="s">
        <v>68</v>
      </c>
      <c r="B69" s="1028">
        <v>0</v>
      </c>
      <c r="C69" s="1028">
        <v>0</v>
      </c>
      <c r="D69" s="1028">
        <v>0</v>
      </c>
      <c r="E69" s="1028">
        <v>5702.5</v>
      </c>
      <c r="F69" s="1028">
        <v>0</v>
      </c>
      <c r="G69" s="1028">
        <v>0</v>
      </c>
      <c r="H69" s="1028">
        <v>7237.5</v>
      </c>
      <c r="I69" s="1028">
        <v>0</v>
      </c>
      <c r="J69" s="1028">
        <v>12940</v>
      </c>
    </row>
    <row r="70" spans="1:10" s="231" customFormat="1" ht="12.75" customHeight="1" thickBot="1">
      <c r="A70" s="1027" t="s">
        <v>69</v>
      </c>
      <c r="B70" s="1028">
        <v>-12211694.58</v>
      </c>
      <c r="C70" s="1028">
        <v>-14351350.48</v>
      </c>
      <c r="D70" s="1028">
        <v>-592931.31000000006</v>
      </c>
      <c r="E70" s="1028">
        <v>-1365115</v>
      </c>
      <c r="F70" s="1028">
        <v>-11.83</v>
      </c>
      <c r="G70" s="1028">
        <v>-57774.99</v>
      </c>
      <c r="H70" s="1028">
        <v>-134559.42000000001</v>
      </c>
      <c r="I70" s="1028">
        <v>-204744.44</v>
      </c>
      <c r="J70" s="1028">
        <v>-28918182.050000001</v>
      </c>
    </row>
    <row r="71" spans="1:10" s="231" customFormat="1" ht="12.75" customHeight="1" thickTop="1" thickBot="1">
      <c r="A71" s="1029" t="s">
        <v>70</v>
      </c>
      <c r="B71" s="1030">
        <v>224869110.68000001</v>
      </c>
      <c r="C71" s="1030">
        <v>631204.87</v>
      </c>
      <c r="D71" s="1030">
        <v>8981012.6999999993</v>
      </c>
      <c r="E71" s="1030">
        <v>77401289.189999998</v>
      </c>
      <c r="F71" s="1030">
        <v>214534.81</v>
      </c>
      <c r="G71" s="1030">
        <v>103539.4</v>
      </c>
      <c r="H71" s="1030">
        <v>67014.52</v>
      </c>
      <c r="I71" s="1030">
        <v>48020</v>
      </c>
      <c r="J71" s="1030">
        <v>312315726.17000002</v>
      </c>
    </row>
    <row r="72" spans="1:10" s="231" customFormat="1" ht="12.75" customHeight="1" thickTop="1">
      <c r="A72" s="1027" t="s">
        <v>19</v>
      </c>
      <c r="B72" s="1028">
        <v>70476140</v>
      </c>
      <c r="C72" s="1028">
        <v>0</v>
      </c>
      <c r="D72" s="1028">
        <v>0</v>
      </c>
      <c r="E72" s="1028">
        <v>0</v>
      </c>
      <c r="F72" s="1028">
        <v>0</v>
      </c>
      <c r="G72" s="1028">
        <v>0</v>
      </c>
      <c r="H72" s="1028">
        <v>0</v>
      </c>
      <c r="I72" s="1028">
        <v>0</v>
      </c>
      <c r="J72" s="1028">
        <v>70476140</v>
      </c>
    </row>
    <row r="73" spans="1:10" s="231" customFormat="1" ht="12.75" customHeight="1">
      <c r="A73" s="1027" t="s">
        <v>20</v>
      </c>
      <c r="B73" s="1028">
        <v>124960040.65000001</v>
      </c>
      <c r="C73" s="1028">
        <v>0</v>
      </c>
      <c r="D73" s="1028">
        <v>7908766.9000000004</v>
      </c>
      <c r="E73" s="1028">
        <v>76189233.340000004</v>
      </c>
      <c r="F73" s="1028">
        <v>0</v>
      </c>
      <c r="G73" s="1028">
        <v>59390.7</v>
      </c>
      <c r="H73" s="1028">
        <v>0</v>
      </c>
      <c r="I73" s="1028">
        <v>0</v>
      </c>
      <c r="J73" s="1028">
        <v>209117431.59</v>
      </c>
    </row>
    <row r="74" spans="1:10" s="231" customFormat="1" ht="12.75" customHeight="1">
      <c r="A74" s="1027" t="s">
        <v>21</v>
      </c>
      <c r="B74" s="1028">
        <v>0</v>
      </c>
      <c r="C74" s="1028">
        <v>0</v>
      </c>
      <c r="D74" s="1028">
        <v>6515.98</v>
      </c>
      <c r="E74" s="1028">
        <v>0</v>
      </c>
      <c r="F74" s="1028">
        <v>0</v>
      </c>
      <c r="G74" s="1028">
        <v>0</v>
      </c>
      <c r="H74" s="1028">
        <v>0</v>
      </c>
      <c r="I74" s="1028">
        <v>0</v>
      </c>
      <c r="J74" s="1028">
        <v>6515.98</v>
      </c>
    </row>
    <row r="75" spans="1:10" s="231" customFormat="1" ht="12.75" customHeight="1">
      <c r="A75" s="1027" t="s">
        <v>22</v>
      </c>
      <c r="B75" s="1028">
        <v>21018154.300000001</v>
      </c>
      <c r="C75" s="1028">
        <v>0</v>
      </c>
      <c r="D75" s="1028">
        <v>0</v>
      </c>
      <c r="E75" s="1028">
        <v>0</v>
      </c>
      <c r="F75" s="1028">
        <v>0</v>
      </c>
      <c r="G75" s="1028">
        <v>0</v>
      </c>
      <c r="H75" s="1028">
        <v>0</v>
      </c>
      <c r="I75" s="1028">
        <v>0</v>
      </c>
      <c r="J75" s="1028">
        <v>21018154.300000001</v>
      </c>
    </row>
    <row r="76" spans="1:10" s="231" customFormat="1" ht="12.75" customHeight="1">
      <c r="A76" s="1027" t="s">
        <v>71</v>
      </c>
      <c r="B76" s="1028">
        <v>246960.07</v>
      </c>
      <c r="C76" s="1028">
        <v>0</v>
      </c>
      <c r="D76" s="1028">
        <v>0</v>
      </c>
      <c r="E76" s="1028">
        <v>857.3</v>
      </c>
      <c r="F76" s="1028">
        <v>0</v>
      </c>
      <c r="G76" s="1028">
        <v>0</v>
      </c>
      <c r="H76" s="1028">
        <v>0</v>
      </c>
      <c r="I76" s="1028">
        <v>0</v>
      </c>
      <c r="J76" s="1028">
        <v>247817.37</v>
      </c>
    </row>
    <row r="77" spans="1:10" s="231" customFormat="1" ht="12.75" customHeight="1">
      <c r="A77" s="1027" t="s">
        <v>72</v>
      </c>
      <c r="B77" s="1028">
        <v>121537.32</v>
      </c>
      <c r="C77" s="1028">
        <v>268052.44</v>
      </c>
      <c r="D77" s="1028">
        <v>105571.56</v>
      </c>
      <c r="E77" s="1028">
        <v>18522.07</v>
      </c>
      <c r="F77" s="1028">
        <v>48706</v>
      </c>
      <c r="G77" s="1028">
        <v>43698.2</v>
      </c>
      <c r="H77" s="1028">
        <v>32613.999999999996</v>
      </c>
      <c r="I77" s="1028">
        <v>48020</v>
      </c>
      <c r="J77" s="1028">
        <v>686721.59</v>
      </c>
    </row>
    <row r="78" spans="1:10" s="231" customFormat="1" ht="12.75" customHeight="1">
      <c r="A78" s="1027" t="s">
        <v>24</v>
      </c>
      <c r="B78" s="1028">
        <v>25450.080000000002</v>
      </c>
      <c r="C78" s="1028">
        <v>441520</v>
      </c>
      <c r="D78" s="1028">
        <v>361500</v>
      </c>
      <c r="E78" s="1028">
        <v>0</v>
      </c>
      <c r="F78" s="1028">
        <v>175947.44</v>
      </c>
      <c r="G78" s="1028">
        <v>0</v>
      </c>
      <c r="H78" s="1028">
        <v>34300</v>
      </c>
      <c r="I78" s="1028">
        <v>0</v>
      </c>
      <c r="J78" s="1028">
        <v>1038717.5199999999</v>
      </c>
    </row>
    <row r="79" spans="1:10" s="231" customFormat="1" ht="12.75" customHeight="1">
      <c r="A79" s="1027" t="s">
        <v>73</v>
      </c>
      <c r="B79" s="1033">
        <v>8576108.7799999993</v>
      </c>
      <c r="C79" s="1033">
        <v>5414.3</v>
      </c>
      <c r="D79" s="1033">
        <v>642145.80000000005</v>
      </c>
      <c r="E79" s="1033">
        <v>1193533.78</v>
      </c>
      <c r="F79" s="1033">
        <v>171.37</v>
      </c>
      <c r="G79" s="1033">
        <v>450.5</v>
      </c>
      <c r="H79" s="1033">
        <v>100.52</v>
      </c>
      <c r="I79" s="1033">
        <v>0</v>
      </c>
      <c r="J79" s="1033">
        <v>10417925.050000001</v>
      </c>
    </row>
    <row r="80" spans="1:10" s="231" customFormat="1" ht="12.75" customHeight="1" thickBot="1">
      <c r="A80" s="1027" t="s">
        <v>74</v>
      </c>
      <c r="B80" s="1033">
        <v>-555280.52</v>
      </c>
      <c r="C80" s="1033">
        <v>-83781.87</v>
      </c>
      <c r="D80" s="1033">
        <v>-43487.54</v>
      </c>
      <c r="E80" s="1033">
        <v>-857.3</v>
      </c>
      <c r="F80" s="1033">
        <v>-10290</v>
      </c>
      <c r="G80" s="1033">
        <v>0</v>
      </c>
      <c r="H80" s="1033">
        <v>0</v>
      </c>
      <c r="I80" s="1033">
        <v>0</v>
      </c>
      <c r="J80" s="1033">
        <v>-693697.23</v>
      </c>
    </row>
    <row r="81" spans="1:10" s="231" customFormat="1" ht="12.75" customHeight="1" thickTop="1" thickBot="1">
      <c r="A81" s="1029" t="s">
        <v>75</v>
      </c>
      <c r="B81" s="1034">
        <v>32195415.52</v>
      </c>
      <c r="C81" s="1034">
        <v>14474171.880000001</v>
      </c>
      <c r="D81" s="1034">
        <v>5366480.4400000004</v>
      </c>
      <c r="E81" s="1034">
        <v>1803566.69</v>
      </c>
      <c r="F81" s="1034">
        <v>1731576.6</v>
      </c>
      <c r="G81" s="1034">
        <v>3172726.45</v>
      </c>
      <c r="H81" s="1034">
        <v>906964.7</v>
      </c>
      <c r="I81" s="1034">
        <v>2036867.36</v>
      </c>
      <c r="J81" s="1034">
        <v>61687769.640000001</v>
      </c>
    </row>
    <row r="82" spans="1:10" s="231" customFormat="1" ht="12.75" customHeight="1" thickTop="1">
      <c r="A82" s="1027" t="s">
        <v>76</v>
      </c>
      <c r="B82" s="1033">
        <v>8716072.2699999996</v>
      </c>
      <c r="C82" s="1033">
        <v>1693808.84</v>
      </c>
      <c r="D82" s="1033">
        <v>1675765.93</v>
      </c>
      <c r="E82" s="1033">
        <v>98908.26</v>
      </c>
      <c r="F82" s="1033">
        <v>514644.94</v>
      </c>
      <c r="G82" s="1033">
        <v>355958.88</v>
      </c>
      <c r="H82" s="1033">
        <v>346776.55</v>
      </c>
      <c r="I82" s="1033">
        <v>171068.29</v>
      </c>
      <c r="J82" s="1033">
        <v>13573003.960000001</v>
      </c>
    </row>
    <row r="83" spans="1:10" s="231" customFormat="1" ht="12.75" customHeight="1">
      <c r="A83" s="1027" t="s">
        <v>77</v>
      </c>
      <c r="B83" s="1033">
        <v>13720597.01</v>
      </c>
      <c r="C83" s="1033">
        <v>6294181.2599999998</v>
      </c>
      <c r="D83" s="1033">
        <v>1951577.74</v>
      </c>
      <c r="E83" s="1033">
        <v>1516690.12</v>
      </c>
      <c r="F83" s="1033">
        <v>654254.39</v>
      </c>
      <c r="G83" s="1033">
        <v>1574679.5</v>
      </c>
      <c r="H83" s="1033">
        <v>114430.59</v>
      </c>
      <c r="I83" s="1033">
        <v>1525730.94</v>
      </c>
      <c r="J83" s="1033">
        <v>27352141.550000001</v>
      </c>
    </row>
    <row r="84" spans="1:10" s="231" customFormat="1" ht="12.75" customHeight="1">
      <c r="A84" s="1027" t="s">
        <v>78</v>
      </c>
      <c r="B84" s="1033">
        <v>2423299.17</v>
      </c>
      <c r="C84" s="1033">
        <v>1147899.6000000001</v>
      </c>
      <c r="D84" s="1033">
        <v>900785.48</v>
      </c>
      <c r="E84" s="1033">
        <v>26458.1</v>
      </c>
      <c r="F84" s="1033">
        <v>96382.76</v>
      </c>
      <c r="G84" s="1033">
        <v>266929.57</v>
      </c>
      <c r="H84" s="1033">
        <v>112960.03</v>
      </c>
      <c r="I84" s="1033">
        <v>123723.35</v>
      </c>
      <c r="J84" s="1033">
        <v>5098438.0599999996</v>
      </c>
    </row>
    <row r="85" spans="1:10" s="231" customFormat="1" ht="12.75" customHeight="1">
      <c r="A85" s="1027" t="s">
        <v>79</v>
      </c>
      <c r="B85" s="1033">
        <v>1399715.22</v>
      </c>
      <c r="C85" s="1033">
        <v>1351257.08</v>
      </c>
      <c r="D85" s="1033">
        <v>175190.65</v>
      </c>
      <c r="E85" s="1033">
        <v>45240.82</v>
      </c>
      <c r="F85" s="1033">
        <v>310189.52</v>
      </c>
      <c r="G85" s="1033">
        <v>849422.04</v>
      </c>
      <c r="H85" s="1033">
        <v>216313.37</v>
      </c>
      <c r="I85" s="1033">
        <v>31647.08</v>
      </c>
      <c r="J85" s="1033">
        <v>4378975.78</v>
      </c>
    </row>
    <row r="86" spans="1:10" s="231" customFormat="1" ht="12.75" customHeight="1">
      <c r="A86" s="1027" t="s">
        <v>80</v>
      </c>
      <c r="B86" s="1033">
        <v>1667078.92</v>
      </c>
      <c r="C86" s="1033">
        <v>3923287.97</v>
      </c>
      <c r="D86" s="1033">
        <v>656181.66</v>
      </c>
      <c r="E86" s="1033">
        <v>116269.39</v>
      </c>
      <c r="F86" s="1033">
        <v>154326.19</v>
      </c>
      <c r="G86" s="1033">
        <v>106644.63</v>
      </c>
      <c r="H86" s="1033">
        <v>103319.98</v>
      </c>
      <c r="I86" s="1033">
        <v>174197.7</v>
      </c>
      <c r="J86" s="1033">
        <v>6901306.4400000004</v>
      </c>
    </row>
    <row r="87" spans="1:10" s="231" customFormat="1" ht="12.75" customHeight="1">
      <c r="A87" s="1027" t="s">
        <v>81</v>
      </c>
      <c r="B87" s="1033">
        <v>1</v>
      </c>
      <c r="C87" s="1033">
        <v>1.98</v>
      </c>
      <c r="D87" s="1033">
        <v>6978.98</v>
      </c>
      <c r="E87" s="1033">
        <v>0</v>
      </c>
      <c r="F87" s="1033">
        <v>0</v>
      </c>
      <c r="G87" s="1033">
        <v>13332.04</v>
      </c>
      <c r="H87" s="1033">
        <v>13164.18</v>
      </c>
      <c r="I87" s="1033">
        <v>0</v>
      </c>
      <c r="J87" s="1033">
        <v>33478.18</v>
      </c>
    </row>
    <row r="88" spans="1:10" s="231" customFormat="1" ht="12.75" customHeight="1">
      <c r="A88" s="1027" t="s">
        <v>82</v>
      </c>
      <c r="B88" s="1033">
        <v>631568.43000000005</v>
      </c>
      <c r="C88" s="1033">
        <v>63735.15</v>
      </c>
      <c r="D88" s="1033">
        <v>0</v>
      </c>
      <c r="E88" s="1033">
        <v>0</v>
      </c>
      <c r="F88" s="1033">
        <v>1778.8</v>
      </c>
      <c r="G88" s="1033">
        <v>5759.79</v>
      </c>
      <c r="H88" s="1033">
        <v>0</v>
      </c>
      <c r="I88" s="1033">
        <v>10500</v>
      </c>
      <c r="J88" s="1033">
        <v>713342.17</v>
      </c>
    </row>
    <row r="89" spans="1:10" s="231" customFormat="1" ht="12.75" customHeight="1">
      <c r="A89" s="1027" t="s">
        <v>83</v>
      </c>
      <c r="B89" s="1033">
        <v>0</v>
      </c>
      <c r="C89" s="1033">
        <v>0</v>
      </c>
      <c r="D89" s="1033">
        <v>0</v>
      </c>
      <c r="E89" s="1033">
        <v>0</v>
      </c>
      <c r="F89" s="1033">
        <v>0</v>
      </c>
      <c r="G89" s="1033">
        <v>0</v>
      </c>
      <c r="H89" s="1033">
        <v>0</v>
      </c>
      <c r="I89" s="1033">
        <v>0</v>
      </c>
      <c r="J89" s="1033">
        <v>0</v>
      </c>
    </row>
    <row r="90" spans="1:10" s="231" customFormat="1" ht="12.75" customHeight="1" thickBot="1">
      <c r="A90" s="1027" t="s">
        <v>84</v>
      </c>
      <c r="B90" s="1033">
        <v>3637083.5</v>
      </c>
      <c r="C90" s="1033">
        <v>0</v>
      </c>
      <c r="D90" s="1033">
        <v>0</v>
      </c>
      <c r="E90" s="1033">
        <v>0</v>
      </c>
      <c r="F90" s="1033">
        <v>0</v>
      </c>
      <c r="G90" s="1033">
        <v>0</v>
      </c>
      <c r="H90" s="1033">
        <v>0</v>
      </c>
      <c r="I90" s="1033">
        <v>0</v>
      </c>
      <c r="J90" s="1033">
        <v>3637083.5</v>
      </c>
    </row>
    <row r="91" spans="1:10" s="231" customFormat="1" ht="12.75" customHeight="1" thickTop="1" thickBot="1">
      <c r="A91" s="1029" t="s">
        <v>85</v>
      </c>
      <c r="B91" s="1034">
        <v>1061166.69</v>
      </c>
      <c r="C91" s="1034">
        <v>967360.26</v>
      </c>
      <c r="D91" s="1034">
        <v>915128.3</v>
      </c>
      <c r="E91" s="1034">
        <v>46492.49</v>
      </c>
      <c r="F91" s="1034">
        <v>251952.66</v>
      </c>
      <c r="G91" s="1034">
        <v>331847.89</v>
      </c>
      <c r="H91" s="1034">
        <v>106182.27</v>
      </c>
      <c r="I91" s="1034">
        <v>11334</v>
      </c>
      <c r="J91" s="1034">
        <v>3691464.56</v>
      </c>
    </row>
    <row r="92" spans="1:10" s="231" customFormat="1" ht="12.75" customHeight="1" thickTop="1">
      <c r="A92" s="1027" t="s">
        <v>86</v>
      </c>
      <c r="B92" s="1033">
        <v>257748.48000000004</v>
      </c>
      <c r="C92" s="1033">
        <v>854533.24</v>
      </c>
      <c r="D92" s="1033">
        <v>149308.54999999999</v>
      </c>
      <c r="E92" s="1033">
        <v>46492.49</v>
      </c>
      <c r="F92" s="1033">
        <v>102515.33</v>
      </c>
      <c r="G92" s="1033">
        <v>266997.62</v>
      </c>
      <c r="H92" s="1033">
        <v>26162.25</v>
      </c>
      <c r="I92" s="1033">
        <v>0</v>
      </c>
      <c r="J92" s="1033">
        <v>1703757.96</v>
      </c>
    </row>
    <row r="93" spans="1:10" s="231" customFormat="1" ht="12.75" customHeight="1">
      <c r="A93" s="1027" t="s">
        <v>87</v>
      </c>
      <c r="B93" s="1033">
        <v>63125.11</v>
      </c>
      <c r="C93" s="1033">
        <v>112827.02</v>
      </c>
      <c r="D93" s="1033">
        <v>407684.79</v>
      </c>
      <c r="E93" s="1033">
        <v>0</v>
      </c>
      <c r="F93" s="1033">
        <v>46800</v>
      </c>
      <c r="G93" s="1033">
        <v>10520.1</v>
      </c>
      <c r="H93" s="1033">
        <v>1406.87</v>
      </c>
      <c r="I93" s="1033">
        <v>0</v>
      </c>
      <c r="J93" s="1033">
        <v>642363.89</v>
      </c>
    </row>
    <row r="94" spans="1:10" s="231" customFormat="1" ht="12.75" customHeight="1">
      <c r="A94" s="1027" t="s">
        <v>88</v>
      </c>
      <c r="B94" s="1033">
        <v>21023.95</v>
      </c>
      <c r="C94" s="1033">
        <v>0</v>
      </c>
      <c r="D94" s="1033">
        <v>0</v>
      </c>
      <c r="E94" s="1033">
        <v>0</v>
      </c>
      <c r="F94" s="1033">
        <v>0</v>
      </c>
      <c r="G94" s="1033">
        <v>0</v>
      </c>
      <c r="H94" s="1033">
        <v>0</v>
      </c>
      <c r="I94" s="1033">
        <v>0</v>
      </c>
      <c r="J94" s="1033">
        <v>21023.95</v>
      </c>
    </row>
    <row r="95" spans="1:10" s="231" customFormat="1" ht="12.75" customHeight="1">
      <c r="A95" s="1027" t="s">
        <v>89</v>
      </c>
      <c r="B95" s="1033">
        <v>719269.15</v>
      </c>
      <c r="C95" s="1033">
        <v>0</v>
      </c>
      <c r="D95" s="1033">
        <v>358134.96</v>
      </c>
      <c r="E95" s="1033">
        <v>0</v>
      </c>
      <c r="F95" s="1033">
        <v>102637.33</v>
      </c>
      <c r="G95" s="1033">
        <v>54330.17</v>
      </c>
      <c r="H95" s="1033">
        <v>78613.149999999994</v>
      </c>
      <c r="I95" s="1033">
        <v>11334</v>
      </c>
      <c r="J95" s="1033">
        <v>1324318.76</v>
      </c>
    </row>
    <row r="96" spans="1:10" s="231" customFormat="1" ht="12.75" customHeight="1" thickBot="1">
      <c r="A96" s="1027" t="s">
        <v>90</v>
      </c>
      <c r="B96" s="1033">
        <v>0</v>
      </c>
      <c r="C96" s="1033">
        <v>0</v>
      </c>
      <c r="D96" s="1033">
        <v>0</v>
      </c>
      <c r="E96" s="1033">
        <v>0</v>
      </c>
      <c r="F96" s="1033">
        <v>0</v>
      </c>
      <c r="G96" s="1033">
        <v>0</v>
      </c>
      <c r="H96" s="1033">
        <v>0</v>
      </c>
      <c r="I96" s="1033">
        <v>0</v>
      </c>
      <c r="J96" s="1033">
        <v>0</v>
      </c>
    </row>
    <row r="97" spans="1:10" ht="12.75" customHeight="1" thickTop="1" thickBot="1">
      <c r="A97" s="990" t="s">
        <v>91</v>
      </c>
      <c r="B97" s="162">
        <v>1594650823.1400001</v>
      </c>
      <c r="C97" s="162">
        <v>858605347.83000004</v>
      </c>
      <c r="D97" s="162">
        <v>571472325.97000003</v>
      </c>
      <c r="E97" s="162">
        <v>194728775.47999999</v>
      </c>
      <c r="F97" s="162">
        <v>112718607.55</v>
      </c>
      <c r="G97" s="162">
        <v>79639295.090000004</v>
      </c>
      <c r="H97" s="162">
        <v>58036398.939999998</v>
      </c>
      <c r="I97" s="162">
        <v>40610176.439999998</v>
      </c>
      <c r="J97" s="162">
        <v>3510461750.4400001</v>
      </c>
    </row>
    <row r="98" spans="1:10" ht="12.75" customHeight="1" thickTop="1" thickBot="1">
      <c r="A98" s="988" t="s">
        <v>92</v>
      </c>
      <c r="B98" s="159">
        <v>1473698507.8599999</v>
      </c>
      <c r="C98" s="159">
        <v>787722001.73000002</v>
      </c>
      <c r="D98" s="159">
        <v>515562760.06999999</v>
      </c>
      <c r="E98" s="159">
        <v>178522612.77000001</v>
      </c>
      <c r="F98" s="159">
        <v>91329531.890000001</v>
      </c>
      <c r="G98" s="159">
        <v>76956982.140000001</v>
      </c>
      <c r="H98" s="159">
        <v>53421173.359999999</v>
      </c>
      <c r="I98" s="159">
        <v>39053977.380000003</v>
      </c>
      <c r="J98" s="159">
        <v>3216267547.1999998</v>
      </c>
    </row>
    <row r="99" spans="1:10" ht="15.75" thickTop="1">
      <c r="A99" s="203" t="s">
        <v>93</v>
      </c>
      <c r="B99" s="160">
        <v>139460.78</v>
      </c>
      <c r="C99" s="160">
        <v>761058.79</v>
      </c>
      <c r="D99" s="160">
        <v>0</v>
      </c>
      <c r="E99" s="160">
        <v>0</v>
      </c>
      <c r="F99" s="160">
        <v>0</v>
      </c>
      <c r="G99" s="160">
        <v>0</v>
      </c>
      <c r="H99" s="160">
        <v>0</v>
      </c>
      <c r="I99" s="160">
        <v>0</v>
      </c>
      <c r="J99" s="160">
        <v>900519.57</v>
      </c>
    </row>
    <row r="100" spans="1:10">
      <c r="A100" s="203" t="s">
        <v>94</v>
      </c>
      <c r="B100" s="160">
        <v>0</v>
      </c>
      <c r="C100" s="160">
        <v>0</v>
      </c>
      <c r="D100" s="160">
        <v>0</v>
      </c>
      <c r="E100" s="160">
        <v>0</v>
      </c>
      <c r="F100" s="160">
        <v>0</v>
      </c>
      <c r="G100" s="160">
        <v>0</v>
      </c>
      <c r="H100" s="160">
        <v>0</v>
      </c>
      <c r="I100" s="160">
        <v>0</v>
      </c>
      <c r="J100" s="160">
        <v>0</v>
      </c>
    </row>
    <row r="101" spans="1:10">
      <c r="A101" s="203" t="s">
        <v>95</v>
      </c>
      <c r="B101" s="160">
        <v>139460.78</v>
      </c>
      <c r="C101" s="160">
        <v>761058.79</v>
      </c>
      <c r="D101" s="160">
        <v>0</v>
      </c>
      <c r="E101" s="160">
        <v>0</v>
      </c>
      <c r="F101" s="160">
        <v>0</v>
      </c>
      <c r="G101" s="160">
        <v>0</v>
      </c>
      <c r="H101" s="160">
        <v>0</v>
      </c>
      <c r="I101" s="160">
        <v>0</v>
      </c>
      <c r="J101" s="160">
        <v>900519.57</v>
      </c>
    </row>
    <row r="102" spans="1:10">
      <c r="A102" s="203" t="s">
        <v>96</v>
      </c>
      <c r="B102" s="160">
        <v>1252135097.04</v>
      </c>
      <c r="C102" s="160">
        <v>423851526.74000001</v>
      </c>
      <c r="D102" s="160">
        <v>324112445.22000003</v>
      </c>
      <c r="E102" s="160">
        <v>159542377.38</v>
      </c>
      <c r="F102" s="160">
        <v>49528586.990000002</v>
      </c>
      <c r="G102" s="160">
        <v>35332331.920000002</v>
      </c>
      <c r="H102" s="160">
        <v>25255503.449999999</v>
      </c>
      <c r="I102" s="160">
        <v>22038171.41</v>
      </c>
      <c r="J102" s="160">
        <v>2291796040.1500001</v>
      </c>
    </row>
    <row r="103" spans="1:10">
      <c r="A103" s="1035" t="s">
        <v>97</v>
      </c>
      <c r="B103" s="160">
        <v>209478922.47999999</v>
      </c>
      <c r="C103" s="160">
        <v>349132718.77999997</v>
      </c>
      <c r="D103" s="160">
        <v>181550054.38999999</v>
      </c>
      <c r="E103" s="160">
        <v>18845452.149999999</v>
      </c>
      <c r="F103" s="160">
        <v>38237691.43</v>
      </c>
      <c r="G103" s="160">
        <v>40611612.32</v>
      </c>
      <c r="H103" s="160">
        <v>24056991.109999999</v>
      </c>
      <c r="I103" s="160">
        <v>16313708.26</v>
      </c>
      <c r="J103" s="160">
        <v>878227150.91999996</v>
      </c>
    </row>
    <row r="104" spans="1:10">
      <c r="A104" s="147" t="s">
        <v>98</v>
      </c>
      <c r="B104" s="160">
        <v>53441914.789999999</v>
      </c>
      <c r="C104" s="160">
        <v>55875929.310000002</v>
      </c>
      <c r="D104" s="160">
        <v>9529571.2100000009</v>
      </c>
      <c r="E104" s="160">
        <v>4434901.05</v>
      </c>
      <c r="F104" s="160">
        <v>1602779.82</v>
      </c>
      <c r="G104" s="160">
        <v>3538474.13</v>
      </c>
      <c r="H104" s="160">
        <v>2697266.29</v>
      </c>
      <c r="I104" s="160">
        <v>43689.02</v>
      </c>
      <c r="J104" s="160">
        <v>131164525.62</v>
      </c>
    </row>
    <row r="105" spans="1:10">
      <c r="A105" s="147" t="s">
        <v>99</v>
      </c>
      <c r="B105" s="160">
        <v>533667.97</v>
      </c>
      <c r="C105" s="160">
        <v>1436639.24</v>
      </c>
      <c r="D105" s="160">
        <v>0</v>
      </c>
      <c r="E105" s="160">
        <v>0</v>
      </c>
      <c r="F105" s="160">
        <v>33000</v>
      </c>
      <c r="G105" s="160">
        <v>0</v>
      </c>
      <c r="H105" s="160">
        <v>0</v>
      </c>
      <c r="I105" s="160">
        <v>0</v>
      </c>
      <c r="J105" s="160">
        <v>2003307.21</v>
      </c>
    </row>
    <row r="106" spans="1:10">
      <c r="A106" s="147" t="s">
        <v>100</v>
      </c>
      <c r="B106" s="160">
        <v>29919904.219999999</v>
      </c>
      <c r="C106" s="160">
        <v>22193568.010000002</v>
      </c>
      <c r="D106" s="160">
        <v>1649197.99</v>
      </c>
      <c r="E106" s="160">
        <v>4951453.6900000004</v>
      </c>
      <c r="F106" s="160">
        <v>1194283.5900000001</v>
      </c>
      <c r="G106" s="160">
        <v>603127.81000000006</v>
      </c>
      <c r="H106" s="160">
        <v>0</v>
      </c>
      <c r="I106" s="160">
        <v>0</v>
      </c>
      <c r="J106" s="160">
        <v>60511535.310000002</v>
      </c>
    </row>
    <row r="107" spans="1:10">
      <c r="A107" s="147" t="s">
        <v>101</v>
      </c>
      <c r="B107" s="160">
        <v>60270634.340000004</v>
      </c>
      <c r="C107" s="160">
        <v>82010386.920000002</v>
      </c>
      <c r="D107" s="160">
        <v>6262047.2699999996</v>
      </c>
      <c r="E107" s="160">
        <v>5131747.79</v>
      </c>
      <c r="F107" s="160">
        <v>6807340.0199999996</v>
      </c>
      <c r="G107" s="160">
        <v>2017633.01</v>
      </c>
      <c r="H107" s="160">
        <v>0</v>
      </c>
      <c r="I107" s="160">
        <v>207996.17</v>
      </c>
      <c r="J107" s="160">
        <v>162707785.52000001</v>
      </c>
    </row>
    <row r="108" spans="1:10">
      <c r="A108" s="147" t="s">
        <v>102</v>
      </c>
      <c r="B108" s="160">
        <v>40950244.359999999</v>
      </c>
      <c r="C108" s="160">
        <v>13941514.460000001</v>
      </c>
      <c r="D108" s="160">
        <v>7445620.1900000004</v>
      </c>
      <c r="E108" s="160">
        <v>3920313.24</v>
      </c>
      <c r="F108" s="160">
        <v>1985653.41</v>
      </c>
      <c r="G108" s="160">
        <v>2623830.5299999998</v>
      </c>
      <c r="H108" s="160">
        <v>2049098.81</v>
      </c>
      <c r="I108" s="160">
        <v>201000</v>
      </c>
      <c r="J108" s="160">
        <v>73117275</v>
      </c>
    </row>
    <row r="109" spans="1:10">
      <c r="A109" s="147" t="s">
        <v>103</v>
      </c>
      <c r="B109" s="160">
        <v>19150634.059999999</v>
      </c>
      <c r="C109" s="160">
        <v>135096487.78</v>
      </c>
      <c r="D109" s="160">
        <v>108570450.34</v>
      </c>
      <c r="E109" s="160">
        <v>407036.38</v>
      </c>
      <c r="F109" s="160">
        <v>21800954.57</v>
      </c>
      <c r="G109" s="160">
        <v>30632167.829999998</v>
      </c>
      <c r="H109" s="160">
        <v>1965089.21</v>
      </c>
      <c r="I109" s="160">
        <v>2439244.5299999998</v>
      </c>
      <c r="J109" s="160">
        <v>320062064.69999999</v>
      </c>
    </row>
    <row r="110" spans="1:10">
      <c r="A110" s="148" t="s">
        <v>104</v>
      </c>
      <c r="B110" s="160">
        <v>0</v>
      </c>
      <c r="C110" s="160">
        <v>22421343.829999998</v>
      </c>
      <c r="D110" s="160">
        <v>38403325.960000001</v>
      </c>
      <c r="E110" s="160">
        <v>0</v>
      </c>
      <c r="F110" s="160">
        <v>808354.5</v>
      </c>
      <c r="G110" s="160">
        <v>93270</v>
      </c>
      <c r="H110" s="160">
        <v>350000</v>
      </c>
      <c r="I110" s="160">
        <v>9421778.5399999991</v>
      </c>
      <c r="J110" s="160">
        <v>71498072.829999998</v>
      </c>
    </row>
    <row r="111" spans="1:10">
      <c r="A111" s="148" t="s">
        <v>105</v>
      </c>
      <c r="B111" s="160">
        <v>5211922.74</v>
      </c>
      <c r="C111" s="160">
        <v>16156849.23</v>
      </c>
      <c r="D111" s="160">
        <v>9689841.4299999997</v>
      </c>
      <c r="E111" s="160">
        <v>0</v>
      </c>
      <c r="F111" s="160">
        <v>4005325.52</v>
      </c>
      <c r="G111" s="160">
        <v>1103109.01</v>
      </c>
      <c r="H111" s="160">
        <v>16995536.800000001</v>
      </c>
      <c r="I111" s="160">
        <v>4000000</v>
      </c>
      <c r="J111" s="160">
        <v>57162584.729999997</v>
      </c>
    </row>
    <row r="112" spans="1:10">
      <c r="A112" s="203" t="s">
        <v>106</v>
      </c>
      <c r="B112" s="160">
        <v>10966670.67</v>
      </c>
      <c r="C112" s="160">
        <v>9256993.9299999997</v>
      </c>
      <c r="D112" s="160">
        <v>6622348.3899999997</v>
      </c>
      <c r="E112" s="160">
        <v>48292.35</v>
      </c>
      <c r="F112" s="160">
        <v>3247168.33</v>
      </c>
      <c r="G112" s="160">
        <v>400630.05</v>
      </c>
      <c r="H112" s="160">
        <v>3910612.26</v>
      </c>
      <c r="I112" s="160">
        <v>0</v>
      </c>
      <c r="J112" s="160">
        <v>34452715.979999997</v>
      </c>
    </row>
    <row r="113" spans="1:10">
      <c r="A113" s="203" t="s">
        <v>107</v>
      </c>
      <c r="B113" s="160">
        <v>0</v>
      </c>
      <c r="C113" s="160">
        <v>0</v>
      </c>
      <c r="D113" s="160">
        <v>0</v>
      </c>
      <c r="E113" s="160">
        <v>0</v>
      </c>
      <c r="F113" s="160">
        <v>0</v>
      </c>
      <c r="G113" s="160">
        <v>0</v>
      </c>
      <c r="H113" s="160">
        <v>0</v>
      </c>
      <c r="I113" s="160">
        <v>0</v>
      </c>
      <c r="J113" s="160">
        <v>0</v>
      </c>
    </row>
    <row r="114" spans="1:10" ht="15.75" thickBot="1">
      <c r="A114" s="203" t="s">
        <v>108</v>
      </c>
      <c r="B114" s="160">
        <v>978356.89</v>
      </c>
      <c r="C114" s="160">
        <v>4719703.49</v>
      </c>
      <c r="D114" s="160">
        <v>3277912.07</v>
      </c>
      <c r="E114" s="160">
        <v>86490.89</v>
      </c>
      <c r="F114" s="160">
        <v>316085.14</v>
      </c>
      <c r="G114" s="160">
        <v>612407.85</v>
      </c>
      <c r="H114" s="160">
        <v>198066.54</v>
      </c>
      <c r="I114" s="160">
        <v>702097.71</v>
      </c>
      <c r="J114" s="160">
        <v>10891120.58</v>
      </c>
    </row>
    <row r="115" spans="1:10" ht="16.5" thickTop="1" thickBot="1">
      <c r="A115" s="990" t="s">
        <v>109</v>
      </c>
      <c r="B115" s="162">
        <v>375102.21</v>
      </c>
      <c r="C115" s="162">
        <v>1452838.07</v>
      </c>
      <c r="D115" s="162">
        <v>3562.06</v>
      </c>
      <c r="E115" s="162">
        <v>0</v>
      </c>
      <c r="F115" s="162">
        <v>917.43</v>
      </c>
      <c r="G115" s="162">
        <v>0</v>
      </c>
      <c r="H115" s="162">
        <v>0</v>
      </c>
      <c r="I115" s="162">
        <v>0</v>
      </c>
      <c r="J115" s="162">
        <v>1832419.77</v>
      </c>
    </row>
    <row r="116" spans="1:10" ht="16.5" thickTop="1" thickBot="1">
      <c r="A116" s="988" t="s">
        <v>110</v>
      </c>
      <c r="B116" s="159">
        <v>0</v>
      </c>
      <c r="C116" s="159">
        <v>0</v>
      </c>
      <c r="D116" s="159">
        <v>0</v>
      </c>
      <c r="E116" s="159">
        <v>0</v>
      </c>
      <c r="F116" s="159">
        <v>0</v>
      </c>
      <c r="G116" s="159">
        <v>0</v>
      </c>
      <c r="H116" s="159">
        <v>0</v>
      </c>
      <c r="I116" s="159">
        <v>0</v>
      </c>
      <c r="J116" s="159">
        <v>0</v>
      </c>
    </row>
    <row r="117" spans="1:10" ht="15.75" thickTop="1">
      <c r="A117" s="203" t="s">
        <v>111</v>
      </c>
      <c r="B117" s="160">
        <v>0</v>
      </c>
      <c r="C117" s="160">
        <v>0</v>
      </c>
      <c r="D117" s="160">
        <v>0</v>
      </c>
      <c r="E117" s="160">
        <v>0</v>
      </c>
      <c r="F117" s="160">
        <v>0</v>
      </c>
      <c r="G117" s="160">
        <v>0</v>
      </c>
      <c r="H117" s="160">
        <v>0</v>
      </c>
      <c r="I117" s="160">
        <v>0</v>
      </c>
      <c r="J117" s="160">
        <v>0</v>
      </c>
    </row>
    <row r="118" spans="1:10">
      <c r="A118" s="203" t="s">
        <v>112</v>
      </c>
      <c r="B118" s="160">
        <v>0</v>
      </c>
      <c r="C118" s="160">
        <v>0</v>
      </c>
      <c r="D118" s="160">
        <v>0</v>
      </c>
      <c r="E118" s="160">
        <v>0</v>
      </c>
      <c r="F118" s="160">
        <v>0</v>
      </c>
      <c r="G118" s="160">
        <v>0</v>
      </c>
      <c r="H118" s="160">
        <v>0</v>
      </c>
      <c r="I118" s="160">
        <v>0</v>
      </c>
      <c r="J118" s="160">
        <v>0</v>
      </c>
    </row>
    <row r="119" spans="1:10">
      <c r="A119" s="203" t="s">
        <v>113</v>
      </c>
      <c r="B119" s="160">
        <v>0</v>
      </c>
      <c r="C119" s="160">
        <v>0</v>
      </c>
      <c r="D119" s="160">
        <v>0</v>
      </c>
      <c r="E119" s="160">
        <v>0</v>
      </c>
      <c r="F119" s="160">
        <v>0</v>
      </c>
      <c r="G119" s="160">
        <v>0</v>
      </c>
      <c r="H119" s="160">
        <v>0</v>
      </c>
      <c r="I119" s="160">
        <v>0</v>
      </c>
      <c r="J119" s="160">
        <v>0</v>
      </c>
    </row>
    <row r="120" spans="1:10">
      <c r="A120" s="203" t="s">
        <v>114</v>
      </c>
      <c r="B120" s="160">
        <v>0</v>
      </c>
      <c r="C120" s="160">
        <v>0</v>
      </c>
      <c r="D120" s="160">
        <v>0</v>
      </c>
      <c r="E120" s="160">
        <v>0</v>
      </c>
      <c r="F120" s="160">
        <v>0</v>
      </c>
      <c r="G120" s="160">
        <v>0</v>
      </c>
      <c r="H120" s="160">
        <v>0</v>
      </c>
      <c r="I120" s="160">
        <v>0</v>
      </c>
      <c r="J120" s="160">
        <v>0</v>
      </c>
    </row>
    <row r="121" spans="1:10">
      <c r="A121" s="203" t="s">
        <v>115</v>
      </c>
      <c r="B121" s="160">
        <v>0</v>
      </c>
      <c r="C121" s="160">
        <v>0</v>
      </c>
      <c r="D121" s="160">
        <v>0</v>
      </c>
      <c r="E121" s="160">
        <v>0</v>
      </c>
      <c r="F121" s="160">
        <v>0</v>
      </c>
      <c r="G121" s="160">
        <v>0</v>
      </c>
      <c r="H121" s="160">
        <v>0</v>
      </c>
      <c r="I121" s="160">
        <v>0</v>
      </c>
      <c r="J121" s="160">
        <v>0</v>
      </c>
    </row>
    <row r="122" spans="1:10" ht="15.75" thickBot="1">
      <c r="A122" s="203" t="s">
        <v>116</v>
      </c>
      <c r="B122" s="160">
        <v>0</v>
      </c>
      <c r="C122" s="160">
        <v>0</v>
      </c>
      <c r="D122" s="160">
        <v>0</v>
      </c>
      <c r="E122" s="160">
        <v>0</v>
      </c>
      <c r="F122" s="160">
        <v>0</v>
      </c>
      <c r="G122" s="160">
        <v>0</v>
      </c>
      <c r="H122" s="160">
        <v>0</v>
      </c>
      <c r="I122" s="160">
        <v>0</v>
      </c>
      <c r="J122" s="160">
        <v>0</v>
      </c>
    </row>
    <row r="123" spans="1:10" ht="16.5" thickTop="1" thickBot="1">
      <c r="A123" s="988" t="s">
        <v>117</v>
      </c>
      <c r="B123" s="159">
        <v>752156.21</v>
      </c>
      <c r="C123" s="159">
        <v>41841509.189999998</v>
      </c>
      <c r="D123" s="159">
        <v>46181605.189999998</v>
      </c>
      <c r="E123" s="159">
        <v>2762929.84</v>
      </c>
      <c r="F123" s="159">
        <v>18353068.170000002</v>
      </c>
      <c r="G123" s="159">
        <v>523703.76999999996</v>
      </c>
      <c r="H123" s="159">
        <v>3013000</v>
      </c>
      <c r="I123" s="159">
        <v>330704.75</v>
      </c>
      <c r="J123" s="159">
        <v>113758677.12</v>
      </c>
    </row>
    <row r="124" spans="1:10" ht="15.75" thickTop="1">
      <c r="A124" s="203" t="s">
        <v>118</v>
      </c>
      <c r="B124" s="160">
        <v>0</v>
      </c>
      <c r="C124" s="160">
        <v>0</v>
      </c>
      <c r="D124" s="160">
        <v>0</v>
      </c>
      <c r="E124" s="160">
        <v>0</v>
      </c>
      <c r="F124" s="160">
        <v>0</v>
      </c>
      <c r="G124" s="160">
        <v>0</v>
      </c>
      <c r="H124" s="160">
        <v>0</v>
      </c>
      <c r="I124" s="160">
        <v>0</v>
      </c>
      <c r="J124" s="160">
        <v>0</v>
      </c>
    </row>
    <row r="125" spans="1:10">
      <c r="A125" s="203" t="s">
        <v>119</v>
      </c>
      <c r="B125" s="160">
        <v>0</v>
      </c>
      <c r="C125" s="160">
        <v>0</v>
      </c>
      <c r="D125" s="160">
        <v>0</v>
      </c>
      <c r="E125" s="160">
        <v>0</v>
      </c>
      <c r="F125" s="160">
        <v>0</v>
      </c>
      <c r="G125" s="160">
        <v>0</v>
      </c>
      <c r="H125" s="160">
        <v>0</v>
      </c>
      <c r="I125" s="160">
        <v>0</v>
      </c>
      <c r="J125" s="160">
        <v>0</v>
      </c>
    </row>
    <row r="126" spans="1:10">
      <c r="A126" s="203" t="s">
        <v>120</v>
      </c>
      <c r="B126" s="160">
        <v>0</v>
      </c>
      <c r="C126" s="160">
        <v>0</v>
      </c>
      <c r="D126" s="160">
        <v>0</v>
      </c>
      <c r="E126" s="160">
        <v>0</v>
      </c>
      <c r="F126" s="160">
        <v>0</v>
      </c>
      <c r="G126" s="160">
        <v>0</v>
      </c>
      <c r="H126" s="160">
        <v>0</v>
      </c>
      <c r="I126" s="160">
        <v>0</v>
      </c>
      <c r="J126" s="160">
        <v>0</v>
      </c>
    </row>
    <row r="127" spans="1:10">
      <c r="A127" s="203" t="s">
        <v>121</v>
      </c>
      <c r="B127" s="160">
        <v>0</v>
      </c>
      <c r="C127" s="160">
        <v>0</v>
      </c>
      <c r="D127" s="160">
        <v>0</v>
      </c>
      <c r="E127" s="160">
        <v>0</v>
      </c>
      <c r="F127" s="160">
        <v>0</v>
      </c>
      <c r="G127" s="160">
        <v>0</v>
      </c>
      <c r="H127" s="160">
        <v>0</v>
      </c>
      <c r="I127" s="160">
        <v>0</v>
      </c>
      <c r="J127" s="160">
        <v>0</v>
      </c>
    </row>
    <row r="128" spans="1:10">
      <c r="A128" s="203" t="s">
        <v>122</v>
      </c>
      <c r="B128" s="160">
        <v>752156.21</v>
      </c>
      <c r="C128" s="160">
        <v>41268891.640000001</v>
      </c>
      <c r="D128" s="160">
        <v>45821699.799999997</v>
      </c>
      <c r="E128" s="160">
        <v>2604181.7599999998</v>
      </c>
      <c r="F128" s="160">
        <v>18086577.170000002</v>
      </c>
      <c r="G128" s="160">
        <v>523703.76999999996</v>
      </c>
      <c r="H128" s="160">
        <v>3000000</v>
      </c>
      <c r="I128" s="160">
        <v>330704.75</v>
      </c>
      <c r="J128" s="160">
        <v>112387915.09999999</v>
      </c>
    </row>
    <row r="129" spans="1:10">
      <c r="A129" s="203" t="s">
        <v>123</v>
      </c>
      <c r="B129" s="160">
        <v>0</v>
      </c>
      <c r="C129" s="160">
        <v>0</v>
      </c>
      <c r="D129" s="160">
        <v>0</v>
      </c>
      <c r="E129" s="160">
        <v>0</v>
      </c>
      <c r="F129" s="160">
        <v>0</v>
      </c>
      <c r="G129" s="160">
        <v>0</v>
      </c>
      <c r="H129" s="160">
        <v>0</v>
      </c>
      <c r="I129" s="160">
        <v>0</v>
      </c>
      <c r="J129" s="160">
        <v>0</v>
      </c>
    </row>
    <row r="130" spans="1:10">
      <c r="A130" s="203" t="s">
        <v>124</v>
      </c>
      <c r="B130" s="160">
        <v>0</v>
      </c>
      <c r="C130" s="160">
        <v>0</v>
      </c>
      <c r="D130" s="160">
        <v>0</v>
      </c>
      <c r="E130" s="160">
        <v>0</v>
      </c>
      <c r="F130" s="160">
        <v>0</v>
      </c>
      <c r="G130" s="160">
        <v>0</v>
      </c>
      <c r="H130" s="160">
        <v>0</v>
      </c>
      <c r="I130" s="160">
        <v>0</v>
      </c>
      <c r="J130" s="160">
        <v>0</v>
      </c>
    </row>
    <row r="131" spans="1:10" ht="15.75" thickBot="1">
      <c r="A131" s="203" t="s">
        <v>125</v>
      </c>
      <c r="B131" s="160">
        <v>0</v>
      </c>
      <c r="C131" s="160">
        <v>572617.55000000005</v>
      </c>
      <c r="D131" s="160">
        <v>359905.39</v>
      </c>
      <c r="E131" s="160">
        <v>158748.07999999999</v>
      </c>
      <c r="F131" s="160">
        <v>266491</v>
      </c>
      <c r="G131" s="160">
        <v>0</v>
      </c>
      <c r="H131" s="160">
        <v>13000</v>
      </c>
      <c r="I131" s="160">
        <v>0</v>
      </c>
      <c r="J131" s="160">
        <v>1370762.02</v>
      </c>
    </row>
    <row r="132" spans="1:10" ht="16.5" thickTop="1" thickBot="1">
      <c r="A132" s="988" t="s">
        <v>126</v>
      </c>
      <c r="B132" s="159">
        <v>26511531.789999999</v>
      </c>
      <c r="C132" s="159">
        <v>21711517.359999999</v>
      </c>
      <c r="D132" s="159">
        <v>3974996.86</v>
      </c>
      <c r="E132" s="159">
        <v>3133590.39</v>
      </c>
      <c r="F132" s="159">
        <v>1656054.07</v>
      </c>
      <c r="G132" s="159">
        <v>1525839.46</v>
      </c>
      <c r="H132" s="159">
        <v>1234948.26</v>
      </c>
      <c r="I132" s="159">
        <v>910867.25</v>
      </c>
      <c r="J132" s="159">
        <v>60659345.439999998</v>
      </c>
    </row>
    <row r="133" spans="1:10" ht="15.75" thickTop="1">
      <c r="A133" s="203" t="s">
        <v>59</v>
      </c>
      <c r="B133" s="160">
        <v>216821.68</v>
      </c>
      <c r="C133" s="160">
        <v>0</v>
      </c>
      <c r="D133" s="160">
        <v>0</v>
      </c>
      <c r="E133" s="160">
        <v>0</v>
      </c>
      <c r="F133" s="160">
        <v>0</v>
      </c>
      <c r="G133" s="160">
        <v>0</v>
      </c>
      <c r="H133" s="160">
        <v>0</v>
      </c>
      <c r="I133" s="160">
        <v>0</v>
      </c>
      <c r="J133" s="160">
        <v>216821.68</v>
      </c>
    </row>
    <row r="134" spans="1:10">
      <c r="A134" s="203" t="s">
        <v>61</v>
      </c>
      <c r="B134" s="160">
        <v>6281246.3099999996</v>
      </c>
      <c r="C134" s="160">
        <v>15919447.49</v>
      </c>
      <c r="D134" s="160">
        <v>1149328.42</v>
      </c>
      <c r="E134" s="160">
        <v>2226138.59</v>
      </c>
      <c r="F134" s="160">
        <v>318739.74</v>
      </c>
      <c r="G134" s="160">
        <v>291877.37</v>
      </c>
      <c r="H134" s="160">
        <v>676053.9</v>
      </c>
      <c r="I134" s="160">
        <v>248753.25</v>
      </c>
      <c r="J134" s="160">
        <v>27111585.07</v>
      </c>
    </row>
    <row r="135" spans="1:10">
      <c r="A135" s="203" t="s">
        <v>127</v>
      </c>
      <c r="B135" s="160">
        <v>19930456</v>
      </c>
      <c r="C135" s="160">
        <v>5792069.8700000001</v>
      </c>
      <c r="D135" s="160">
        <v>2782033.36</v>
      </c>
      <c r="E135" s="160">
        <v>907451.8</v>
      </c>
      <c r="F135" s="160">
        <v>1227314.33</v>
      </c>
      <c r="G135" s="160">
        <v>1167290.07</v>
      </c>
      <c r="H135" s="160">
        <v>552401.96</v>
      </c>
      <c r="I135" s="160">
        <v>662114</v>
      </c>
      <c r="J135" s="160">
        <v>33021131.390000001</v>
      </c>
    </row>
    <row r="136" spans="1:10">
      <c r="A136" s="203" t="s">
        <v>88</v>
      </c>
      <c r="B136" s="160">
        <v>83007.8</v>
      </c>
      <c r="C136" s="160">
        <v>0</v>
      </c>
      <c r="D136" s="160">
        <v>43635.08</v>
      </c>
      <c r="E136" s="160">
        <v>0</v>
      </c>
      <c r="F136" s="160">
        <v>110000</v>
      </c>
      <c r="G136" s="160">
        <v>66672.02</v>
      </c>
      <c r="H136" s="160">
        <v>6492.4</v>
      </c>
      <c r="I136" s="160">
        <v>0</v>
      </c>
      <c r="J136" s="160">
        <v>309807.3</v>
      </c>
    </row>
    <row r="137" spans="1:10" ht="15.75" thickBot="1">
      <c r="A137" s="203" t="s">
        <v>128</v>
      </c>
      <c r="B137" s="160">
        <v>0</v>
      </c>
      <c r="C137" s="160">
        <v>0</v>
      </c>
      <c r="D137" s="160">
        <v>0</v>
      </c>
      <c r="E137" s="160">
        <v>0</v>
      </c>
      <c r="F137" s="160">
        <v>0</v>
      </c>
      <c r="G137" s="160">
        <v>0</v>
      </c>
      <c r="H137" s="160">
        <v>0</v>
      </c>
      <c r="I137" s="160">
        <v>0</v>
      </c>
      <c r="J137" s="160">
        <v>0</v>
      </c>
    </row>
    <row r="138" spans="1:10" ht="16.5" thickTop="1" thickBot="1">
      <c r="A138" s="988" t="s">
        <v>129</v>
      </c>
      <c r="B138" s="159">
        <v>93313525.069999993</v>
      </c>
      <c r="C138" s="159">
        <v>5877481.4800000004</v>
      </c>
      <c r="D138" s="159">
        <v>5749401.79</v>
      </c>
      <c r="E138" s="159">
        <v>10309642.48</v>
      </c>
      <c r="F138" s="159">
        <v>1379035.99</v>
      </c>
      <c r="G138" s="159">
        <v>632769.72</v>
      </c>
      <c r="H138" s="159">
        <v>367277.32</v>
      </c>
      <c r="I138" s="159">
        <v>314627.06</v>
      </c>
      <c r="J138" s="159">
        <v>117943760.91</v>
      </c>
    </row>
    <row r="139" spans="1:10" ht="15.75" thickTop="1">
      <c r="A139" s="203" t="s">
        <v>130</v>
      </c>
      <c r="B139" s="160">
        <v>60311.19</v>
      </c>
      <c r="C139" s="160">
        <v>0</v>
      </c>
      <c r="D139" s="160">
        <v>0</v>
      </c>
      <c r="E139" s="160">
        <v>0</v>
      </c>
      <c r="F139" s="160">
        <v>737.52</v>
      </c>
      <c r="G139" s="160">
        <v>0</v>
      </c>
      <c r="H139" s="160">
        <v>0</v>
      </c>
      <c r="I139" s="160">
        <v>0</v>
      </c>
      <c r="J139" s="160">
        <v>61048.71</v>
      </c>
    </row>
    <row r="140" spans="1:10">
      <c r="A140" s="203" t="s">
        <v>131</v>
      </c>
      <c r="B140" s="160">
        <v>0</v>
      </c>
      <c r="C140" s="160">
        <v>0</v>
      </c>
      <c r="D140" s="160">
        <v>0</v>
      </c>
      <c r="E140" s="160">
        <v>0</v>
      </c>
      <c r="F140" s="160">
        <v>0</v>
      </c>
      <c r="G140" s="160">
        <v>0</v>
      </c>
      <c r="H140" s="160">
        <v>0</v>
      </c>
      <c r="I140" s="160">
        <v>0</v>
      </c>
      <c r="J140" s="160">
        <v>0</v>
      </c>
    </row>
    <row r="141" spans="1:10">
      <c r="A141" s="203" t="s">
        <v>132</v>
      </c>
      <c r="B141" s="160">
        <v>83578607.189999998</v>
      </c>
      <c r="C141" s="160">
        <v>0</v>
      </c>
      <c r="D141" s="160">
        <v>387039.59</v>
      </c>
      <c r="E141" s="160">
        <v>6044657.0999999996</v>
      </c>
      <c r="F141" s="160">
        <v>103806.32</v>
      </c>
      <c r="G141" s="160">
        <v>131110.14000000001</v>
      </c>
      <c r="H141" s="160">
        <v>34482.949999999997</v>
      </c>
      <c r="I141" s="160">
        <v>0</v>
      </c>
      <c r="J141" s="160">
        <v>90279703.290000007</v>
      </c>
    </row>
    <row r="142" spans="1:10">
      <c r="A142" s="203" t="s">
        <v>133</v>
      </c>
      <c r="B142" s="160">
        <v>9674606.6899999995</v>
      </c>
      <c r="C142" s="160">
        <v>5668087.1399999997</v>
      </c>
      <c r="D142" s="160">
        <v>4587419.3499999996</v>
      </c>
      <c r="E142" s="160">
        <v>2188918.06</v>
      </c>
      <c r="F142" s="160">
        <v>1274492.1499999999</v>
      </c>
      <c r="G142" s="160">
        <v>501659.58</v>
      </c>
      <c r="H142" s="160">
        <v>332794.37</v>
      </c>
      <c r="I142" s="160">
        <v>314627.06</v>
      </c>
      <c r="J142" s="160">
        <v>24542604.399999999</v>
      </c>
    </row>
    <row r="143" spans="1:10" ht="15.75" thickBot="1">
      <c r="A143" s="203" t="s">
        <v>134</v>
      </c>
      <c r="B143" s="160">
        <v>0</v>
      </c>
      <c r="C143" s="160">
        <v>209394.34</v>
      </c>
      <c r="D143" s="160">
        <v>774942.85</v>
      </c>
      <c r="E143" s="160">
        <v>2076067.32</v>
      </c>
      <c r="F143" s="160">
        <v>0</v>
      </c>
      <c r="G143" s="160">
        <v>0</v>
      </c>
      <c r="H143" s="160">
        <v>0</v>
      </c>
      <c r="I143" s="160">
        <v>0</v>
      </c>
      <c r="J143" s="160">
        <v>3060404.51</v>
      </c>
    </row>
    <row r="144" spans="1:10" ht="16.5" thickTop="1" thickBot="1">
      <c r="A144" s="988" t="s">
        <v>135</v>
      </c>
      <c r="B144" s="159">
        <v>0</v>
      </c>
      <c r="C144" s="159">
        <v>0</v>
      </c>
      <c r="D144" s="159">
        <v>0</v>
      </c>
      <c r="E144" s="159">
        <v>0</v>
      </c>
      <c r="F144" s="159">
        <v>0</v>
      </c>
      <c r="G144" s="159">
        <v>0</v>
      </c>
      <c r="H144" s="159">
        <v>0</v>
      </c>
      <c r="I144" s="159">
        <v>0</v>
      </c>
      <c r="J144" s="159">
        <v>0</v>
      </c>
    </row>
    <row r="145" spans="1:10" ht="15.75" thickTop="1">
      <c r="A145" s="203" t="s">
        <v>136</v>
      </c>
      <c r="B145" s="160">
        <v>0</v>
      </c>
      <c r="C145" s="160">
        <v>0</v>
      </c>
      <c r="D145" s="160">
        <v>0</v>
      </c>
      <c r="E145" s="160">
        <v>0</v>
      </c>
      <c r="F145" s="160">
        <v>0</v>
      </c>
      <c r="G145" s="160">
        <v>0</v>
      </c>
      <c r="H145" s="160">
        <v>0</v>
      </c>
      <c r="I145" s="160">
        <v>0</v>
      </c>
      <c r="J145" s="160">
        <v>0</v>
      </c>
    </row>
    <row r="146" spans="1:10">
      <c r="A146" s="203" t="s">
        <v>137</v>
      </c>
      <c r="B146" s="160">
        <v>0</v>
      </c>
      <c r="C146" s="160">
        <v>0</v>
      </c>
      <c r="D146" s="160">
        <v>0</v>
      </c>
      <c r="E146" s="160">
        <v>0</v>
      </c>
      <c r="F146" s="160">
        <v>0</v>
      </c>
      <c r="G146" s="160">
        <v>0</v>
      </c>
      <c r="H146" s="160">
        <v>0</v>
      </c>
      <c r="I146" s="160">
        <v>0</v>
      </c>
      <c r="J146" s="160">
        <v>0</v>
      </c>
    </row>
    <row r="147" spans="1:10">
      <c r="A147" s="203" t="s">
        <v>138</v>
      </c>
      <c r="B147" s="160">
        <v>0</v>
      </c>
      <c r="C147" s="160">
        <v>0</v>
      </c>
      <c r="D147" s="160">
        <v>0</v>
      </c>
      <c r="E147" s="160">
        <v>0</v>
      </c>
      <c r="F147" s="160">
        <v>0</v>
      </c>
      <c r="G147" s="160">
        <v>0</v>
      </c>
      <c r="H147" s="160">
        <v>0</v>
      </c>
      <c r="I147" s="160">
        <v>0</v>
      </c>
      <c r="J147" s="160">
        <v>0</v>
      </c>
    </row>
    <row r="148" spans="1:10" ht="15.75" thickBot="1">
      <c r="A148" s="203" t="s">
        <v>139</v>
      </c>
      <c r="B148" s="160">
        <v>0</v>
      </c>
      <c r="C148" s="160">
        <v>0</v>
      </c>
      <c r="D148" s="160">
        <v>0</v>
      </c>
      <c r="E148" s="160">
        <v>0</v>
      </c>
      <c r="F148" s="160">
        <v>0</v>
      </c>
      <c r="G148" s="160">
        <v>0</v>
      </c>
      <c r="H148" s="160">
        <v>0</v>
      </c>
      <c r="I148" s="160">
        <v>0</v>
      </c>
      <c r="J148" s="160">
        <v>0</v>
      </c>
    </row>
    <row r="149" spans="1:10" ht="16.5" thickTop="1" thickBot="1">
      <c r="A149" s="988" t="s">
        <v>140</v>
      </c>
      <c r="B149" s="159">
        <v>0</v>
      </c>
      <c r="C149" s="159">
        <v>0</v>
      </c>
      <c r="D149" s="159">
        <v>0</v>
      </c>
      <c r="E149" s="159">
        <v>0</v>
      </c>
      <c r="F149" s="159">
        <v>0</v>
      </c>
      <c r="G149" s="159">
        <v>0</v>
      </c>
      <c r="H149" s="159">
        <v>0</v>
      </c>
      <c r="I149" s="159">
        <v>0</v>
      </c>
      <c r="J149" s="159">
        <v>0</v>
      </c>
    </row>
    <row r="150" spans="1:10" ht="15.75" thickTop="1">
      <c r="A150" s="203" t="s">
        <v>141</v>
      </c>
      <c r="B150" s="160">
        <v>0</v>
      </c>
      <c r="C150" s="160">
        <v>0</v>
      </c>
      <c r="D150" s="160">
        <v>0</v>
      </c>
      <c r="E150" s="160">
        <v>0</v>
      </c>
      <c r="F150" s="160">
        <v>0</v>
      </c>
      <c r="G150" s="160">
        <v>0</v>
      </c>
      <c r="H150" s="160">
        <v>0</v>
      </c>
      <c r="I150" s="160">
        <v>0</v>
      </c>
      <c r="J150" s="160">
        <v>0</v>
      </c>
    </row>
    <row r="151" spans="1:10">
      <c r="A151" s="203" t="s">
        <v>147</v>
      </c>
      <c r="B151" s="1036">
        <v>0</v>
      </c>
      <c r="C151" s="1036">
        <v>0</v>
      </c>
      <c r="D151" s="1036">
        <v>0</v>
      </c>
      <c r="E151" s="1036">
        <v>0</v>
      </c>
      <c r="F151" s="1036">
        <v>0</v>
      </c>
      <c r="G151" s="1036">
        <v>0</v>
      </c>
      <c r="H151" s="1036">
        <v>0</v>
      </c>
      <c r="I151" s="1036">
        <v>0</v>
      </c>
      <c r="J151" s="1036">
        <v>0</v>
      </c>
    </row>
    <row r="152" spans="1:10" ht="15.75" thickBot="1">
      <c r="A152" s="203" t="s">
        <v>148</v>
      </c>
      <c r="B152" s="1036">
        <v>0</v>
      </c>
      <c r="C152" s="1036">
        <v>0</v>
      </c>
      <c r="D152" s="1036">
        <v>0</v>
      </c>
      <c r="E152" s="1036">
        <v>0</v>
      </c>
      <c r="F152" s="1036">
        <v>0</v>
      </c>
      <c r="G152" s="1036">
        <v>0</v>
      </c>
      <c r="H152" s="1036">
        <v>0</v>
      </c>
      <c r="I152" s="1036">
        <v>0</v>
      </c>
      <c r="J152" s="1036">
        <v>0</v>
      </c>
    </row>
    <row r="153" spans="1:10" ht="16.5" thickTop="1" thickBot="1">
      <c r="A153" s="988" t="s">
        <v>149</v>
      </c>
      <c r="B153" s="159">
        <v>502872342.47000003</v>
      </c>
      <c r="C153" s="159">
        <v>129485117.09999999</v>
      </c>
      <c r="D153" s="159">
        <v>78164478.019999996</v>
      </c>
      <c r="E153" s="159">
        <v>107504064.45</v>
      </c>
      <c r="F153" s="159">
        <v>53985191.600000001</v>
      </c>
      <c r="G153" s="159">
        <v>8287605.1500000013</v>
      </c>
      <c r="H153" s="159">
        <v>7711118.7999999998</v>
      </c>
      <c r="I153" s="159">
        <v>9367158.7899999991</v>
      </c>
      <c r="J153" s="159">
        <v>897377076.38</v>
      </c>
    </row>
    <row r="154" spans="1:10" ht="15.75" thickTop="1">
      <c r="A154" s="1037" t="s">
        <v>150</v>
      </c>
      <c r="B154" s="160">
        <v>645822</v>
      </c>
      <c r="C154" s="160">
        <v>688650</v>
      </c>
      <c r="D154" s="160">
        <v>0</v>
      </c>
      <c r="E154" s="160">
        <v>0</v>
      </c>
      <c r="F154" s="160">
        <v>0</v>
      </c>
      <c r="G154" s="160">
        <v>632536.29</v>
      </c>
      <c r="H154" s="160">
        <v>449577.71</v>
      </c>
      <c r="I154" s="160">
        <v>484702.03</v>
      </c>
      <c r="J154" s="160">
        <v>2901288.03</v>
      </c>
    </row>
    <row r="155" spans="1:10">
      <c r="A155" s="203" t="s">
        <v>151</v>
      </c>
      <c r="B155" s="160">
        <v>645822</v>
      </c>
      <c r="C155" s="160">
        <v>688650</v>
      </c>
      <c r="D155" s="160">
        <v>0</v>
      </c>
      <c r="E155" s="160">
        <v>0</v>
      </c>
      <c r="F155" s="160">
        <v>0</v>
      </c>
      <c r="G155" s="160">
        <v>632536.29</v>
      </c>
      <c r="H155" s="160">
        <v>449577.71</v>
      </c>
      <c r="I155" s="160">
        <v>484702.03</v>
      </c>
      <c r="J155" s="160">
        <v>2901288.03</v>
      </c>
    </row>
    <row r="156" spans="1:10">
      <c r="A156" s="203" t="s">
        <v>152</v>
      </c>
      <c r="B156" s="160">
        <v>0</v>
      </c>
      <c r="C156" s="160">
        <v>0</v>
      </c>
      <c r="D156" s="160">
        <v>0</v>
      </c>
      <c r="E156" s="160">
        <v>0</v>
      </c>
      <c r="F156" s="160">
        <v>0</v>
      </c>
      <c r="G156" s="160">
        <v>0</v>
      </c>
      <c r="H156" s="160">
        <v>0</v>
      </c>
      <c r="I156" s="160">
        <v>0</v>
      </c>
      <c r="J156" s="160">
        <v>0</v>
      </c>
    </row>
    <row r="157" spans="1:10">
      <c r="A157" s="203" t="s">
        <v>153</v>
      </c>
      <c r="B157" s="160">
        <v>0</v>
      </c>
      <c r="C157" s="160">
        <v>0</v>
      </c>
      <c r="D157" s="160">
        <v>0</v>
      </c>
      <c r="E157" s="160">
        <v>0</v>
      </c>
      <c r="F157" s="160">
        <v>0</v>
      </c>
      <c r="G157" s="160">
        <v>0</v>
      </c>
      <c r="H157" s="160">
        <v>0</v>
      </c>
      <c r="I157" s="160">
        <v>0</v>
      </c>
      <c r="J157" s="160">
        <v>0</v>
      </c>
    </row>
    <row r="158" spans="1:10">
      <c r="A158" s="1037" t="s">
        <v>154</v>
      </c>
      <c r="B158" s="160">
        <v>10867114.75</v>
      </c>
      <c r="C158" s="160">
        <v>9397322.4499999993</v>
      </c>
      <c r="D158" s="160">
        <v>3274098.82</v>
      </c>
      <c r="E158" s="160">
        <v>1730060.09</v>
      </c>
      <c r="F158" s="160">
        <v>2678780.54</v>
      </c>
      <c r="G158" s="160">
        <v>6513383.5300000003</v>
      </c>
      <c r="H158" s="160">
        <v>1683854.32</v>
      </c>
      <c r="I158" s="160">
        <v>1580149.6</v>
      </c>
      <c r="J158" s="160">
        <v>37724764.100000001</v>
      </c>
    </row>
    <row r="159" spans="1:10">
      <c r="A159" s="203" t="s">
        <v>155</v>
      </c>
      <c r="B159" s="160">
        <v>0</v>
      </c>
      <c r="C159" s="160">
        <v>0</v>
      </c>
      <c r="D159" s="160">
        <v>0</v>
      </c>
      <c r="E159" s="160">
        <v>0</v>
      </c>
      <c r="F159" s="160">
        <v>0</v>
      </c>
      <c r="G159" s="160">
        <v>0</v>
      </c>
      <c r="H159" s="160">
        <v>0</v>
      </c>
      <c r="I159" s="160">
        <v>0</v>
      </c>
      <c r="J159" s="160">
        <v>0</v>
      </c>
    </row>
    <row r="160" spans="1:10">
      <c r="A160" s="203" t="s">
        <v>156</v>
      </c>
      <c r="B160" s="160">
        <v>0</v>
      </c>
      <c r="C160" s="160">
        <v>0</v>
      </c>
      <c r="D160" s="160">
        <v>0</v>
      </c>
      <c r="E160" s="160">
        <v>0</v>
      </c>
      <c r="F160" s="160">
        <v>0</v>
      </c>
      <c r="G160" s="160">
        <v>0</v>
      </c>
      <c r="H160" s="160">
        <v>0</v>
      </c>
      <c r="I160" s="160">
        <v>0</v>
      </c>
      <c r="J160" s="160">
        <v>0</v>
      </c>
    </row>
    <row r="161" spans="1:10">
      <c r="A161" s="203" t="s">
        <v>157</v>
      </c>
      <c r="B161" s="160">
        <v>10867114.75</v>
      </c>
      <c r="C161" s="160">
        <v>9397322.4499999993</v>
      </c>
      <c r="D161" s="160">
        <v>3274098.82</v>
      </c>
      <c r="E161" s="160">
        <v>1730060.09</v>
      </c>
      <c r="F161" s="160">
        <v>2678780.54</v>
      </c>
      <c r="G161" s="160">
        <v>6513383.5300000003</v>
      </c>
      <c r="H161" s="160">
        <v>1683854.32</v>
      </c>
      <c r="I161" s="160">
        <v>1580149.6</v>
      </c>
      <c r="J161" s="160">
        <v>37724764.100000001</v>
      </c>
    </row>
    <row r="162" spans="1:10">
      <c r="A162" s="1037" t="s">
        <v>158</v>
      </c>
      <c r="B162" s="160">
        <v>0</v>
      </c>
      <c r="C162" s="160">
        <v>0</v>
      </c>
      <c r="D162" s="160">
        <v>0</v>
      </c>
      <c r="E162" s="160">
        <v>0</v>
      </c>
      <c r="F162" s="160">
        <v>0</v>
      </c>
      <c r="G162" s="160">
        <v>0</v>
      </c>
      <c r="H162" s="160">
        <v>0</v>
      </c>
      <c r="I162" s="160">
        <v>0</v>
      </c>
      <c r="J162" s="160">
        <v>0</v>
      </c>
    </row>
    <row r="163" spans="1:10">
      <c r="A163" s="203" t="s">
        <v>159</v>
      </c>
      <c r="B163" s="160">
        <v>0</v>
      </c>
      <c r="C163" s="160">
        <v>0</v>
      </c>
      <c r="D163" s="160">
        <v>0</v>
      </c>
      <c r="E163" s="160">
        <v>0</v>
      </c>
      <c r="F163" s="160">
        <v>0</v>
      </c>
      <c r="G163" s="160">
        <v>0</v>
      </c>
      <c r="H163" s="160">
        <v>0</v>
      </c>
      <c r="I163" s="160">
        <v>0</v>
      </c>
      <c r="J163" s="160">
        <v>0</v>
      </c>
    </row>
    <row r="164" spans="1:10">
      <c r="A164" s="203" t="s">
        <v>160</v>
      </c>
      <c r="B164" s="160">
        <v>0</v>
      </c>
      <c r="C164" s="160">
        <v>0</v>
      </c>
      <c r="D164" s="160">
        <v>0</v>
      </c>
      <c r="E164" s="160">
        <v>0</v>
      </c>
      <c r="F164" s="160">
        <v>0</v>
      </c>
      <c r="G164" s="160">
        <v>0</v>
      </c>
      <c r="H164" s="160">
        <v>0</v>
      </c>
      <c r="I164" s="160">
        <v>0</v>
      </c>
      <c r="J164" s="160">
        <v>0</v>
      </c>
    </row>
    <row r="165" spans="1:10">
      <c r="A165" s="203" t="s">
        <v>161</v>
      </c>
      <c r="B165" s="160">
        <v>0</v>
      </c>
      <c r="C165" s="160">
        <v>0</v>
      </c>
      <c r="D165" s="160">
        <v>0</v>
      </c>
      <c r="E165" s="160">
        <v>0</v>
      </c>
      <c r="F165" s="160">
        <v>0</v>
      </c>
      <c r="G165" s="160">
        <v>0</v>
      </c>
      <c r="H165" s="160">
        <v>0</v>
      </c>
      <c r="I165" s="160">
        <v>0</v>
      </c>
      <c r="J165" s="160">
        <v>0</v>
      </c>
    </row>
    <row r="166" spans="1:10">
      <c r="A166" s="1037" t="s">
        <v>162</v>
      </c>
      <c r="B166" s="160">
        <v>470575969.80000001</v>
      </c>
      <c r="C166" s="160">
        <v>110294314.87</v>
      </c>
      <c r="D166" s="160">
        <v>72149880.840000004</v>
      </c>
      <c r="E166" s="160">
        <v>96525942.680000007</v>
      </c>
      <c r="F166" s="160">
        <v>50829591.369999997</v>
      </c>
      <c r="G166" s="160">
        <v>1419754.58</v>
      </c>
      <c r="H166" s="160">
        <v>4979370.1100000003</v>
      </c>
      <c r="I166" s="160">
        <v>7186898.5099999998</v>
      </c>
      <c r="J166" s="160">
        <v>813961722.75999999</v>
      </c>
    </row>
    <row r="167" spans="1:10">
      <c r="A167" s="203" t="s">
        <v>163</v>
      </c>
      <c r="B167" s="160">
        <v>57035587.829999998</v>
      </c>
      <c r="C167" s="160">
        <v>12164996.359999999</v>
      </c>
      <c r="D167" s="160">
        <v>4930966.88</v>
      </c>
      <c r="E167" s="160">
        <v>9963516.4600000009</v>
      </c>
      <c r="F167" s="160">
        <v>4222941.01</v>
      </c>
      <c r="G167" s="160">
        <v>157440.24</v>
      </c>
      <c r="H167" s="160">
        <v>3425158.07</v>
      </c>
      <c r="I167" s="160">
        <v>6255179.9100000001</v>
      </c>
      <c r="J167" s="160">
        <v>98155786.760000005</v>
      </c>
    </row>
    <row r="168" spans="1:10">
      <c r="A168" s="203" t="s">
        <v>164</v>
      </c>
      <c r="B168" s="160">
        <v>60434300.560000002</v>
      </c>
      <c r="C168" s="160">
        <v>46644412.479999997</v>
      </c>
      <c r="D168" s="160">
        <v>11784177.34</v>
      </c>
      <c r="E168" s="160">
        <v>15533679.699999999</v>
      </c>
      <c r="F168" s="160">
        <v>10184242.74</v>
      </c>
      <c r="G168" s="160">
        <v>1262314.3400000001</v>
      </c>
      <c r="H168" s="160">
        <v>1554212.04</v>
      </c>
      <c r="I168" s="160">
        <v>931718.6</v>
      </c>
      <c r="J168" s="160">
        <v>148329057.80000001</v>
      </c>
    </row>
    <row r="169" spans="1:10">
      <c r="A169" s="203" t="s">
        <v>165</v>
      </c>
      <c r="B169" s="160">
        <v>353106081.41000003</v>
      </c>
      <c r="C169" s="160">
        <v>51484906.030000001</v>
      </c>
      <c r="D169" s="160">
        <v>55434736.619999997</v>
      </c>
      <c r="E169" s="160">
        <v>71028746.519999996</v>
      </c>
      <c r="F169" s="160">
        <v>36422407.619999997</v>
      </c>
      <c r="G169" s="160">
        <v>0</v>
      </c>
      <c r="H169" s="160">
        <v>0</v>
      </c>
      <c r="I169" s="160">
        <v>0</v>
      </c>
      <c r="J169" s="160">
        <v>567476878.20000005</v>
      </c>
    </row>
    <row r="170" spans="1:10">
      <c r="A170" s="1037" t="s">
        <v>166</v>
      </c>
      <c r="B170" s="160">
        <v>20783435.920000002</v>
      </c>
      <c r="C170" s="160">
        <v>9104829.7799999993</v>
      </c>
      <c r="D170" s="160">
        <v>2740498.36</v>
      </c>
      <c r="E170" s="160">
        <v>9248061.6799999997</v>
      </c>
      <c r="F170" s="160">
        <v>476819.69</v>
      </c>
      <c r="G170" s="160">
        <v>-278069.25</v>
      </c>
      <c r="H170" s="160">
        <v>598316.66</v>
      </c>
      <c r="I170" s="160">
        <v>115408.65</v>
      </c>
      <c r="J170" s="160">
        <v>42789301.490000002</v>
      </c>
    </row>
    <row r="171" spans="1:10">
      <c r="A171" s="203" t="s">
        <v>167</v>
      </c>
      <c r="B171" s="160">
        <v>0</v>
      </c>
      <c r="C171" s="160">
        <v>0</v>
      </c>
      <c r="D171" s="160">
        <v>0</v>
      </c>
      <c r="E171" s="160">
        <v>0</v>
      </c>
      <c r="F171" s="160">
        <v>0</v>
      </c>
      <c r="G171" s="160">
        <v>-369163.1</v>
      </c>
      <c r="H171" s="160">
        <v>275414.09999999998</v>
      </c>
      <c r="I171" s="160">
        <v>0</v>
      </c>
      <c r="J171" s="160">
        <v>-93749</v>
      </c>
    </row>
    <row r="172" spans="1:10" ht="15.75" thickBot="1">
      <c r="A172" s="1038" t="s">
        <v>168</v>
      </c>
      <c r="B172" s="160">
        <v>20783435.920000002</v>
      </c>
      <c r="C172" s="160">
        <v>9104829.7799999993</v>
      </c>
      <c r="D172" s="160">
        <v>2740498.36</v>
      </c>
      <c r="E172" s="160">
        <v>9248061.6799999997</v>
      </c>
      <c r="F172" s="160">
        <v>476819.69</v>
      </c>
      <c r="G172" s="160">
        <v>91093.85</v>
      </c>
      <c r="H172" s="160">
        <v>322902.56</v>
      </c>
      <c r="I172" s="160">
        <v>115408.65</v>
      </c>
      <c r="J172" s="160">
        <v>42883050.490000002</v>
      </c>
    </row>
    <row r="173" spans="1:10" ht="16.5" thickTop="1" thickBot="1">
      <c r="A173" s="987" t="s">
        <v>169</v>
      </c>
      <c r="B173" s="162">
        <v>2097523165.6100001</v>
      </c>
      <c r="C173" s="162">
        <v>988090464.92999995</v>
      </c>
      <c r="D173" s="162">
        <v>649636803.99000001</v>
      </c>
      <c r="E173" s="162">
        <v>302232839.93000001</v>
      </c>
      <c r="F173" s="162">
        <v>166703799.15000001</v>
      </c>
      <c r="G173" s="162">
        <v>87926900.239999995</v>
      </c>
      <c r="H173" s="162">
        <v>65747517.739999995</v>
      </c>
      <c r="I173" s="162">
        <v>49977335.229999997</v>
      </c>
      <c r="J173" s="162">
        <v>4407838826.8199997</v>
      </c>
    </row>
    <row r="174" spans="1:10" ht="16.5" thickTop="1" thickBot="1">
      <c r="A174" s="988" t="s">
        <v>170</v>
      </c>
      <c r="B174" s="159">
        <v>3773093.07</v>
      </c>
      <c r="C174" s="159">
        <v>5459961</v>
      </c>
      <c r="D174" s="159">
        <v>0</v>
      </c>
      <c r="E174" s="159">
        <v>0</v>
      </c>
      <c r="F174" s="159">
        <v>5740150.3399999999</v>
      </c>
      <c r="G174" s="159">
        <v>0</v>
      </c>
      <c r="H174" s="159">
        <v>0</v>
      </c>
      <c r="I174" s="159">
        <v>0</v>
      </c>
      <c r="J174" s="159">
        <v>14973204.41</v>
      </c>
    </row>
    <row r="175" spans="1:10" ht="15.75" thickTop="1">
      <c r="A175" s="1037" t="s">
        <v>171</v>
      </c>
      <c r="B175" s="160">
        <v>0</v>
      </c>
      <c r="C175" s="160">
        <v>0</v>
      </c>
      <c r="D175" s="160">
        <v>0</v>
      </c>
      <c r="E175" s="160">
        <v>0</v>
      </c>
      <c r="F175" s="160">
        <v>0</v>
      </c>
      <c r="G175" s="160">
        <v>0</v>
      </c>
      <c r="H175" s="160">
        <v>0</v>
      </c>
      <c r="I175" s="160">
        <v>0</v>
      </c>
      <c r="J175" s="160">
        <v>0</v>
      </c>
    </row>
    <row r="176" spans="1:10">
      <c r="A176" s="203" t="s">
        <v>172</v>
      </c>
      <c r="B176" s="160">
        <v>0</v>
      </c>
      <c r="C176" s="160">
        <v>0</v>
      </c>
      <c r="D176" s="160">
        <v>0</v>
      </c>
      <c r="E176" s="160">
        <v>0</v>
      </c>
      <c r="F176" s="160">
        <v>0</v>
      </c>
      <c r="G176" s="160">
        <v>0</v>
      </c>
      <c r="H176" s="160">
        <v>0</v>
      </c>
      <c r="I176" s="160">
        <v>0</v>
      </c>
      <c r="J176" s="160">
        <v>0</v>
      </c>
    </row>
    <row r="177" spans="1:10">
      <c r="A177" s="203" t="s">
        <v>173</v>
      </c>
      <c r="B177" s="160">
        <v>0</v>
      </c>
      <c r="C177" s="160">
        <v>0</v>
      </c>
      <c r="D177" s="160">
        <v>0</v>
      </c>
      <c r="E177" s="160">
        <v>0</v>
      </c>
      <c r="F177" s="160">
        <v>0</v>
      </c>
      <c r="G177" s="160">
        <v>0</v>
      </c>
      <c r="H177" s="160">
        <v>0</v>
      </c>
      <c r="I177" s="160">
        <v>0</v>
      </c>
      <c r="J177" s="160">
        <v>0</v>
      </c>
    </row>
    <row r="178" spans="1:10">
      <c r="A178" s="203" t="s">
        <v>174</v>
      </c>
      <c r="B178" s="160">
        <v>0</v>
      </c>
      <c r="C178" s="160">
        <v>0</v>
      </c>
      <c r="D178" s="160">
        <v>0</v>
      </c>
      <c r="E178" s="160">
        <v>0</v>
      </c>
      <c r="F178" s="160">
        <v>0</v>
      </c>
      <c r="G178" s="160">
        <v>0</v>
      </c>
      <c r="H178" s="160">
        <v>0</v>
      </c>
      <c r="I178" s="160">
        <v>0</v>
      </c>
      <c r="J178" s="160">
        <v>0</v>
      </c>
    </row>
    <row r="179" spans="1:10">
      <c r="A179" s="203" t="s">
        <v>175</v>
      </c>
      <c r="B179" s="160">
        <v>0</v>
      </c>
      <c r="C179" s="160">
        <v>0</v>
      </c>
      <c r="D179" s="160">
        <v>0</v>
      </c>
      <c r="E179" s="160">
        <v>0</v>
      </c>
      <c r="F179" s="160">
        <v>0</v>
      </c>
      <c r="G179" s="160">
        <v>0</v>
      </c>
      <c r="H179" s="160">
        <v>0</v>
      </c>
      <c r="I179" s="160">
        <v>0</v>
      </c>
      <c r="J179" s="160">
        <v>0</v>
      </c>
    </row>
    <row r="180" spans="1:10">
      <c r="A180" s="203" t="s">
        <v>176</v>
      </c>
      <c r="B180" s="160">
        <v>0</v>
      </c>
      <c r="C180" s="160">
        <v>0</v>
      </c>
      <c r="D180" s="160">
        <v>0</v>
      </c>
      <c r="E180" s="160">
        <v>0</v>
      </c>
      <c r="F180" s="160">
        <v>0</v>
      </c>
      <c r="G180" s="160">
        <v>0</v>
      </c>
      <c r="H180" s="160">
        <v>0</v>
      </c>
      <c r="I180" s="160">
        <v>0</v>
      </c>
      <c r="J180" s="160">
        <v>0</v>
      </c>
    </row>
    <row r="181" spans="1:10">
      <c r="A181" s="1037" t="s">
        <v>177</v>
      </c>
      <c r="B181" s="160">
        <v>0</v>
      </c>
      <c r="C181" s="160">
        <v>5459961</v>
      </c>
      <c r="D181" s="160">
        <v>0</v>
      </c>
      <c r="E181" s="160">
        <v>0</v>
      </c>
      <c r="F181" s="160">
        <v>5740150.3399999999</v>
      </c>
      <c r="G181" s="160">
        <v>0</v>
      </c>
      <c r="H181" s="160">
        <v>0</v>
      </c>
      <c r="I181" s="160">
        <v>0</v>
      </c>
      <c r="J181" s="160">
        <v>11200111.34</v>
      </c>
    </row>
    <row r="182" spans="1:10">
      <c r="A182" s="203" t="s">
        <v>178</v>
      </c>
      <c r="B182" s="160">
        <v>0</v>
      </c>
      <c r="C182" s="160">
        <v>0</v>
      </c>
      <c r="D182" s="160">
        <v>0</v>
      </c>
      <c r="E182" s="160">
        <v>0</v>
      </c>
      <c r="F182" s="160">
        <v>0</v>
      </c>
      <c r="G182" s="160">
        <v>0</v>
      </c>
      <c r="H182" s="160">
        <v>0</v>
      </c>
      <c r="I182" s="160">
        <v>0</v>
      </c>
      <c r="J182" s="160">
        <v>0</v>
      </c>
    </row>
    <row r="183" spans="1:10">
      <c r="A183" s="203" t="s">
        <v>179</v>
      </c>
      <c r="B183" s="160">
        <v>0</v>
      </c>
      <c r="C183" s="160">
        <v>0</v>
      </c>
      <c r="D183" s="160">
        <v>0</v>
      </c>
      <c r="E183" s="160">
        <v>0</v>
      </c>
      <c r="F183" s="160">
        <v>0</v>
      </c>
      <c r="G183" s="160">
        <v>0</v>
      </c>
      <c r="H183" s="160">
        <v>0</v>
      </c>
      <c r="I183" s="160">
        <v>0</v>
      </c>
      <c r="J183" s="160">
        <v>0</v>
      </c>
    </row>
    <row r="184" spans="1:10">
      <c r="A184" s="203" t="s">
        <v>180</v>
      </c>
      <c r="B184" s="160">
        <v>0</v>
      </c>
      <c r="C184" s="160">
        <v>5459961</v>
      </c>
      <c r="D184" s="160">
        <v>0</v>
      </c>
      <c r="E184" s="160">
        <v>0</v>
      </c>
      <c r="F184" s="160">
        <v>5740150.3399999999</v>
      </c>
      <c r="G184" s="160">
        <v>0</v>
      </c>
      <c r="H184" s="160">
        <v>0</v>
      </c>
      <c r="I184" s="160">
        <v>0</v>
      </c>
      <c r="J184" s="160">
        <v>11200111.34</v>
      </c>
    </row>
    <row r="185" spans="1:10">
      <c r="A185" s="203" t="s">
        <v>181</v>
      </c>
      <c r="B185" s="160">
        <v>0</v>
      </c>
      <c r="C185" s="160">
        <v>0</v>
      </c>
      <c r="D185" s="160">
        <v>0</v>
      </c>
      <c r="E185" s="160">
        <v>0</v>
      </c>
      <c r="F185" s="160">
        <v>0</v>
      </c>
      <c r="G185" s="160">
        <v>0</v>
      </c>
      <c r="H185" s="160">
        <v>0</v>
      </c>
      <c r="I185" s="160">
        <v>0</v>
      </c>
      <c r="J185" s="160">
        <v>0</v>
      </c>
    </row>
    <row r="186" spans="1:10">
      <c r="A186" s="203" t="s">
        <v>182</v>
      </c>
      <c r="B186" s="160">
        <v>0</v>
      </c>
      <c r="C186" s="160">
        <v>0</v>
      </c>
      <c r="D186" s="160">
        <v>0</v>
      </c>
      <c r="E186" s="160">
        <v>0</v>
      </c>
      <c r="F186" s="160">
        <v>0</v>
      </c>
      <c r="G186" s="160">
        <v>0</v>
      </c>
      <c r="H186" s="160">
        <v>0</v>
      </c>
      <c r="I186" s="160">
        <v>0</v>
      </c>
      <c r="J186" s="160">
        <v>0</v>
      </c>
    </row>
    <row r="187" spans="1:10">
      <c r="A187" s="1037" t="s">
        <v>183</v>
      </c>
      <c r="B187" s="160">
        <v>0</v>
      </c>
      <c r="C187" s="160">
        <v>0</v>
      </c>
      <c r="D187" s="160">
        <v>0</v>
      </c>
      <c r="E187" s="160">
        <v>0</v>
      </c>
      <c r="F187" s="160">
        <v>0</v>
      </c>
      <c r="G187" s="160">
        <v>0</v>
      </c>
      <c r="H187" s="160">
        <v>0</v>
      </c>
      <c r="I187" s="160">
        <v>0</v>
      </c>
      <c r="J187" s="160">
        <v>0</v>
      </c>
    </row>
    <row r="188" spans="1:10">
      <c r="A188" s="1037" t="s">
        <v>184</v>
      </c>
      <c r="B188" s="160">
        <v>3773093.07</v>
      </c>
      <c r="C188" s="160">
        <v>0</v>
      </c>
      <c r="D188" s="160">
        <v>0</v>
      </c>
      <c r="E188" s="160">
        <v>0</v>
      </c>
      <c r="F188" s="160">
        <v>0</v>
      </c>
      <c r="G188" s="160">
        <v>0</v>
      </c>
      <c r="H188" s="160">
        <v>0</v>
      </c>
      <c r="I188" s="160">
        <v>0</v>
      </c>
      <c r="J188" s="160">
        <v>3773093.07</v>
      </c>
    </row>
    <row r="189" spans="1:10">
      <c r="A189" s="203" t="s">
        <v>185</v>
      </c>
      <c r="B189" s="160">
        <v>0</v>
      </c>
      <c r="C189" s="160">
        <v>0</v>
      </c>
      <c r="D189" s="160">
        <v>0</v>
      </c>
      <c r="E189" s="160">
        <v>0</v>
      </c>
      <c r="F189" s="160">
        <v>0</v>
      </c>
      <c r="G189" s="160">
        <v>0</v>
      </c>
      <c r="H189" s="160">
        <v>0</v>
      </c>
      <c r="I189" s="160">
        <v>0</v>
      </c>
      <c r="J189" s="160">
        <v>0</v>
      </c>
    </row>
    <row r="190" spans="1:10">
      <c r="A190" s="203" t="s">
        <v>186</v>
      </c>
      <c r="B190" s="160">
        <v>3773093.07</v>
      </c>
      <c r="C190" s="160">
        <v>0</v>
      </c>
      <c r="D190" s="160">
        <v>0</v>
      </c>
      <c r="E190" s="160">
        <v>0</v>
      </c>
      <c r="F190" s="160">
        <v>0</v>
      </c>
      <c r="G190" s="160">
        <v>0</v>
      </c>
      <c r="H190" s="160">
        <v>0</v>
      </c>
      <c r="I190" s="160">
        <v>0</v>
      </c>
      <c r="J190" s="160">
        <v>3773093.07</v>
      </c>
    </row>
    <row r="191" spans="1:10">
      <c r="A191" s="203" t="s">
        <v>187</v>
      </c>
      <c r="B191" s="160">
        <v>0</v>
      </c>
      <c r="C191" s="160">
        <v>0</v>
      </c>
      <c r="D191" s="160">
        <v>0</v>
      </c>
      <c r="E191" s="160">
        <v>0</v>
      </c>
      <c r="F191" s="160">
        <v>0</v>
      </c>
      <c r="G191" s="160">
        <v>0</v>
      </c>
      <c r="H191" s="160">
        <v>0</v>
      </c>
      <c r="I191" s="160">
        <v>0</v>
      </c>
      <c r="J191" s="160">
        <v>0</v>
      </c>
    </row>
    <row r="192" spans="1:10">
      <c r="A192" s="203" t="s">
        <v>188</v>
      </c>
      <c r="B192" s="160">
        <v>0</v>
      </c>
      <c r="C192" s="160">
        <v>0</v>
      </c>
      <c r="D192" s="160">
        <v>0</v>
      </c>
      <c r="E192" s="160">
        <v>0</v>
      </c>
      <c r="F192" s="160">
        <v>0</v>
      </c>
      <c r="G192" s="160">
        <v>0</v>
      </c>
      <c r="H192" s="160">
        <v>0</v>
      </c>
      <c r="I192" s="160">
        <v>0</v>
      </c>
      <c r="J192" s="160">
        <v>0</v>
      </c>
    </row>
    <row r="193" spans="1:10" ht="15.75" thickBot="1">
      <c r="A193" s="1037" t="s">
        <v>189</v>
      </c>
      <c r="B193" s="160">
        <v>0</v>
      </c>
      <c r="C193" s="160">
        <v>0</v>
      </c>
      <c r="D193" s="160">
        <v>0</v>
      </c>
      <c r="E193" s="160">
        <v>0</v>
      </c>
      <c r="F193" s="160">
        <v>0</v>
      </c>
      <c r="G193" s="160">
        <v>0</v>
      </c>
      <c r="H193" s="160">
        <v>0</v>
      </c>
      <c r="I193" s="160">
        <v>0</v>
      </c>
      <c r="J193" s="160">
        <v>0</v>
      </c>
    </row>
    <row r="194" spans="1:10" ht="16.5" thickTop="1" thickBot="1">
      <c r="A194" s="988" t="s">
        <v>190</v>
      </c>
      <c r="B194" s="159">
        <v>3221891200.71</v>
      </c>
      <c r="C194" s="159">
        <v>1789459316.05</v>
      </c>
      <c r="D194" s="159">
        <v>1302856415.79</v>
      </c>
      <c r="E194" s="159">
        <v>248835703.56999999</v>
      </c>
      <c r="F194" s="159">
        <v>391849993.57999998</v>
      </c>
      <c r="G194" s="159">
        <v>161721926.06</v>
      </c>
      <c r="H194" s="159">
        <v>206965159.53</v>
      </c>
      <c r="I194" s="159">
        <v>144987534.38999999</v>
      </c>
      <c r="J194" s="159">
        <v>7468567249.6800003</v>
      </c>
    </row>
    <row r="195" spans="1:10" ht="15.75" thickTop="1">
      <c r="A195" s="1037" t="s">
        <v>191</v>
      </c>
      <c r="B195" s="160">
        <v>0</v>
      </c>
      <c r="C195" s="160">
        <v>108</v>
      </c>
      <c r="D195" s="160">
        <v>0</v>
      </c>
      <c r="E195" s="160">
        <v>0</v>
      </c>
      <c r="F195" s="160">
        <v>0</v>
      </c>
      <c r="G195" s="160">
        <v>0</v>
      </c>
      <c r="H195" s="160">
        <v>0</v>
      </c>
      <c r="I195" s="160">
        <v>0</v>
      </c>
      <c r="J195" s="160">
        <v>108</v>
      </c>
    </row>
    <row r="196" spans="1:10">
      <c r="A196" s="203" t="s">
        <v>192</v>
      </c>
      <c r="B196" s="160">
        <v>0</v>
      </c>
      <c r="C196" s="160">
        <v>0</v>
      </c>
      <c r="D196" s="160">
        <v>0</v>
      </c>
      <c r="E196" s="160">
        <v>0</v>
      </c>
      <c r="F196" s="160">
        <v>0</v>
      </c>
      <c r="G196" s="160">
        <v>0</v>
      </c>
      <c r="H196" s="160">
        <v>0</v>
      </c>
      <c r="I196" s="160">
        <v>0</v>
      </c>
      <c r="J196" s="160">
        <v>0</v>
      </c>
    </row>
    <row r="197" spans="1:10">
      <c r="A197" s="203" t="s">
        <v>193</v>
      </c>
      <c r="B197" s="160">
        <v>0</v>
      </c>
      <c r="C197" s="160">
        <v>0</v>
      </c>
      <c r="D197" s="160">
        <v>0</v>
      </c>
      <c r="E197" s="160">
        <v>0</v>
      </c>
      <c r="F197" s="160">
        <v>0</v>
      </c>
      <c r="G197" s="160">
        <v>0</v>
      </c>
      <c r="H197" s="160">
        <v>0</v>
      </c>
      <c r="I197" s="160">
        <v>0</v>
      </c>
      <c r="J197" s="160">
        <v>0</v>
      </c>
    </row>
    <row r="198" spans="1:10">
      <c r="A198" s="203" t="s">
        <v>194</v>
      </c>
      <c r="B198" s="160">
        <v>0</v>
      </c>
      <c r="C198" s="160">
        <v>108</v>
      </c>
      <c r="D198" s="160">
        <v>0</v>
      </c>
      <c r="E198" s="160">
        <v>0</v>
      </c>
      <c r="F198" s="160">
        <v>0</v>
      </c>
      <c r="G198" s="160">
        <v>0</v>
      </c>
      <c r="H198" s="160">
        <v>0</v>
      </c>
      <c r="I198" s="160">
        <v>0</v>
      </c>
      <c r="J198" s="160">
        <v>108</v>
      </c>
    </row>
    <row r="199" spans="1:10">
      <c r="A199" s="1037" t="s">
        <v>195</v>
      </c>
      <c r="B199" s="160">
        <v>0</v>
      </c>
      <c r="C199" s="160">
        <v>7488727.0300000003</v>
      </c>
      <c r="D199" s="160">
        <v>0</v>
      </c>
      <c r="E199" s="160">
        <v>289088.90000000002</v>
      </c>
      <c r="F199" s="160">
        <v>0</v>
      </c>
      <c r="G199" s="160">
        <v>0</v>
      </c>
      <c r="H199" s="160">
        <v>599263.29</v>
      </c>
      <c r="I199" s="160">
        <v>311923.37</v>
      </c>
      <c r="J199" s="160">
        <v>8689002.5899999999</v>
      </c>
    </row>
    <row r="200" spans="1:10">
      <c r="A200" s="1035" t="s">
        <v>196</v>
      </c>
      <c r="B200" s="160">
        <v>0</v>
      </c>
      <c r="C200" s="160">
        <v>0</v>
      </c>
      <c r="D200" s="160">
        <v>0</v>
      </c>
      <c r="E200" s="160">
        <v>0</v>
      </c>
      <c r="F200" s="160">
        <v>0</v>
      </c>
      <c r="G200" s="160">
        <v>0</v>
      </c>
      <c r="H200" s="160">
        <v>0</v>
      </c>
      <c r="I200" s="160">
        <v>0</v>
      </c>
      <c r="J200" s="160">
        <v>0</v>
      </c>
    </row>
    <row r="201" spans="1:10">
      <c r="A201" s="203" t="s">
        <v>197</v>
      </c>
      <c r="B201" s="160">
        <v>0</v>
      </c>
      <c r="C201" s="160">
        <v>0</v>
      </c>
      <c r="D201" s="160">
        <v>0</v>
      </c>
      <c r="E201" s="160">
        <v>289088.90000000002</v>
      </c>
      <c r="F201" s="160">
        <v>0</v>
      </c>
      <c r="G201" s="160">
        <v>0</v>
      </c>
      <c r="H201" s="160">
        <v>599263.29</v>
      </c>
      <c r="I201" s="160">
        <v>311923.37</v>
      </c>
      <c r="J201" s="160">
        <v>1200275.56</v>
      </c>
    </row>
    <row r="202" spans="1:10">
      <c r="A202" s="203" t="s">
        <v>198</v>
      </c>
      <c r="B202" s="160">
        <v>0</v>
      </c>
      <c r="C202" s="160">
        <v>0</v>
      </c>
      <c r="D202" s="160">
        <v>0</v>
      </c>
      <c r="E202" s="160">
        <v>0</v>
      </c>
      <c r="F202" s="160">
        <v>0</v>
      </c>
      <c r="G202" s="160">
        <v>0</v>
      </c>
      <c r="H202" s="160">
        <v>0</v>
      </c>
      <c r="I202" s="160">
        <v>0</v>
      </c>
      <c r="J202" s="160">
        <v>0</v>
      </c>
    </row>
    <row r="203" spans="1:10">
      <c r="A203" s="203" t="s">
        <v>199</v>
      </c>
      <c r="B203" s="160">
        <v>0</v>
      </c>
      <c r="C203" s="160">
        <v>0</v>
      </c>
      <c r="D203" s="160">
        <v>0</v>
      </c>
      <c r="E203" s="160">
        <v>0</v>
      </c>
      <c r="F203" s="160">
        <v>0</v>
      </c>
      <c r="G203" s="160">
        <v>0</v>
      </c>
      <c r="H203" s="160">
        <v>0</v>
      </c>
      <c r="I203" s="160">
        <v>0</v>
      </c>
      <c r="J203" s="160">
        <v>0</v>
      </c>
    </row>
    <row r="204" spans="1:10">
      <c r="A204" s="203" t="s">
        <v>200</v>
      </c>
      <c r="B204" s="160">
        <v>0</v>
      </c>
      <c r="C204" s="160">
        <v>7488727.0300000003</v>
      </c>
      <c r="D204" s="160">
        <v>0</v>
      </c>
      <c r="E204" s="160">
        <v>0</v>
      </c>
      <c r="F204" s="160">
        <v>0</v>
      </c>
      <c r="G204" s="160">
        <v>0</v>
      </c>
      <c r="H204" s="160">
        <v>0</v>
      </c>
      <c r="I204" s="160">
        <v>0</v>
      </c>
      <c r="J204" s="160">
        <v>7488727.0300000003</v>
      </c>
    </row>
    <row r="205" spans="1:10">
      <c r="A205" s="1037" t="s">
        <v>201</v>
      </c>
      <c r="B205" s="160">
        <v>0</v>
      </c>
      <c r="C205" s="160">
        <v>0</v>
      </c>
      <c r="D205" s="160">
        <v>0</v>
      </c>
      <c r="E205" s="160">
        <v>0</v>
      </c>
      <c r="F205" s="160">
        <v>0</v>
      </c>
      <c r="G205" s="160">
        <v>0</v>
      </c>
      <c r="H205" s="160">
        <v>0</v>
      </c>
      <c r="I205" s="160">
        <v>0</v>
      </c>
      <c r="J205" s="160">
        <v>0</v>
      </c>
    </row>
    <row r="206" spans="1:10">
      <c r="A206" s="203" t="s">
        <v>202</v>
      </c>
      <c r="B206" s="160">
        <v>0</v>
      </c>
      <c r="C206" s="160">
        <v>0</v>
      </c>
      <c r="D206" s="160">
        <v>0</v>
      </c>
      <c r="E206" s="160">
        <v>0</v>
      </c>
      <c r="F206" s="160">
        <v>0</v>
      </c>
      <c r="G206" s="160">
        <v>0</v>
      </c>
      <c r="H206" s="160">
        <v>0</v>
      </c>
      <c r="I206" s="160">
        <v>0</v>
      </c>
      <c r="J206" s="160">
        <v>0</v>
      </c>
    </row>
    <row r="207" spans="1:10">
      <c r="A207" s="203" t="s">
        <v>203</v>
      </c>
      <c r="B207" s="160">
        <v>0</v>
      </c>
      <c r="C207" s="160">
        <v>0</v>
      </c>
      <c r="D207" s="160">
        <v>0</v>
      </c>
      <c r="E207" s="160">
        <v>0</v>
      </c>
      <c r="F207" s="160">
        <v>0</v>
      </c>
      <c r="G207" s="160">
        <v>0</v>
      </c>
      <c r="H207" s="160">
        <v>0</v>
      </c>
      <c r="I207" s="160">
        <v>0</v>
      </c>
      <c r="J207" s="160">
        <v>0</v>
      </c>
    </row>
    <row r="208" spans="1:10">
      <c r="A208" s="1037" t="s">
        <v>204</v>
      </c>
      <c r="B208" s="160">
        <v>0</v>
      </c>
      <c r="C208" s="160">
        <v>0</v>
      </c>
      <c r="D208" s="160">
        <v>0</v>
      </c>
      <c r="E208" s="160">
        <v>0</v>
      </c>
      <c r="F208" s="160">
        <v>0</v>
      </c>
      <c r="G208" s="160">
        <v>0</v>
      </c>
      <c r="H208" s="160">
        <v>36851.230000000003</v>
      </c>
      <c r="I208" s="160">
        <v>0</v>
      </c>
      <c r="J208" s="160">
        <v>36851.230000000003</v>
      </c>
    </row>
    <row r="209" spans="1:10">
      <c r="A209" s="203" t="s">
        <v>205</v>
      </c>
      <c r="B209" s="160">
        <v>0</v>
      </c>
      <c r="C209" s="160">
        <v>0</v>
      </c>
      <c r="D209" s="160">
        <v>0</v>
      </c>
      <c r="E209" s="160">
        <v>0</v>
      </c>
      <c r="F209" s="160">
        <v>0</v>
      </c>
      <c r="G209" s="160">
        <v>0</v>
      </c>
      <c r="H209" s="160">
        <v>0</v>
      </c>
      <c r="I209" s="160">
        <v>0</v>
      </c>
      <c r="J209" s="160">
        <v>0</v>
      </c>
    </row>
    <row r="210" spans="1:10">
      <c r="A210" s="203" t="s">
        <v>206</v>
      </c>
      <c r="B210" s="160">
        <v>0</v>
      </c>
      <c r="C210" s="160">
        <v>0</v>
      </c>
      <c r="D210" s="160">
        <v>0</v>
      </c>
      <c r="E210" s="160">
        <v>0</v>
      </c>
      <c r="F210" s="160">
        <v>0</v>
      </c>
      <c r="G210" s="160">
        <v>0</v>
      </c>
      <c r="H210" s="160">
        <v>36851.230000000003</v>
      </c>
      <c r="I210" s="160">
        <v>0</v>
      </c>
      <c r="J210" s="160">
        <v>36851.230000000003</v>
      </c>
    </row>
    <row r="211" spans="1:10">
      <c r="A211" s="1037" t="s">
        <v>207</v>
      </c>
      <c r="B211" s="160">
        <v>2982583183.3400002</v>
      </c>
      <c r="C211" s="160">
        <v>1628498765.3099999</v>
      </c>
      <c r="D211" s="160">
        <v>1209864242.02</v>
      </c>
      <c r="E211" s="160">
        <v>228531970.66</v>
      </c>
      <c r="F211" s="160">
        <v>362525924.05000001</v>
      </c>
      <c r="G211" s="160">
        <v>138973348.22</v>
      </c>
      <c r="H211" s="160">
        <v>148350308.13</v>
      </c>
      <c r="I211" s="160">
        <v>144356733.15000001</v>
      </c>
      <c r="J211" s="160">
        <v>6843684474.8800001</v>
      </c>
    </row>
    <row r="212" spans="1:10">
      <c r="A212" s="203" t="s">
        <v>208</v>
      </c>
      <c r="B212" s="160">
        <v>2978853568.8600001</v>
      </c>
      <c r="C212" s="160">
        <v>1621328074.5799999</v>
      </c>
      <c r="D212" s="160">
        <v>1204250443.0899999</v>
      </c>
      <c r="E212" s="160">
        <v>228431950.66</v>
      </c>
      <c r="F212" s="160">
        <v>357820659.38</v>
      </c>
      <c r="G212" s="160">
        <v>138572718.16999999</v>
      </c>
      <c r="H212" s="160">
        <v>145510778.24000001</v>
      </c>
      <c r="I212" s="160">
        <v>141415788.22</v>
      </c>
      <c r="J212" s="160">
        <v>6816183981.1999998</v>
      </c>
    </row>
    <row r="213" spans="1:10">
      <c r="A213" s="203" t="s">
        <v>209</v>
      </c>
      <c r="B213" s="160">
        <v>0</v>
      </c>
      <c r="C213" s="160">
        <v>0</v>
      </c>
      <c r="D213" s="160">
        <v>0</v>
      </c>
      <c r="E213" s="160">
        <v>0</v>
      </c>
      <c r="F213" s="160">
        <v>0</v>
      </c>
      <c r="G213" s="160">
        <v>0</v>
      </c>
      <c r="H213" s="160">
        <v>0</v>
      </c>
      <c r="I213" s="160">
        <v>0</v>
      </c>
      <c r="J213" s="160">
        <v>0</v>
      </c>
    </row>
    <row r="214" spans="1:10">
      <c r="A214" s="203" t="s">
        <v>210</v>
      </c>
      <c r="B214" s="160">
        <v>0</v>
      </c>
      <c r="C214" s="160">
        <v>0</v>
      </c>
      <c r="D214" s="160">
        <v>0</v>
      </c>
      <c r="E214" s="160">
        <v>0</v>
      </c>
      <c r="F214" s="160">
        <v>2205846</v>
      </c>
      <c r="G214" s="160">
        <v>0</v>
      </c>
      <c r="H214" s="160">
        <v>0</v>
      </c>
      <c r="I214" s="160">
        <v>107944.93</v>
      </c>
      <c r="J214" s="160">
        <v>2313790.9300000002</v>
      </c>
    </row>
    <row r="215" spans="1:10">
      <c r="A215" s="203" t="s">
        <v>211</v>
      </c>
      <c r="B215" s="160">
        <v>0</v>
      </c>
      <c r="C215" s="160">
        <v>0</v>
      </c>
      <c r="D215" s="160">
        <v>0</v>
      </c>
      <c r="E215" s="160">
        <v>0</v>
      </c>
      <c r="F215" s="160">
        <v>0</v>
      </c>
      <c r="G215" s="160">
        <v>0</v>
      </c>
      <c r="H215" s="160">
        <v>0</v>
      </c>
      <c r="I215" s="160">
        <v>0</v>
      </c>
      <c r="J215" s="160">
        <v>0</v>
      </c>
    </row>
    <row r="216" spans="1:10">
      <c r="A216" s="203" t="s">
        <v>212</v>
      </c>
      <c r="B216" s="163">
        <v>3729614.48</v>
      </c>
      <c r="C216" s="163">
        <v>7170690.7300000004</v>
      </c>
      <c r="D216" s="163">
        <v>0</v>
      </c>
      <c r="E216" s="163">
        <v>48020</v>
      </c>
      <c r="F216" s="163">
        <v>2499418.67</v>
      </c>
      <c r="G216" s="163">
        <v>400630.05</v>
      </c>
      <c r="H216" s="163">
        <v>2839529.89</v>
      </c>
      <c r="I216" s="163">
        <v>2833000</v>
      </c>
      <c r="J216" s="163">
        <v>19520903.82</v>
      </c>
    </row>
    <row r="217" spans="1:10">
      <c r="A217" s="203" t="s">
        <v>213</v>
      </c>
      <c r="B217" s="163">
        <v>0</v>
      </c>
      <c r="C217" s="163">
        <v>0</v>
      </c>
      <c r="D217" s="163">
        <v>5613798.9299999997</v>
      </c>
      <c r="E217" s="163">
        <v>0</v>
      </c>
      <c r="F217" s="163">
        <v>0</v>
      </c>
      <c r="G217" s="163">
        <v>0</v>
      </c>
      <c r="H217" s="163">
        <v>0</v>
      </c>
      <c r="I217" s="163">
        <v>0</v>
      </c>
      <c r="J217" s="163">
        <v>5613798.9299999997</v>
      </c>
    </row>
    <row r="218" spans="1:10">
      <c r="A218" s="203" t="s">
        <v>214</v>
      </c>
      <c r="B218" s="163">
        <v>0</v>
      </c>
      <c r="C218" s="163">
        <v>0</v>
      </c>
      <c r="D218" s="163">
        <v>0</v>
      </c>
      <c r="E218" s="163">
        <v>0</v>
      </c>
      <c r="F218" s="163">
        <v>0</v>
      </c>
      <c r="G218" s="163">
        <v>0</v>
      </c>
      <c r="H218" s="163">
        <v>0</v>
      </c>
      <c r="I218" s="163">
        <v>0</v>
      </c>
      <c r="J218" s="163">
        <v>0</v>
      </c>
    </row>
    <row r="219" spans="1:10">
      <c r="A219" s="203" t="s">
        <v>215</v>
      </c>
      <c r="B219" s="163">
        <v>0</v>
      </c>
      <c r="C219" s="163">
        <v>0</v>
      </c>
      <c r="D219" s="163">
        <v>0</v>
      </c>
      <c r="E219" s="163">
        <v>0</v>
      </c>
      <c r="F219" s="163">
        <v>0</v>
      </c>
      <c r="G219" s="163">
        <v>0</v>
      </c>
      <c r="H219" s="163">
        <v>0</v>
      </c>
      <c r="I219" s="163">
        <v>0</v>
      </c>
      <c r="J219" s="163">
        <v>0</v>
      </c>
    </row>
    <row r="220" spans="1:10">
      <c r="A220" s="203" t="s">
        <v>216</v>
      </c>
      <c r="B220" s="163">
        <v>0</v>
      </c>
      <c r="C220" s="163">
        <v>0</v>
      </c>
      <c r="D220" s="163">
        <v>0</v>
      </c>
      <c r="E220" s="163">
        <v>52000</v>
      </c>
      <c r="F220" s="163">
        <v>0</v>
      </c>
      <c r="G220" s="163">
        <v>0</v>
      </c>
      <c r="H220" s="163">
        <v>0</v>
      </c>
      <c r="I220" s="163">
        <v>0</v>
      </c>
      <c r="J220" s="163">
        <v>52000</v>
      </c>
    </row>
    <row r="221" spans="1:10">
      <c r="A221" s="1037" t="s">
        <v>217</v>
      </c>
      <c r="B221" s="163">
        <v>239308017.37</v>
      </c>
      <c r="C221" s="163">
        <v>153471715.71000001</v>
      </c>
      <c r="D221" s="163">
        <v>92992173.769999996</v>
      </c>
      <c r="E221" s="163">
        <v>20014644.010000002</v>
      </c>
      <c r="F221" s="163">
        <v>29324069.530000001</v>
      </c>
      <c r="G221" s="163">
        <v>22748577.84</v>
      </c>
      <c r="H221" s="163">
        <v>6795792.8499999996</v>
      </c>
      <c r="I221" s="163">
        <v>318877.87</v>
      </c>
      <c r="J221" s="163">
        <v>564973868.95000005</v>
      </c>
    </row>
    <row r="222" spans="1:10">
      <c r="A222" s="203" t="s">
        <v>218</v>
      </c>
      <c r="B222" s="163">
        <v>6818417.21</v>
      </c>
      <c r="C222" s="163">
        <v>61041991.149999999</v>
      </c>
      <c r="D222" s="163">
        <v>16653877.390000001</v>
      </c>
      <c r="E222" s="163">
        <v>0</v>
      </c>
      <c r="F222" s="163">
        <v>5117305.12</v>
      </c>
      <c r="G222" s="163">
        <v>0</v>
      </c>
      <c r="H222" s="163">
        <v>0</v>
      </c>
      <c r="I222" s="163">
        <v>0</v>
      </c>
      <c r="J222" s="163">
        <v>89631590.870000005</v>
      </c>
    </row>
    <row r="223" spans="1:10">
      <c r="A223" s="203" t="s">
        <v>219</v>
      </c>
      <c r="B223" s="163">
        <v>0</v>
      </c>
      <c r="C223" s="163">
        <v>0</v>
      </c>
      <c r="D223" s="163">
        <v>0</v>
      </c>
      <c r="E223" s="163">
        <v>0</v>
      </c>
      <c r="F223" s="163">
        <v>0</v>
      </c>
      <c r="G223" s="163">
        <v>0</v>
      </c>
      <c r="H223" s="163">
        <v>0</v>
      </c>
      <c r="I223" s="163">
        <v>0</v>
      </c>
      <c r="J223" s="163">
        <v>0</v>
      </c>
    </row>
    <row r="224" spans="1:10">
      <c r="A224" s="203" t="s">
        <v>220</v>
      </c>
      <c r="B224" s="163">
        <v>14814547.73</v>
      </c>
      <c r="C224" s="163">
        <v>25694234.800000001</v>
      </c>
      <c r="D224" s="163">
        <v>2903405.8</v>
      </c>
      <c r="E224" s="163">
        <v>327848.73</v>
      </c>
      <c r="F224" s="163">
        <v>2560977.1</v>
      </c>
      <c r="G224" s="163">
        <v>2105250.04</v>
      </c>
      <c r="H224" s="163">
        <v>472107.06</v>
      </c>
      <c r="I224" s="163">
        <v>66801.19</v>
      </c>
      <c r="J224" s="163">
        <v>48945172.450000003</v>
      </c>
    </row>
    <row r="225" spans="1:10">
      <c r="A225" s="203" t="s">
        <v>221</v>
      </c>
      <c r="B225" s="163">
        <v>10554495.970000001</v>
      </c>
      <c r="C225" s="163">
        <v>54203287.729999997</v>
      </c>
      <c r="D225" s="163">
        <v>155190.95000000001</v>
      </c>
      <c r="E225" s="163">
        <v>706759.94</v>
      </c>
      <c r="F225" s="163">
        <v>6775.99</v>
      </c>
      <c r="G225" s="163">
        <v>323172</v>
      </c>
      <c r="H225" s="163">
        <v>412214.83</v>
      </c>
      <c r="I225" s="163">
        <v>252076.68</v>
      </c>
      <c r="J225" s="163">
        <v>66613974.090000004</v>
      </c>
    </row>
    <row r="226" spans="1:10">
      <c r="A226" s="203" t="s">
        <v>222</v>
      </c>
      <c r="B226" s="163">
        <v>0</v>
      </c>
      <c r="C226" s="163">
        <v>0</v>
      </c>
      <c r="D226" s="163">
        <v>0</v>
      </c>
      <c r="E226" s="163">
        <v>0</v>
      </c>
      <c r="F226" s="163">
        <v>0</v>
      </c>
      <c r="G226" s="163">
        <v>0</v>
      </c>
      <c r="H226" s="163">
        <v>0</v>
      </c>
      <c r="I226" s="163">
        <v>0</v>
      </c>
      <c r="J226" s="163">
        <v>0</v>
      </c>
    </row>
    <row r="227" spans="1:10">
      <c r="A227" s="203" t="s">
        <v>223</v>
      </c>
      <c r="B227" s="163">
        <v>207120556.46000001</v>
      </c>
      <c r="C227" s="163">
        <v>12532202.029999999</v>
      </c>
      <c r="D227" s="163">
        <v>73279699.629999995</v>
      </c>
      <c r="E227" s="163">
        <v>18980035.34</v>
      </c>
      <c r="F227" s="163">
        <v>21639011.32</v>
      </c>
      <c r="G227" s="163">
        <v>20320155.800000001</v>
      </c>
      <c r="H227" s="163">
        <v>5911470.96</v>
      </c>
      <c r="I227" s="163">
        <v>0</v>
      </c>
      <c r="J227" s="163">
        <v>359783131.54000002</v>
      </c>
    </row>
    <row r="228" spans="1:10">
      <c r="A228" s="203" t="s">
        <v>224</v>
      </c>
      <c r="B228" s="163">
        <v>0</v>
      </c>
      <c r="C228" s="163">
        <v>0</v>
      </c>
      <c r="D228" s="163">
        <v>0</v>
      </c>
      <c r="E228" s="163">
        <v>0</v>
      </c>
      <c r="F228" s="163">
        <v>0</v>
      </c>
      <c r="G228" s="163">
        <v>0</v>
      </c>
      <c r="H228" s="163">
        <v>0</v>
      </c>
      <c r="I228" s="163">
        <v>0</v>
      </c>
      <c r="J228" s="163">
        <v>0</v>
      </c>
    </row>
    <row r="229" spans="1:10">
      <c r="A229" s="1037" t="s">
        <v>225</v>
      </c>
      <c r="B229" s="163">
        <v>0</v>
      </c>
      <c r="C229" s="163">
        <v>0</v>
      </c>
      <c r="D229" s="163">
        <v>0</v>
      </c>
      <c r="E229" s="163">
        <v>0</v>
      </c>
      <c r="F229" s="163">
        <v>0</v>
      </c>
      <c r="G229" s="163">
        <v>0</v>
      </c>
      <c r="H229" s="163">
        <v>95026.77</v>
      </c>
      <c r="I229" s="163">
        <v>0</v>
      </c>
      <c r="J229" s="163">
        <v>95026.77</v>
      </c>
    </row>
    <row r="230" spans="1:10">
      <c r="A230" s="203" t="s">
        <v>226</v>
      </c>
      <c r="B230" s="163">
        <v>0</v>
      </c>
      <c r="C230" s="163">
        <v>0</v>
      </c>
      <c r="D230" s="163">
        <v>0</v>
      </c>
      <c r="E230" s="163">
        <v>0</v>
      </c>
      <c r="F230" s="163">
        <v>0</v>
      </c>
      <c r="G230" s="163">
        <v>0</v>
      </c>
      <c r="H230" s="163">
        <v>95026.77</v>
      </c>
      <c r="I230" s="163">
        <v>0</v>
      </c>
      <c r="J230" s="163">
        <v>95026.77</v>
      </c>
    </row>
    <row r="231" spans="1:10">
      <c r="A231" s="203" t="s">
        <v>227</v>
      </c>
      <c r="B231" s="163">
        <v>0</v>
      </c>
      <c r="C231" s="163">
        <v>0</v>
      </c>
      <c r="D231" s="163">
        <v>0</v>
      </c>
      <c r="E231" s="163">
        <v>0</v>
      </c>
      <c r="F231" s="163">
        <v>0</v>
      </c>
      <c r="G231" s="163">
        <v>0</v>
      </c>
      <c r="H231" s="163">
        <v>0</v>
      </c>
      <c r="I231" s="163">
        <v>0</v>
      </c>
      <c r="J231" s="163">
        <v>0</v>
      </c>
    </row>
    <row r="232" spans="1:10">
      <c r="A232" s="1037" t="s">
        <v>228</v>
      </c>
      <c r="B232" s="163">
        <v>0</v>
      </c>
      <c r="C232" s="163">
        <v>0</v>
      </c>
      <c r="D232" s="163">
        <v>0</v>
      </c>
      <c r="E232" s="163">
        <v>0</v>
      </c>
      <c r="F232" s="163">
        <v>0</v>
      </c>
      <c r="G232" s="163">
        <v>0</v>
      </c>
      <c r="H232" s="163">
        <v>51087917.259999998</v>
      </c>
      <c r="I232" s="163">
        <v>0</v>
      </c>
      <c r="J232" s="163">
        <v>51087917.259999998</v>
      </c>
    </row>
    <row r="233" spans="1:10">
      <c r="A233" s="203" t="s">
        <v>229</v>
      </c>
      <c r="B233" s="163">
        <v>0</v>
      </c>
      <c r="C233" s="163">
        <v>0</v>
      </c>
      <c r="D233" s="163">
        <v>0</v>
      </c>
      <c r="E233" s="163">
        <v>0</v>
      </c>
      <c r="F233" s="163">
        <v>0</v>
      </c>
      <c r="G233" s="163">
        <v>0</v>
      </c>
      <c r="H233" s="163">
        <v>46693789.740000002</v>
      </c>
      <c r="I233" s="163">
        <v>0</v>
      </c>
      <c r="J233" s="163">
        <v>46693789.740000002</v>
      </c>
    </row>
    <row r="234" spans="1:10">
      <c r="A234" s="203" t="s">
        <v>227</v>
      </c>
      <c r="B234" s="203">
        <v>0</v>
      </c>
      <c r="C234" s="203">
        <v>0</v>
      </c>
      <c r="D234" s="203">
        <v>0</v>
      </c>
      <c r="E234" s="203">
        <v>0</v>
      </c>
      <c r="F234" s="203">
        <v>0</v>
      </c>
      <c r="G234" s="203">
        <v>0</v>
      </c>
      <c r="H234" s="203">
        <v>4394127.5199999996</v>
      </c>
      <c r="I234" s="203">
        <v>0</v>
      </c>
      <c r="J234" s="203">
        <v>4394127.5199999996</v>
      </c>
    </row>
    <row r="235" spans="1:10">
      <c r="A235" s="152" t="s">
        <v>230</v>
      </c>
      <c r="B235" s="203">
        <v>0</v>
      </c>
      <c r="C235" s="203">
        <v>0</v>
      </c>
      <c r="D235" s="203">
        <v>0</v>
      </c>
      <c r="E235" s="203">
        <v>0</v>
      </c>
      <c r="F235" s="203">
        <v>0</v>
      </c>
      <c r="G235" s="203">
        <v>0</v>
      </c>
      <c r="H235" s="203">
        <v>95026.77</v>
      </c>
      <c r="I235" s="203">
        <v>0</v>
      </c>
      <c r="J235" s="203">
        <v>95026.77</v>
      </c>
    </row>
    <row r="236" spans="1:10" ht="15.75" thickBot="1">
      <c r="A236" s="1039" t="s">
        <v>231</v>
      </c>
      <c r="B236" s="203">
        <v>0</v>
      </c>
      <c r="C236" s="203">
        <v>0</v>
      </c>
      <c r="D236" s="203">
        <v>0</v>
      </c>
      <c r="E236" s="203">
        <v>0</v>
      </c>
      <c r="F236" s="203">
        <v>0</v>
      </c>
      <c r="G236" s="203">
        <v>0</v>
      </c>
      <c r="H236" s="203">
        <v>51087916.93</v>
      </c>
      <c r="I236" s="203">
        <v>0</v>
      </c>
      <c r="J236" s="203">
        <v>51087916.93</v>
      </c>
    </row>
    <row r="237" spans="1:10" ht="16.5" thickTop="1" thickBot="1">
      <c r="A237" s="988" t="s">
        <v>232</v>
      </c>
      <c r="B237" s="159">
        <v>125206100.77</v>
      </c>
      <c r="C237" s="159">
        <v>59677623.659999996</v>
      </c>
      <c r="D237" s="159">
        <v>40931068.979999997</v>
      </c>
      <c r="E237" s="159">
        <v>21240234.949999999</v>
      </c>
      <c r="F237" s="159">
        <v>11265736.039999999</v>
      </c>
      <c r="G237" s="162">
        <v>7766394.3899999997</v>
      </c>
      <c r="H237" s="162">
        <v>6924754.9000000004</v>
      </c>
      <c r="I237" s="162">
        <v>5383221.2400000002</v>
      </c>
      <c r="J237" s="162">
        <v>278395134.93000001</v>
      </c>
    </row>
    <row r="238" spans="1:10" ht="16.5" thickTop="1" thickBot="1">
      <c r="A238" s="1040" t="s">
        <v>233</v>
      </c>
      <c r="B238" s="1041">
        <v>0</v>
      </c>
      <c r="C238" s="1041">
        <v>28326.87</v>
      </c>
      <c r="D238" s="1041">
        <v>113.48</v>
      </c>
      <c r="E238" s="1041">
        <v>0</v>
      </c>
      <c r="F238" s="1041">
        <v>0</v>
      </c>
      <c r="G238" s="1030">
        <v>0</v>
      </c>
      <c r="H238" s="1030">
        <v>59.69</v>
      </c>
      <c r="I238" s="1030">
        <v>0</v>
      </c>
      <c r="J238" s="1030">
        <v>28500.04</v>
      </c>
    </row>
    <row r="239" spans="1:10" ht="15.75" thickTop="1">
      <c r="A239" s="203" t="s">
        <v>234</v>
      </c>
      <c r="B239" s="160">
        <v>3689145.23</v>
      </c>
      <c r="C239" s="160">
        <v>1439690.31</v>
      </c>
      <c r="D239" s="160">
        <v>774335.53</v>
      </c>
      <c r="E239" s="160">
        <v>344821.41</v>
      </c>
      <c r="F239" s="160">
        <v>347899.83</v>
      </c>
      <c r="G239" s="160">
        <v>376212.91</v>
      </c>
      <c r="H239" s="160">
        <v>55212.15</v>
      </c>
      <c r="I239" s="160">
        <v>41283.51</v>
      </c>
      <c r="J239" s="160">
        <v>7068600.8799999999</v>
      </c>
    </row>
    <row r="240" spans="1:10">
      <c r="A240" s="203" t="s">
        <v>235</v>
      </c>
      <c r="B240" s="160">
        <v>107159760.04000001</v>
      </c>
      <c r="C240" s="160">
        <v>56558124.329999998</v>
      </c>
      <c r="D240" s="160">
        <v>19620199.739999998</v>
      </c>
      <c r="E240" s="160">
        <v>17276934.199999999</v>
      </c>
      <c r="F240" s="160">
        <v>10469335.15</v>
      </c>
      <c r="G240" s="160">
        <v>7310023.6500000004</v>
      </c>
      <c r="H240" s="160">
        <v>4031313.7</v>
      </c>
      <c r="I240" s="160">
        <v>5271835.5199999996</v>
      </c>
      <c r="J240" s="160">
        <v>227697526.33000001</v>
      </c>
    </row>
    <row r="241" spans="1:10">
      <c r="A241" s="203" t="s">
        <v>236</v>
      </c>
      <c r="B241" s="160">
        <v>0</v>
      </c>
      <c r="C241" s="160">
        <v>519809.57</v>
      </c>
      <c r="D241" s="160">
        <v>15413515.43</v>
      </c>
      <c r="E241" s="160">
        <v>60345.279999999999</v>
      </c>
      <c r="F241" s="160">
        <v>80935.77</v>
      </c>
      <c r="G241" s="160">
        <v>1343.38</v>
      </c>
      <c r="H241" s="160">
        <v>1753775.9</v>
      </c>
      <c r="I241" s="160">
        <v>0</v>
      </c>
      <c r="J241" s="160">
        <v>17829725.329999998</v>
      </c>
    </row>
    <row r="242" spans="1:10">
      <c r="A242" s="203" t="s">
        <v>237</v>
      </c>
      <c r="B242" s="160">
        <v>709163.23</v>
      </c>
      <c r="C242" s="160">
        <v>326049.05</v>
      </c>
      <c r="D242" s="160">
        <v>4389216.7699999996</v>
      </c>
      <c r="E242" s="160">
        <v>1001490.66</v>
      </c>
      <c r="F242" s="160">
        <v>39614.81</v>
      </c>
      <c r="G242" s="160">
        <v>55889.9</v>
      </c>
      <c r="H242" s="160">
        <v>740993.2</v>
      </c>
      <c r="I242" s="160">
        <v>49548.67</v>
      </c>
      <c r="J242" s="160">
        <v>7311966.29</v>
      </c>
    </row>
    <row r="243" spans="1:10">
      <c r="A243" s="203" t="s">
        <v>238</v>
      </c>
      <c r="B243" s="160">
        <v>0</v>
      </c>
      <c r="C243" s="160">
        <v>12535.3</v>
      </c>
      <c r="D243" s="160">
        <v>117747.78</v>
      </c>
      <c r="E243" s="160">
        <v>43152.160000000003</v>
      </c>
      <c r="F243" s="160">
        <v>726.94</v>
      </c>
      <c r="G243" s="160">
        <v>237.2</v>
      </c>
      <c r="H243" s="160">
        <v>143782.47</v>
      </c>
      <c r="I243" s="160">
        <v>997.77</v>
      </c>
      <c r="J243" s="160">
        <v>319179.62</v>
      </c>
    </row>
    <row r="244" spans="1:10">
      <c r="A244" s="203" t="s">
        <v>239</v>
      </c>
      <c r="B244" s="160">
        <v>596635.23</v>
      </c>
      <c r="C244" s="160">
        <v>618624.43999999994</v>
      </c>
      <c r="D244" s="160">
        <v>70988.240000000005</v>
      </c>
      <c r="E244" s="160">
        <v>12178.76</v>
      </c>
      <c r="F244" s="160">
        <v>63797.27</v>
      </c>
      <c r="G244" s="160">
        <v>22143.73</v>
      </c>
      <c r="H244" s="160">
        <v>195277.23</v>
      </c>
      <c r="I244" s="160">
        <v>19203.060000000001</v>
      </c>
      <c r="J244" s="160">
        <v>1598847.96</v>
      </c>
    </row>
    <row r="245" spans="1:10">
      <c r="A245" s="203" t="s">
        <v>240</v>
      </c>
      <c r="B245" s="160">
        <v>0</v>
      </c>
      <c r="C245" s="160">
        <v>31852.94</v>
      </c>
      <c r="D245" s="160">
        <v>0</v>
      </c>
      <c r="E245" s="160">
        <v>3463.84</v>
      </c>
      <c r="F245" s="160">
        <v>0</v>
      </c>
      <c r="G245" s="160">
        <v>0</v>
      </c>
      <c r="H245" s="160">
        <v>4105.7</v>
      </c>
      <c r="I245" s="160">
        <v>0</v>
      </c>
      <c r="J245" s="160">
        <v>39422.480000000003</v>
      </c>
    </row>
    <row r="246" spans="1:10">
      <c r="A246" s="203" t="s">
        <v>241</v>
      </c>
      <c r="B246" s="160">
        <v>5102727.3099999996</v>
      </c>
      <c r="C246" s="160">
        <v>0</v>
      </c>
      <c r="D246" s="160">
        <v>0</v>
      </c>
      <c r="E246" s="160">
        <v>0</v>
      </c>
      <c r="F246" s="160">
        <v>295.06</v>
      </c>
      <c r="G246" s="160">
        <v>0</v>
      </c>
      <c r="H246" s="160">
        <v>0</v>
      </c>
      <c r="I246" s="160">
        <v>352.71</v>
      </c>
      <c r="J246" s="160">
        <v>5103375.08</v>
      </c>
    </row>
    <row r="247" spans="1:10">
      <c r="A247" s="203" t="s">
        <v>242</v>
      </c>
      <c r="B247" s="160">
        <v>7948669.7300000004</v>
      </c>
      <c r="C247" s="160">
        <v>83288.210000000006</v>
      </c>
      <c r="D247" s="160">
        <v>544952.01</v>
      </c>
      <c r="E247" s="160">
        <v>2497848.64</v>
      </c>
      <c r="F247" s="160">
        <v>4907.5200000000004</v>
      </c>
      <c r="G247" s="160">
        <v>543.62</v>
      </c>
      <c r="H247" s="160">
        <v>234.86</v>
      </c>
      <c r="I247" s="160">
        <v>0</v>
      </c>
      <c r="J247" s="160">
        <v>11080444.59</v>
      </c>
    </row>
    <row r="248" spans="1:10" ht="15.75" thickBot="1">
      <c r="A248" s="203" t="s">
        <v>243</v>
      </c>
      <c r="B248" s="160">
        <v>0</v>
      </c>
      <c r="C248" s="160">
        <v>59322.64</v>
      </c>
      <c r="D248" s="160">
        <v>0</v>
      </c>
      <c r="E248" s="160">
        <v>0</v>
      </c>
      <c r="F248" s="160">
        <v>258223.68999999997</v>
      </c>
      <c r="G248" s="160">
        <v>0</v>
      </c>
      <c r="H248" s="160">
        <v>0</v>
      </c>
      <c r="I248" s="160">
        <v>0</v>
      </c>
      <c r="J248" s="160">
        <v>317546.33</v>
      </c>
    </row>
    <row r="249" spans="1:10" ht="16.5" thickTop="1" thickBot="1">
      <c r="A249" s="1042" t="s">
        <v>244</v>
      </c>
      <c r="B249" s="1030">
        <v>-22910791.989999998</v>
      </c>
      <c r="C249" s="1030">
        <v>-14776384.779999999</v>
      </c>
      <c r="D249" s="1030">
        <v>-15967475.539999999</v>
      </c>
      <c r="E249" s="1030">
        <v>-1988589.54</v>
      </c>
      <c r="F249" s="1030">
        <v>-1949739.81</v>
      </c>
      <c r="G249" s="1030">
        <v>-1440367.7</v>
      </c>
      <c r="H249" s="1030">
        <v>-1716222.38</v>
      </c>
      <c r="I249" s="1030">
        <v>-1195099.28</v>
      </c>
      <c r="J249" s="1030">
        <v>-61944671.020000003</v>
      </c>
    </row>
    <row r="250" spans="1:10" ht="15.75" thickTop="1">
      <c r="A250" s="203" t="s">
        <v>245</v>
      </c>
      <c r="B250" s="160">
        <v>-16980639.469999999</v>
      </c>
      <c r="C250" s="160">
        <v>-13790317.41</v>
      </c>
      <c r="D250" s="160">
        <v>-15069511.210000001</v>
      </c>
      <c r="E250" s="160">
        <v>-1988589.54</v>
      </c>
      <c r="F250" s="160">
        <v>-1495936.37</v>
      </c>
      <c r="G250" s="160">
        <v>-1440367.7</v>
      </c>
      <c r="H250" s="160">
        <v>-1533722.38</v>
      </c>
      <c r="I250" s="160">
        <v>-1195099.28</v>
      </c>
      <c r="J250" s="160">
        <v>-53494183.359999999</v>
      </c>
    </row>
    <row r="251" spans="1:10">
      <c r="A251" s="203" t="s">
        <v>246</v>
      </c>
      <c r="B251" s="160">
        <v>0</v>
      </c>
      <c r="C251" s="160">
        <v>0</v>
      </c>
      <c r="D251" s="160">
        <v>0</v>
      </c>
      <c r="E251" s="160">
        <v>0</v>
      </c>
      <c r="F251" s="160">
        <v>0</v>
      </c>
      <c r="G251" s="160">
        <v>0</v>
      </c>
      <c r="H251" s="160">
        <v>0</v>
      </c>
      <c r="I251" s="160">
        <v>0</v>
      </c>
      <c r="J251" s="160">
        <v>0</v>
      </c>
    </row>
    <row r="252" spans="1:10">
      <c r="A252" s="203" t="s">
        <v>247</v>
      </c>
      <c r="B252" s="160">
        <v>0</v>
      </c>
      <c r="C252" s="160">
        <v>-986067.37</v>
      </c>
      <c r="D252" s="160">
        <v>-897964.33</v>
      </c>
      <c r="E252" s="160">
        <v>0</v>
      </c>
      <c r="F252" s="160">
        <v>-453803.44</v>
      </c>
      <c r="G252" s="160">
        <v>0</v>
      </c>
      <c r="H252" s="160">
        <v>-182500</v>
      </c>
      <c r="I252" s="160">
        <v>0</v>
      </c>
      <c r="J252" s="160">
        <v>-2520335.14</v>
      </c>
    </row>
    <row r="253" spans="1:10">
      <c r="A253" s="203" t="s">
        <v>248</v>
      </c>
      <c r="B253" s="160">
        <v>-5930152.5199999996</v>
      </c>
      <c r="C253" s="160">
        <v>0</v>
      </c>
      <c r="D253" s="160">
        <v>0</v>
      </c>
      <c r="E253" s="160">
        <v>0</v>
      </c>
      <c r="F253" s="160">
        <v>0</v>
      </c>
      <c r="G253" s="160">
        <v>0</v>
      </c>
      <c r="H253" s="160">
        <v>0</v>
      </c>
      <c r="I253" s="160">
        <v>0</v>
      </c>
      <c r="J253" s="160">
        <v>-5930152.5199999996</v>
      </c>
    </row>
    <row r="254" spans="1:10">
      <c r="A254" s="1035" t="s">
        <v>249</v>
      </c>
      <c r="B254" s="160">
        <v>0</v>
      </c>
      <c r="C254" s="160">
        <v>0</v>
      </c>
      <c r="D254" s="160">
        <v>0</v>
      </c>
      <c r="E254" s="160">
        <v>0</v>
      </c>
      <c r="F254" s="160">
        <v>0</v>
      </c>
      <c r="G254" s="160">
        <v>0</v>
      </c>
      <c r="H254" s="160">
        <v>0</v>
      </c>
      <c r="I254" s="160">
        <v>0</v>
      </c>
      <c r="J254" s="160">
        <v>0</v>
      </c>
    </row>
    <row r="255" spans="1:10">
      <c r="A255" s="1035" t="s">
        <v>250</v>
      </c>
      <c r="B255" s="160">
        <v>0</v>
      </c>
      <c r="C255" s="160">
        <v>0</v>
      </c>
      <c r="D255" s="160">
        <v>0</v>
      </c>
      <c r="E255" s="160">
        <v>0</v>
      </c>
      <c r="F255" s="160">
        <v>0</v>
      </c>
      <c r="G255" s="160">
        <v>0</v>
      </c>
      <c r="H255" s="160">
        <v>0</v>
      </c>
      <c r="I255" s="160">
        <v>0</v>
      </c>
      <c r="J255" s="160">
        <v>0</v>
      </c>
    </row>
    <row r="256" spans="1:10" ht="15.75" thickBot="1">
      <c r="A256" s="1035" t="s">
        <v>251</v>
      </c>
      <c r="B256" s="160">
        <v>0</v>
      </c>
      <c r="C256" s="160">
        <v>0</v>
      </c>
      <c r="D256" s="160">
        <v>0</v>
      </c>
      <c r="E256" s="160">
        <v>0</v>
      </c>
      <c r="F256" s="160">
        <v>0</v>
      </c>
      <c r="G256" s="160">
        <v>0</v>
      </c>
      <c r="H256" s="160">
        <v>0</v>
      </c>
      <c r="I256" s="160">
        <v>0</v>
      </c>
      <c r="J256" s="160">
        <v>0</v>
      </c>
    </row>
    <row r="257" spans="1:10" ht="16.5" thickTop="1" thickBot="1">
      <c r="A257" s="1043" t="s">
        <v>252</v>
      </c>
      <c r="B257" s="161">
        <v>102295308.78</v>
      </c>
      <c r="C257" s="161">
        <v>44901238.880000003</v>
      </c>
      <c r="D257" s="161">
        <v>24963593.440000001</v>
      </c>
      <c r="E257" s="161">
        <v>19251645.41</v>
      </c>
      <c r="F257" s="161">
        <v>9315996.2300000004</v>
      </c>
      <c r="G257" s="161">
        <v>6326026.6900000004</v>
      </c>
      <c r="H257" s="161">
        <v>5208532.5199999996</v>
      </c>
      <c r="I257" s="161">
        <v>4188121.9600000004</v>
      </c>
      <c r="J257" s="161">
        <v>216450463.91</v>
      </c>
    </row>
    <row r="258" spans="1:10" ht="16.5" thickTop="1" thickBot="1">
      <c r="A258" s="1042" t="s">
        <v>253</v>
      </c>
      <c r="B258" s="1030">
        <v>12571328.859999999</v>
      </c>
      <c r="C258" s="1030">
        <v>21297845.07</v>
      </c>
      <c r="D258" s="1030">
        <v>648663.46</v>
      </c>
      <c r="E258" s="1030">
        <v>1214940.75</v>
      </c>
      <c r="F258" s="1030">
        <v>701913.49</v>
      </c>
      <c r="G258" s="1030">
        <v>533124.19999999995</v>
      </c>
      <c r="H258" s="1030">
        <v>645107.63</v>
      </c>
      <c r="I258" s="1030">
        <v>1552998.93</v>
      </c>
      <c r="J258" s="1030">
        <v>39165922.390000001</v>
      </c>
    </row>
    <row r="259" spans="1:10" ht="15.75" thickTop="1">
      <c r="A259" s="203" t="s">
        <v>254</v>
      </c>
      <c r="B259" s="160">
        <v>2343010.13</v>
      </c>
      <c r="C259" s="160">
        <v>5390985.2000000002</v>
      </c>
      <c r="D259" s="160">
        <v>258173.92</v>
      </c>
      <c r="E259" s="160">
        <v>108759.19</v>
      </c>
      <c r="F259" s="160">
        <v>246412.49</v>
      </c>
      <c r="G259" s="160">
        <v>308556.06</v>
      </c>
      <c r="H259" s="160">
        <v>367496.13</v>
      </c>
      <c r="I259" s="160">
        <v>147794.99</v>
      </c>
      <c r="J259" s="160">
        <v>9171188.1099999994</v>
      </c>
    </row>
    <row r="260" spans="1:10">
      <c r="A260" s="203" t="s">
        <v>255</v>
      </c>
      <c r="B260" s="160">
        <v>626533.68000000005</v>
      </c>
      <c r="C260" s="160">
        <v>1440476.22</v>
      </c>
      <c r="D260" s="160">
        <v>354855.42</v>
      </c>
      <c r="E260" s="160">
        <v>205873.06</v>
      </c>
      <c r="F260" s="160">
        <v>102894.8</v>
      </c>
      <c r="G260" s="160">
        <v>37660.050000000003</v>
      </c>
      <c r="H260" s="160">
        <v>81613.37</v>
      </c>
      <c r="I260" s="160">
        <v>90927.63</v>
      </c>
      <c r="J260" s="160">
        <v>2940834.23</v>
      </c>
    </row>
    <row r="261" spans="1:10">
      <c r="A261" s="203" t="s">
        <v>256</v>
      </c>
      <c r="B261" s="160">
        <v>9423963.3499999996</v>
      </c>
      <c r="C261" s="160">
        <v>14063589.189999999</v>
      </c>
      <c r="D261" s="160">
        <v>0</v>
      </c>
      <c r="E261" s="160">
        <v>807521.9</v>
      </c>
      <c r="F261" s="160">
        <v>336616.66</v>
      </c>
      <c r="G261" s="160">
        <v>161988.57999999999</v>
      </c>
      <c r="H261" s="160">
        <v>1001.63</v>
      </c>
      <c r="I261" s="160">
        <v>1230412.17</v>
      </c>
      <c r="J261" s="160">
        <v>26025093.48</v>
      </c>
    </row>
    <row r="262" spans="1:10">
      <c r="A262" s="1044" t="s">
        <v>257</v>
      </c>
      <c r="B262" s="1028">
        <v>0</v>
      </c>
      <c r="C262" s="1028">
        <v>0</v>
      </c>
      <c r="D262" s="1028">
        <v>0</v>
      </c>
      <c r="E262" s="1028">
        <v>0</v>
      </c>
      <c r="F262" s="1028">
        <v>0</v>
      </c>
      <c r="G262" s="1028">
        <v>0</v>
      </c>
      <c r="H262" s="1028">
        <v>0</v>
      </c>
      <c r="I262" s="1028">
        <v>0</v>
      </c>
      <c r="J262" s="1028">
        <v>0</v>
      </c>
    </row>
    <row r="263" spans="1:10" ht="15.75" thickBot="1">
      <c r="A263" s="1045" t="s">
        <v>258</v>
      </c>
      <c r="B263" s="1046">
        <v>177821.7</v>
      </c>
      <c r="C263" s="1046">
        <v>402794.46</v>
      </c>
      <c r="D263" s="1046">
        <v>35634.120000000003</v>
      </c>
      <c r="E263" s="1046">
        <v>92786.6</v>
      </c>
      <c r="F263" s="1046">
        <v>15989.54</v>
      </c>
      <c r="G263" s="1046">
        <v>24919.51</v>
      </c>
      <c r="H263" s="1046">
        <v>194996.5</v>
      </c>
      <c r="I263" s="1046">
        <v>83864.14</v>
      </c>
      <c r="J263" s="1046">
        <v>1028806.57</v>
      </c>
    </row>
    <row r="264" spans="1:10" ht="16.5" thickTop="1" thickBot="1">
      <c r="A264" s="1042" t="s">
        <v>259</v>
      </c>
      <c r="B264" s="1030">
        <v>-4052499.21</v>
      </c>
      <c r="C264" s="1030">
        <v>-6198993</v>
      </c>
      <c r="D264" s="1030">
        <v>-484634.06</v>
      </c>
      <c r="E264" s="1030">
        <v>-109558.82</v>
      </c>
      <c r="F264" s="1030">
        <v>-65435.05999999999</v>
      </c>
      <c r="G264" s="1030">
        <v>-241343.26</v>
      </c>
      <c r="H264" s="1030">
        <v>-76797.679999999993</v>
      </c>
      <c r="I264" s="1030">
        <v>-255216.32</v>
      </c>
      <c r="J264" s="1030">
        <v>-11484477.41</v>
      </c>
    </row>
    <row r="265" spans="1:10" ht="15.75" thickTop="1">
      <c r="A265" s="203" t="s">
        <v>254</v>
      </c>
      <c r="B265" s="160">
        <v>-1335449.67</v>
      </c>
      <c r="C265" s="160">
        <v>-848689.59</v>
      </c>
      <c r="D265" s="160">
        <v>-68650.460000000006</v>
      </c>
      <c r="E265" s="160">
        <v>-108574.67</v>
      </c>
      <c r="F265" s="160">
        <v>-59536.29</v>
      </c>
      <c r="G265" s="160">
        <v>-198505.68</v>
      </c>
      <c r="H265" s="160">
        <v>-54592.87</v>
      </c>
      <c r="I265" s="160">
        <v>-33393.69</v>
      </c>
      <c r="J265" s="160">
        <v>-2707392.92</v>
      </c>
    </row>
    <row r="266" spans="1:10">
      <c r="A266" s="203" t="s">
        <v>260</v>
      </c>
      <c r="B266" s="160">
        <v>-2676357.54</v>
      </c>
      <c r="C266" s="160">
        <v>-4931520.66</v>
      </c>
      <c r="D266" s="160">
        <v>-2110</v>
      </c>
      <c r="E266" s="160">
        <v>0</v>
      </c>
      <c r="F266" s="160">
        <v>-5827.08</v>
      </c>
      <c r="G266" s="160">
        <v>-12258.59</v>
      </c>
      <c r="H266" s="160">
        <v>0</v>
      </c>
      <c r="I266" s="160">
        <v>-206008.18</v>
      </c>
      <c r="J266" s="160">
        <v>-7834082.0499999998</v>
      </c>
    </row>
    <row r="267" spans="1:10">
      <c r="A267" s="203" t="s">
        <v>261</v>
      </c>
      <c r="B267" s="160">
        <v>0</v>
      </c>
      <c r="C267" s="160">
        <v>0</v>
      </c>
      <c r="D267" s="160">
        <v>0</v>
      </c>
      <c r="E267" s="160">
        <v>0</v>
      </c>
      <c r="F267" s="160">
        <v>0</v>
      </c>
      <c r="G267" s="160">
        <v>0</v>
      </c>
      <c r="H267" s="160">
        <v>0</v>
      </c>
      <c r="I267" s="160">
        <v>0</v>
      </c>
      <c r="J267" s="160">
        <v>0</v>
      </c>
    </row>
    <row r="268" spans="1:10">
      <c r="A268" s="1035" t="s">
        <v>262</v>
      </c>
      <c r="B268" s="160">
        <v>0</v>
      </c>
      <c r="C268" s="160">
        <v>-15402.18</v>
      </c>
      <c r="D268" s="160">
        <v>0</v>
      </c>
      <c r="E268" s="160">
        <v>-984.15</v>
      </c>
      <c r="F268" s="160">
        <v>0</v>
      </c>
      <c r="G268" s="160">
        <v>0</v>
      </c>
      <c r="H268" s="160">
        <v>0</v>
      </c>
      <c r="I268" s="160">
        <v>0</v>
      </c>
      <c r="J268" s="160">
        <v>-16386.330000000002</v>
      </c>
    </row>
    <row r="269" spans="1:10" ht="15.75" thickBot="1">
      <c r="A269" s="203" t="s">
        <v>263</v>
      </c>
      <c r="B269" s="160">
        <v>-40692</v>
      </c>
      <c r="C269" s="160">
        <v>-403380.57</v>
      </c>
      <c r="D269" s="160">
        <v>-413873.6</v>
      </c>
      <c r="E269" s="160">
        <v>0</v>
      </c>
      <c r="F269" s="160">
        <v>-71.69</v>
      </c>
      <c r="G269" s="160">
        <v>-30578.99</v>
      </c>
      <c r="H269" s="160">
        <v>-22204.81</v>
      </c>
      <c r="I269" s="160">
        <v>-15814.45</v>
      </c>
      <c r="J269" s="160">
        <v>-926616.11</v>
      </c>
    </row>
    <row r="270" spans="1:10" ht="16.5" thickTop="1" thickBot="1">
      <c r="A270" s="1042" t="s">
        <v>264</v>
      </c>
      <c r="B270" s="1030">
        <v>110814138.43000001</v>
      </c>
      <c r="C270" s="1030">
        <v>60000090.950000003</v>
      </c>
      <c r="D270" s="1030">
        <v>25127622.84</v>
      </c>
      <c r="E270" s="1030">
        <v>20357027.34</v>
      </c>
      <c r="F270" s="1030">
        <v>9952474.6600000001</v>
      </c>
      <c r="G270" s="1030">
        <v>6617807.6299999999</v>
      </c>
      <c r="H270" s="1030">
        <v>5776842.4699999997</v>
      </c>
      <c r="I270" s="1030">
        <v>5485904.5700000003</v>
      </c>
      <c r="J270" s="1030">
        <v>244131908.88999999</v>
      </c>
    </row>
    <row r="271" spans="1:10" ht="15.75" thickTop="1">
      <c r="A271" s="1037" t="s">
        <v>265</v>
      </c>
      <c r="B271" s="160">
        <v>4241775.72</v>
      </c>
      <c r="C271" s="160">
        <v>9691510.1600000001</v>
      </c>
      <c r="D271" s="160">
        <v>2928969.47</v>
      </c>
      <c r="E271" s="160">
        <v>5822390.7599999998</v>
      </c>
      <c r="F271" s="160">
        <v>761300.13</v>
      </c>
      <c r="G271" s="160">
        <v>675683.44</v>
      </c>
      <c r="H271" s="160">
        <v>1548651.81</v>
      </c>
      <c r="I271" s="160">
        <v>1707680.14</v>
      </c>
      <c r="J271" s="160">
        <v>27377961.629999999</v>
      </c>
    </row>
    <row r="272" spans="1:10">
      <c r="A272" s="203" t="s">
        <v>266</v>
      </c>
      <c r="B272" s="160">
        <v>0</v>
      </c>
      <c r="C272" s="160">
        <v>444087.35</v>
      </c>
      <c r="D272" s="160">
        <v>278399.98</v>
      </c>
      <c r="E272" s="160">
        <v>0</v>
      </c>
      <c r="F272" s="160">
        <v>13871.62</v>
      </c>
      <c r="G272" s="160">
        <v>10009.89</v>
      </c>
      <c r="H272" s="160">
        <v>66982.009999999995</v>
      </c>
      <c r="I272" s="160">
        <v>0</v>
      </c>
      <c r="J272" s="160">
        <v>813350.85</v>
      </c>
    </row>
    <row r="273" spans="1:10">
      <c r="A273" s="203" t="s">
        <v>267</v>
      </c>
      <c r="B273" s="160">
        <v>4239874.4800000004</v>
      </c>
      <c r="C273" s="160">
        <v>9247422.8100000005</v>
      </c>
      <c r="D273" s="160">
        <v>2650569.4900000002</v>
      </c>
      <c r="E273" s="160">
        <v>5822390.7599999998</v>
      </c>
      <c r="F273" s="160">
        <v>747428.51</v>
      </c>
      <c r="G273" s="160">
        <v>665673.55000000005</v>
      </c>
      <c r="H273" s="160">
        <v>1481669.8</v>
      </c>
      <c r="I273" s="160">
        <v>1707680.14</v>
      </c>
      <c r="J273" s="160">
        <v>26562709.539999999</v>
      </c>
    </row>
    <row r="274" spans="1:10">
      <c r="A274" s="203" t="s">
        <v>268</v>
      </c>
      <c r="B274" s="160">
        <v>0</v>
      </c>
      <c r="C274" s="160">
        <v>0</v>
      </c>
      <c r="D274" s="160">
        <v>0</v>
      </c>
      <c r="E274" s="160">
        <v>0</v>
      </c>
      <c r="F274" s="160">
        <v>0</v>
      </c>
      <c r="G274" s="160">
        <v>0</v>
      </c>
      <c r="H274" s="160">
        <v>0</v>
      </c>
      <c r="I274" s="160">
        <v>0</v>
      </c>
      <c r="J274" s="160">
        <v>0</v>
      </c>
    </row>
    <row r="275" spans="1:10">
      <c r="A275" s="203" t="s">
        <v>269</v>
      </c>
      <c r="B275" s="160">
        <v>1901.24</v>
      </c>
      <c r="C275" s="160">
        <v>0</v>
      </c>
      <c r="D275" s="160">
        <v>0</v>
      </c>
      <c r="E275" s="160">
        <v>0</v>
      </c>
      <c r="F275" s="160">
        <v>0</v>
      </c>
      <c r="G275" s="160">
        <v>0</v>
      </c>
      <c r="H275" s="160">
        <v>0</v>
      </c>
      <c r="I275" s="160">
        <v>0</v>
      </c>
      <c r="J275" s="160">
        <v>1901.24</v>
      </c>
    </row>
    <row r="276" spans="1:10">
      <c r="A276" s="203" t="s">
        <v>270</v>
      </c>
      <c r="B276" s="160">
        <v>0</v>
      </c>
      <c r="C276" s="160">
        <v>0</v>
      </c>
      <c r="D276" s="160">
        <v>0</v>
      </c>
      <c r="E276" s="160">
        <v>0</v>
      </c>
      <c r="F276" s="160">
        <v>0</v>
      </c>
      <c r="G276" s="160">
        <v>0</v>
      </c>
      <c r="H276" s="160">
        <v>0</v>
      </c>
      <c r="I276" s="160">
        <v>0</v>
      </c>
      <c r="J276" s="160">
        <v>0</v>
      </c>
    </row>
    <row r="277" spans="1:10">
      <c r="A277" s="1045" t="s">
        <v>271</v>
      </c>
      <c r="B277" s="1046">
        <v>0</v>
      </c>
      <c r="C277" s="1046">
        <v>0</v>
      </c>
      <c r="D277" s="1046">
        <v>0</v>
      </c>
      <c r="E277" s="1046">
        <v>0</v>
      </c>
      <c r="F277" s="1046">
        <v>0</v>
      </c>
      <c r="G277" s="1046">
        <v>0</v>
      </c>
      <c r="H277" s="1046">
        <v>0</v>
      </c>
      <c r="I277" s="1046">
        <v>0</v>
      </c>
      <c r="J277" s="1046">
        <v>0</v>
      </c>
    </row>
    <row r="278" spans="1:10">
      <c r="A278" s="1047" t="s">
        <v>272</v>
      </c>
      <c r="B278" s="160">
        <v>-16583530.119999999</v>
      </c>
      <c r="C278" s="160">
        <v>-12626024.890000001</v>
      </c>
      <c r="D278" s="160">
        <v>-4348066.3499999996</v>
      </c>
      <c r="E278" s="160">
        <v>-9490238.4700000007</v>
      </c>
      <c r="F278" s="160">
        <v>-1611449.42</v>
      </c>
      <c r="G278" s="160">
        <v>-355370.64</v>
      </c>
      <c r="H278" s="160">
        <v>-1600650.86</v>
      </c>
      <c r="I278" s="160">
        <v>-1544711.12</v>
      </c>
      <c r="J278" s="160">
        <v>-48160041.869999997</v>
      </c>
    </row>
    <row r="279" spans="1:10">
      <c r="A279" s="1048" t="s">
        <v>273</v>
      </c>
      <c r="B279" s="1028">
        <v>-15720404.4</v>
      </c>
      <c r="C279" s="1028">
        <v>-12376803.039999999</v>
      </c>
      <c r="D279" s="1028">
        <v>-4261397.2</v>
      </c>
      <c r="E279" s="1028">
        <v>-9490238.4700000007</v>
      </c>
      <c r="F279" s="1028">
        <v>-1584644.59</v>
      </c>
      <c r="G279" s="1028">
        <v>-355370.64</v>
      </c>
      <c r="H279" s="1028">
        <v>-1565286.57</v>
      </c>
      <c r="I279" s="1028">
        <v>-1544711.39</v>
      </c>
      <c r="J279" s="1028">
        <v>-46898856.299999997</v>
      </c>
    </row>
    <row r="280" spans="1:10">
      <c r="A280" s="1048" t="s">
        <v>274</v>
      </c>
      <c r="B280" s="1028">
        <v>-711866.7</v>
      </c>
      <c r="C280" s="1028">
        <v>-222824.17</v>
      </c>
      <c r="D280" s="1028">
        <v>0</v>
      </c>
      <c r="E280" s="1028">
        <v>0</v>
      </c>
      <c r="F280" s="1028">
        <v>-6.06</v>
      </c>
      <c r="G280" s="1028">
        <v>0</v>
      </c>
      <c r="H280" s="1028">
        <v>0</v>
      </c>
      <c r="I280" s="1028">
        <v>0.27</v>
      </c>
      <c r="J280" s="1028">
        <v>-934696.66</v>
      </c>
    </row>
    <row r="281" spans="1:10">
      <c r="A281" s="1049" t="s">
        <v>275</v>
      </c>
      <c r="B281" s="1028">
        <v>-100327.45</v>
      </c>
      <c r="C281" s="1028">
        <v>0</v>
      </c>
      <c r="D281" s="1028">
        <v>0</v>
      </c>
      <c r="E281" s="1028">
        <v>0</v>
      </c>
      <c r="F281" s="1028">
        <v>0</v>
      </c>
      <c r="G281" s="1028">
        <v>0</v>
      </c>
      <c r="H281" s="1028">
        <v>0</v>
      </c>
      <c r="I281" s="1028">
        <v>0</v>
      </c>
      <c r="J281" s="1028">
        <v>-100327.45</v>
      </c>
    </row>
    <row r="282" spans="1:10">
      <c r="A282" s="1048" t="s">
        <v>276</v>
      </c>
      <c r="B282" s="1028">
        <v>-50931.57</v>
      </c>
      <c r="C282" s="1028">
        <v>-26397.68</v>
      </c>
      <c r="D282" s="1028">
        <v>-86669.15</v>
      </c>
      <c r="E282" s="1028">
        <v>0</v>
      </c>
      <c r="F282" s="1028">
        <v>-26798.77</v>
      </c>
      <c r="G282" s="1028">
        <v>0</v>
      </c>
      <c r="H282" s="1028">
        <v>-35364.29</v>
      </c>
      <c r="I282" s="1028">
        <v>0</v>
      </c>
      <c r="J282" s="1028">
        <v>-226161.46</v>
      </c>
    </row>
    <row r="283" spans="1:10">
      <c r="A283" s="1048" t="s">
        <v>277</v>
      </c>
      <c r="B283" s="1028">
        <v>0</v>
      </c>
      <c r="C283" s="1028">
        <v>0</v>
      </c>
      <c r="D283" s="1028">
        <v>0</v>
      </c>
      <c r="E283" s="1028">
        <v>0</v>
      </c>
      <c r="F283" s="1028">
        <v>0</v>
      </c>
      <c r="G283" s="1028">
        <v>0</v>
      </c>
      <c r="H283" s="1028">
        <v>0</v>
      </c>
      <c r="I283" s="1028">
        <v>0</v>
      </c>
      <c r="J283" s="1028">
        <v>0</v>
      </c>
    </row>
    <row r="284" spans="1:10" ht="15.75" thickBot="1">
      <c r="A284" s="1045" t="s">
        <v>278</v>
      </c>
      <c r="B284" s="1046">
        <v>0</v>
      </c>
      <c r="C284" s="1046">
        <v>0</v>
      </c>
      <c r="D284" s="1046">
        <v>0</v>
      </c>
      <c r="E284" s="1046">
        <v>0</v>
      </c>
      <c r="F284" s="1046">
        <v>0</v>
      </c>
      <c r="G284" s="1046">
        <v>0</v>
      </c>
      <c r="H284" s="1046">
        <v>0</v>
      </c>
      <c r="I284" s="1046">
        <v>0</v>
      </c>
      <c r="J284" s="1046">
        <v>0</v>
      </c>
    </row>
    <row r="285" spans="1:10" ht="16.5" thickTop="1" thickBot="1">
      <c r="A285" s="1050" t="s">
        <v>279</v>
      </c>
      <c r="B285" s="161">
        <v>98472384.030000001</v>
      </c>
      <c r="C285" s="161">
        <v>57065576.219999999</v>
      </c>
      <c r="D285" s="161">
        <v>23708525.960000001</v>
      </c>
      <c r="E285" s="161">
        <v>16689179.630000003</v>
      </c>
      <c r="F285" s="161">
        <v>9102325.3699999992</v>
      </c>
      <c r="G285" s="161">
        <v>6938120.4299999997</v>
      </c>
      <c r="H285" s="161">
        <v>5724843.4199999999</v>
      </c>
      <c r="I285" s="161">
        <v>5648873.5899999999</v>
      </c>
      <c r="J285" s="161">
        <v>223349828.65000001</v>
      </c>
    </row>
    <row r="286" spans="1:10" ht="16.5" thickTop="1" thickBot="1">
      <c r="A286" s="1042" t="s">
        <v>280</v>
      </c>
      <c r="B286" s="1030">
        <v>-79311018.280000001</v>
      </c>
      <c r="C286" s="1030">
        <v>-47653587.68</v>
      </c>
      <c r="D286" s="1030">
        <v>-20698071.789999999</v>
      </c>
      <c r="E286" s="1030">
        <v>-6695224.9699999997</v>
      </c>
      <c r="F286" s="1030">
        <v>-8619937.4800000004</v>
      </c>
      <c r="G286" s="1030">
        <v>-6883047.25</v>
      </c>
      <c r="H286" s="1030">
        <v>-5338986.42</v>
      </c>
      <c r="I286" s="1030">
        <v>-4819382.53</v>
      </c>
      <c r="J286" s="1030">
        <v>-180019256.40000001</v>
      </c>
    </row>
    <row r="287" spans="1:10" ht="15.75" thickTop="1">
      <c r="A287" s="1048" t="s">
        <v>281</v>
      </c>
      <c r="B287" s="1028">
        <v>-46329903.600000001</v>
      </c>
      <c r="C287" s="1028">
        <v>-25083558.329999998</v>
      </c>
      <c r="D287" s="1028">
        <v>-11139766.98</v>
      </c>
      <c r="E287" s="1028">
        <v>-2703202</v>
      </c>
      <c r="F287" s="1028">
        <v>-5815036.1299999999</v>
      </c>
      <c r="G287" s="1028">
        <v>-4192430.4000000004</v>
      </c>
      <c r="H287" s="1028">
        <v>-3126025.16</v>
      </c>
      <c r="I287" s="1028">
        <v>-3028609.59</v>
      </c>
      <c r="J287" s="1028">
        <v>-101418532.19</v>
      </c>
    </row>
    <row r="288" spans="1:10">
      <c r="A288" s="1048" t="s">
        <v>282</v>
      </c>
      <c r="B288" s="1028">
        <v>-6050232.1699999999</v>
      </c>
      <c r="C288" s="1028">
        <v>-3894083.09</v>
      </c>
      <c r="D288" s="1028">
        <v>-1000917.41</v>
      </c>
      <c r="E288" s="1028">
        <v>-363967.5</v>
      </c>
      <c r="F288" s="1028">
        <v>-540560.93000000005</v>
      </c>
      <c r="G288" s="1028">
        <v>-503255.18</v>
      </c>
      <c r="H288" s="1028">
        <v>-409155.32</v>
      </c>
      <c r="I288" s="1028">
        <v>-254645</v>
      </c>
      <c r="J288" s="1028">
        <v>-13016816.6</v>
      </c>
    </row>
    <row r="289" spans="1:10">
      <c r="A289" s="1048" t="s">
        <v>283</v>
      </c>
      <c r="B289" s="1028">
        <v>-513851.27999999997</v>
      </c>
      <c r="C289" s="1028">
        <v>-645921.43000000005</v>
      </c>
      <c r="D289" s="1028">
        <v>-526003.01</v>
      </c>
      <c r="E289" s="1028">
        <v>-1112173.6399999999</v>
      </c>
      <c r="F289" s="1028">
        <v>-141630.91</v>
      </c>
      <c r="G289" s="1028">
        <v>-70140.960000000006</v>
      </c>
      <c r="H289" s="1028">
        <v>-10631.42</v>
      </c>
      <c r="I289" s="1028">
        <v>-202708.13</v>
      </c>
      <c r="J289" s="1028">
        <v>-3223060.78</v>
      </c>
    </row>
    <row r="290" spans="1:10">
      <c r="A290" s="1048" t="s">
        <v>284</v>
      </c>
      <c r="B290" s="1028">
        <v>-1206569.6200000001</v>
      </c>
      <c r="C290" s="1028">
        <v>-1006578.62</v>
      </c>
      <c r="D290" s="1028">
        <v>-439845.42</v>
      </c>
      <c r="E290" s="1028">
        <v>-86359.9</v>
      </c>
      <c r="F290" s="1028">
        <v>-127456.35</v>
      </c>
      <c r="G290" s="1028">
        <v>-180749.66</v>
      </c>
      <c r="H290" s="1028">
        <v>-263404.27</v>
      </c>
      <c r="I290" s="1028">
        <v>-199602.35</v>
      </c>
      <c r="J290" s="1028">
        <v>-3510566.19</v>
      </c>
    </row>
    <row r="291" spans="1:10">
      <c r="A291" s="1048" t="s">
        <v>285</v>
      </c>
      <c r="B291" s="1028">
        <v>-4941790.91</v>
      </c>
      <c r="C291" s="1028">
        <v>-2876753.26</v>
      </c>
      <c r="D291" s="1028">
        <v>-1544547.71</v>
      </c>
      <c r="E291" s="1028">
        <v>-133422</v>
      </c>
      <c r="F291" s="1028">
        <v>-395855.12</v>
      </c>
      <c r="G291" s="1028">
        <v>-260160.28</v>
      </c>
      <c r="H291" s="1028">
        <v>-445215.13</v>
      </c>
      <c r="I291" s="1028">
        <v>-346841.1</v>
      </c>
      <c r="J291" s="1028">
        <v>-10944585.51</v>
      </c>
    </row>
    <row r="292" spans="1:10">
      <c r="A292" s="1048" t="s">
        <v>286</v>
      </c>
      <c r="B292" s="1028">
        <v>-1023572.29</v>
      </c>
      <c r="C292" s="1028">
        <v>-690032.28</v>
      </c>
      <c r="D292" s="1028">
        <v>-260099.33000000002</v>
      </c>
      <c r="E292" s="1028">
        <v>-482430.36</v>
      </c>
      <c r="F292" s="1028">
        <v>-119895.1</v>
      </c>
      <c r="G292" s="1028">
        <v>-86675.61</v>
      </c>
      <c r="H292" s="1028">
        <v>-64592.41</v>
      </c>
      <c r="I292" s="1028">
        <v>-24969.41</v>
      </c>
      <c r="J292" s="1028">
        <v>-2752266.79</v>
      </c>
    </row>
    <row r="293" spans="1:10">
      <c r="A293" s="1048" t="s">
        <v>287</v>
      </c>
      <c r="B293" s="1028">
        <v>-2352755.0499999998</v>
      </c>
      <c r="C293" s="1028">
        <v>-2647372.48</v>
      </c>
      <c r="D293" s="1028">
        <v>-609521.85</v>
      </c>
      <c r="E293" s="1028">
        <v>-138500.24</v>
      </c>
      <c r="F293" s="1028">
        <v>-186621.61</v>
      </c>
      <c r="G293" s="1028">
        <v>-578364.36</v>
      </c>
      <c r="H293" s="1028">
        <v>-155104.98000000001</v>
      </c>
      <c r="I293" s="1028">
        <v>-150271.96</v>
      </c>
      <c r="J293" s="1028">
        <v>-6818512.5300000003</v>
      </c>
    </row>
    <row r="294" spans="1:10">
      <c r="A294" s="1048" t="s">
        <v>288</v>
      </c>
      <c r="B294" s="1028">
        <v>-607016.84</v>
      </c>
      <c r="C294" s="1028">
        <v>-391064.99</v>
      </c>
      <c r="D294" s="1028">
        <v>-245563.96</v>
      </c>
      <c r="E294" s="1028">
        <v>0</v>
      </c>
      <c r="F294" s="1028">
        <v>-55296.62</v>
      </c>
      <c r="G294" s="1028">
        <v>-38642.019999999997</v>
      </c>
      <c r="H294" s="1028">
        <v>-40263.599999999999</v>
      </c>
      <c r="I294" s="1028">
        <v>-2970</v>
      </c>
      <c r="J294" s="1028">
        <v>-1380818.03</v>
      </c>
    </row>
    <row r="295" spans="1:10" ht="15.75" thickBot="1">
      <c r="A295" s="1051" t="s">
        <v>289</v>
      </c>
      <c r="B295" s="1046">
        <v>-16285326.52</v>
      </c>
      <c r="C295" s="1046">
        <v>-10418223.199999999</v>
      </c>
      <c r="D295" s="1046">
        <v>-4931806.12</v>
      </c>
      <c r="E295" s="1046">
        <v>-1675169.33</v>
      </c>
      <c r="F295" s="1046">
        <v>-1237584.71</v>
      </c>
      <c r="G295" s="1046">
        <v>-972628.78</v>
      </c>
      <c r="H295" s="1046">
        <v>-824594.13</v>
      </c>
      <c r="I295" s="1046">
        <v>-608764.99</v>
      </c>
      <c r="J295" s="1046">
        <v>-36954097.780000001</v>
      </c>
    </row>
    <row r="296" spans="1:10" ht="16.5" thickTop="1" thickBot="1">
      <c r="A296" s="1052" t="s">
        <v>290</v>
      </c>
      <c r="B296" s="1030">
        <v>19161365.75</v>
      </c>
      <c r="C296" s="1030">
        <v>9411988.5399999991</v>
      </c>
      <c r="D296" s="1030">
        <v>3010454.17</v>
      </c>
      <c r="E296" s="1030">
        <v>9993954.6600000001</v>
      </c>
      <c r="F296" s="1030">
        <v>482387.89</v>
      </c>
      <c r="G296" s="1030">
        <v>55073.18</v>
      </c>
      <c r="H296" s="1030">
        <v>385857</v>
      </c>
      <c r="I296" s="1030">
        <v>829491.06</v>
      </c>
      <c r="J296" s="1030">
        <v>43330572.25</v>
      </c>
    </row>
    <row r="297" spans="1:10" ht="15.75" thickTop="1">
      <c r="A297" s="1053" t="s">
        <v>291</v>
      </c>
      <c r="B297" s="1028">
        <v>1780274.96</v>
      </c>
      <c r="C297" s="1028">
        <v>329267.38</v>
      </c>
      <c r="D297" s="1028">
        <v>0</v>
      </c>
      <c r="E297" s="1028">
        <v>1527.53</v>
      </c>
      <c r="F297" s="1028">
        <v>-5568.71</v>
      </c>
      <c r="G297" s="1028">
        <v>0.28999999999999998</v>
      </c>
      <c r="H297" s="1028">
        <v>0</v>
      </c>
      <c r="I297" s="1028">
        <v>8763.89</v>
      </c>
      <c r="J297" s="1028">
        <v>2114265.34</v>
      </c>
    </row>
    <row r="298" spans="1:10">
      <c r="A298" s="1049" t="s">
        <v>292</v>
      </c>
      <c r="B298" s="1028">
        <v>0</v>
      </c>
      <c r="C298" s="1028">
        <v>1250.52</v>
      </c>
      <c r="D298" s="1028">
        <v>0</v>
      </c>
      <c r="E298" s="1028">
        <v>1527.53</v>
      </c>
      <c r="F298" s="1028">
        <v>-183.02</v>
      </c>
      <c r="G298" s="1028">
        <v>0.31</v>
      </c>
      <c r="H298" s="1028">
        <v>0</v>
      </c>
      <c r="I298" s="1028">
        <v>8686.68</v>
      </c>
      <c r="J298" s="1028">
        <v>11282.02</v>
      </c>
    </row>
    <row r="299" spans="1:10">
      <c r="A299" s="1049" t="s">
        <v>293</v>
      </c>
      <c r="B299" s="1028">
        <v>1780274.96</v>
      </c>
      <c r="C299" s="1028">
        <v>328016.86</v>
      </c>
      <c r="D299" s="1028">
        <v>0</v>
      </c>
      <c r="E299" s="1028">
        <v>0</v>
      </c>
      <c r="F299" s="1028">
        <v>-5385.69</v>
      </c>
      <c r="G299" s="1028">
        <v>-0.02</v>
      </c>
      <c r="H299" s="1028">
        <v>0</v>
      </c>
      <c r="I299" s="1028">
        <v>77.209999999999994</v>
      </c>
      <c r="J299" s="1028">
        <v>2102983.3199999998</v>
      </c>
    </row>
    <row r="300" spans="1:10">
      <c r="A300" s="1053" t="s">
        <v>294</v>
      </c>
      <c r="B300" s="1028">
        <v>-2164.8000000000002</v>
      </c>
      <c r="C300" s="1028">
        <v>-1860.06</v>
      </c>
      <c r="D300" s="1028">
        <v>0</v>
      </c>
      <c r="E300" s="1028">
        <v>-0.51</v>
      </c>
      <c r="F300" s="1028">
        <v>0.51</v>
      </c>
      <c r="G300" s="1028">
        <v>0.23</v>
      </c>
      <c r="H300" s="1028">
        <v>0</v>
      </c>
      <c r="I300" s="1028">
        <v>-26426.82</v>
      </c>
      <c r="J300" s="1028">
        <v>-30451.45</v>
      </c>
    </row>
    <row r="301" spans="1:10">
      <c r="A301" s="1049" t="s">
        <v>295</v>
      </c>
      <c r="B301" s="1028">
        <v>0</v>
      </c>
      <c r="C301" s="1028">
        <v>-9.69</v>
      </c>
      <c r="D301" s="1028">
        <v>0</v>
      </c>
      <c r="E301" s="1028">
        <v>-0.51</v>
      </c>
      <c r="F301" s="1028">
        <v>0.48</v>
      </c>
      <c r="G301" s="1028">
        <v>0.21</v>
      </c>
      <c r="H301" s="1028">
        <v>0</v>
      </c>
      <c r="I301" s="1028">
        <v>-26426.82</v>
      </c>
      <c r="J301" s="1028">
        <v>-26436.33</v>
      </c>
    </row>
    <row r="302" spans="1:10" ht="15.75" thickBot="1">
      <c r="A302" s="1048" t="s">
        <v>296</v>
      </c>
      <c r="B302" s="1033">
        <v>-2164.8000000000002</v>
      </c>
      <c r="C302" s="1033">
        <v>-1850.37</v>
      </c>
      <c r="D302" s="1033">
        <v>0</v>
      </c>
      <c r="E302" s="1033">
        <v>0</v>
      </c>
      <c r="F302" s="1033">
        <v>0.03</v>
      </c>
      <c r="G302" s="1033">
        <v>0.02</v>
      </c>
      <c r="H302" s="1033">
        <v>0</v>
      </c>
      <c r="I302" s="1033">
        <v>0</v>
      </c>
      <c r="J302" s="1033">
        <v>-4015.1199999999994</v>
      </c>
    </row>
    <row r="303" spans="1:10" ht="16.5" thickTop="1" thickBot="1">
      <c r="A303" s="1052" t="s">
        <v>297</v>
      </c>
      <c r="B303" s="1034">
        <v>20939475.91</v>
      </c>
      <c r="C303" s="1034">
        <v>9739395.8599999994</v>
      </c>
      <c r="D303" s="1034">
        <v>3010454.17</v>
      </c>
      <c r="E303" s="1034">
        <v>9995481.6799999997</v>
      </c>
      <c r="F303" s="1034">
        <v>476819.69</v>
      </c>
      <c r="G303" s="1034">
        <v>55073.7</v>
      </c>
      <c r="H303" s="1034">
        <v>385857</v>
      </c>
      <c r="I303" s="1034">
        <v>811828.13</v>
      </c>
      <c r="J303" s="1034">
        <v>45414386.140000001</v>
      </c>
    </row>
    <row r="304" spans="1:10" ht="16.5" thickTop="1" thickBot="1">
      <c r="A304" s="1049" t="s">
        <v>298</v>
      </c>
      <c r="B304" s="1033">
        <v>0</v>
      </c>
      <c r="C304" s="1033">
        <v>120780.27</v>
      </c>
      <c r="D304" s="1033">
        <v>0</v>
      </c>
      <c r="E304" s="1033">
        <v>0</v>
      </c>
      <c r="F304" s="1033">
        <v>0</v>
      </c>
      <c r="G304" s="1033">
        <v>34730</v>
      </c>
      <c r="H304" s="1033">
        <v>-14302.87</v>
      </c>
      <c r="I304" s="1033">
        <v>0</v>
      </c>
      <c r="J304" s="1033">
        <v>141207.4</v>
      </c>
    </row>
    <row r="305" spans="1:10" ht="16.5" thickTop="1" thickBot="1">
      <c r="A305" s="1042" t="s">
        <v>299</v>
      </c>
      <c r="B305" s="1034">
        <v>20939475.91</v>
      </c>
      <c r="C305" s="1034">
        <v>9860176.1300000008</v>
      </c>
      <c r="D305" s="1034">
        <v>3010454.17</v>
      </c>
      <c r="E305" s="1034">
        <v>9995481.6799999997</v>
      </c>
      <c r="F305" s="1034">
        <v>476819.69</v>
      </c>
      <c r="G305" s="1034">
        <v>89803.7</v>
      </c>
      <c r="H305" s="1034">
        <v>371554.13</v>
      </c>
      <c r="I305" s="1034">
        <v>811828.13</v>
      </c>
      <c r="J305" s="1034">
        <v>45555593.539999999</v>
      </c>
    </row>
    <row r="306" spans="1:10" ht="16.5" thickTop="1" thickBot="1">
      <c r="A306" s="1048" t="s">
        <v>300</v>
      </c>
      <c r="B306" s="1033">
        <v>-156039.99</v>
      </c>
      <c r="C306" s="1033">
        <v>-465346.35</v>
      </c>
      <c r="D306" s="1033">
        <v>-269955.81</v>
      </c>
      <c r="E306" s="1033">
        <v>547462</v>
      </c>
      <c r="F306" s="1033">
        <v>0</v>
      </c>
      <c r="G306" s="1033">
        <v>1290.1500000000001</v>
      </c>
      <c r="H306" s="1033">
        <v>-18651.57</v>
      </c>
      <c r="I306" s="1033">
        <v>-657949.93000000005</v>
      </c>
      <c r="J306" s="1033">
        <v>-1019191.5</v>
      </c>
    </row>
    <row r="307" spans="1:10" ht="16.5" thickTop="1" thickBot="1">
      <c r="A307" s="1042" t="s">
        <v>301</v>
      </c>
      <c r="B307" s="1034">
        <v>20783435.920000002</v>
      </c>
      <c r="C307" s="1034">
        <v>9394829.7799999993</v>
      </c>
      <c r="D307" s="1034">
        <v>2740498.36</v>
      </c>
      <c r="E307" s="1034">
        <v>10542943.68</v>
      </c>
      <c r="F307" s="1034">
        <v>476819.69</v>
      </c>
      <c r="G307" s="1034">
        <v>91093.85</v>
      </c>
      <c r="H307" s="1034">
        <v>352902.56</v>
      </c>
      <c r="I307" s="1034">
        <v>153878.20000000001</v>
      </c>
      <c r="J307" s="1034">
        <v>44536402.039999999</v>
      </c>
    </row>
    <row r="308" spans="1:10" ht="16.5" thickTop="1" thickBot="1">
      <c r="A308" s="1049" t="s">
        <v>302</v>
      </c>
      <c r="B308" s="1033">
        <v>0</v>
      </c>
      <c r="C308" s="1033">
        <v>0</v>
      </c>
      <c r="D308" s="1033">
        <v>0</v>
      </c>
      <c r="E308" s="1033">
        <v>0</v>
      </c>
      <c r="F308" s="1033">
        <v>0</v>
      </c>
      <c r="G308" s="1033">
        <v>0</v>
      </c>
      <c r="H308" s="1033">
        <v>0</v>
      </c>
      <c r="I308" s="1033">
        <v>0</v>
      </c>
      <c r="J308" s="1033">
        <v>0</v>
      </c>
    </row>
    <row r="309" spans="1:10" ht="16.5" thickTop="1" thickBot="1">
      <c r="A309" s="1052" t="s">
        <v>303</v>
      </c>
      <c r="B309" s="1034">
        <v>20783435.920000002</v>
      </c>
      <c r="C309" s="1034">
        <v>9394829.7799999993</v>
      </c>
      <c r="D309" s="1034">
        <v>2740498.36</v>
      </c>
      <c r="E309" s="1034">
        <v>10542943.68</v>
      </c>
      <c r="F309" s="1034">
        <v>476819.69</v>
      </c>
      <c r="G309" s="1034">
        <v>91093.85</v>
      </c>
      <c r="H309" s="1034">
        <v>352902.56</v>
      </c>
      <c r="I309" s="1034">
        <v>153878.20000000001</v>
      </c>
      <c r="J309" s="1034">
        <v>44536402.039999999</v>
      </c>
    </row>
    <row r="310" spans="1:10" ht="16.5" thickTop="1" thickBot="1">
      <c r="A310" s="1053" t="s">
        <v>304</v>
      </c>
      <c r="B310" s="1033">
        <v>0</v>
      </c>
      <c r="C310" s="1033">
        <v>-290000</v>
      </c>
      <c r="D310" s="1033">
        <v>0</v>
      </c>
      <c r="E310" s="1033">
        <v>-1294882</v>
      </c>
      <c r="F310" s="1033">
        <v>0</v>
      </c>
      <c r="G310" s="1033">
        <v>0</v>
      </c>
      <c r="H310" s="1033">
        <v>-30000</v>
      </c>
      <c r="I310" s="1033">
        <v>-38469.550000000003</v>
      </c>
      <c r="J310" s="1033">
        <v>-1653351.55</v>
      </c>
    </row>
    <row r="311" spans="1:10" ht="16.5" thickTop="1" thickBot="1">
      <c r="A311" s="1052" t="s">
        <v>305</v>
      </c>
      <c r="B311" s="1034">
        <v>20783435.920000002</v>
      </c>
      <c r="C311" s="1034">
        <v>9104829.7799999993</v>
      </c>
      <c r="D311" s="1034">
        <v>2740498.36</v>
      </c>
      <c r="E311" s="1034">
        <v>9248061.6799999997</v>
      </c>
      <c r="F311" s="1034">
        <v>476819.69</v>
      </c>
      <c r="G311" s="1034">
        <v>91093.85</v>
      </c>
      <c r="H311" s="1034">
        <v>322902.56</v>
      </c>
      <c r="I311" s="1034">
        <v>115408.65</v>
      </c>
      <c r="J311" s="1034">
        <v>42883050.490000002</v>
      </c>
    </row>
    <row r="312" spans="1:10" ht="16.5" thickTop="1" thickBot="1">
      <c r="A312" s="1054"/>
      <c r="B312" s="996"/>
      <c r="C312" s="996"/>
      <c r="D312" s="996"/>
      <c r="E312" s="996"/>
      <c r="F312" s="996"/>
      <c r="G312" s="1055"/>
      <c r="H312" s="1056"/>
      <c r="I312" s="1056"/>
      <c r="J312" s="1056"/>
    </row>
    <row r="313" spans="1:10" ht="15.75" thickTop="1">
      <c r="A313" s="203"/>
      <c r="B313" s="252"/>
      <c r="C313" s="252"/>
      <c r="D313" s="252"/>
      <c r="E313" s="252"/>
      <c r="F313" s="252"/>
      <c r="G313" s="203"/>
      <c r="H313" s="252"/>
      <c r="I313" s="252"/>
      <c r="J313" s="252"/>
    </row>
    <row r="314" spans="1:10" ht="15.75">
      <c r="A314" s="171"/>
    </row>
    <row r="315" spans="1:10" ht="15.75">
      <c r="A315" s="171"/>
    </row>
    <row r="316" spans="1:10" ht="15.75">
      <c r="A316" s="171"/>
    </row>
    <row r="317" spans="1:10" ht="15.75">
      <c r="A317" s="171"/>
    </row>
    <row r="318" spans="1:10" ht="15.75">
      <c r="A318" s="171"/>
    </row>
    <row r="319" spans="1:10" ht="15.75">
      <c r="A319" s="171"/>
    </row>
    <row r="320" spans="1:10"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A15" sqref="A15"/>
    </sheetView>
  </sheetViews>
  <sheetFormatPr defaultRowHeight="15"/>
  <cols>
    <col min="1" max="1" width="88" style="173" customWidth="1"/>
    <col min="2" max="10" width="10.7109375" style="864" customWidth="1"/>
    <col min="11" max="11" width="2.85546875" style="269" customWidth="1"/>
    <col min="12" max="256" width="9.140625" style="864"/>
    <col min="257" max="257" width="70" style="864" customWidth="1"/>
    <col min="258" max="266" width="10.7109375" style="864" customWidth="1"/>
    <col min="267" max="267" width="2.85546875" style="864" customWidth="1"/>
    <col min="268" max="512" width="9.140625" style="864"/>
    <col min="513" max="513" width="70" style="864" customWidth="1"/>
    <col min="514" max="522" width="10.7109375" style="864" customWidth="1"/>
    <col min="523" max="523" width="2.85546875" style="864" customWidth="1"/>
    <col min="524" max="768" width="9.140625" style="864"/>
    <col min="769" max="769" width="70" style="864" customWidth="1"/>
    <col min="770" max="778" width="10.7109375" style="864" customWidth="1"/>
    <col min="779" max="779" width="2.85546875" style="864" customWidth="1"/>
    <col min="780" max="1024" width="9.140625" style="864"/>
    <col min="1025" max="1025" width="70" style="864" customWidth="1"/>
    <col min="1026" max="1034" width="10.7109375" style="864" customWidth="1"/>
    <col min="1035" max="1035" width="2.85546875" style="864" customWidth="1"/>
    <col min="1036" max="1280" width="9.140625" style="864"/>
    <col min="1281" max="1281" width="70" style="864" customWidth="1"/>
    <col min="1282" max="1290" width="10.7109375" style="864" customWidth="1"/>
    <col min="1291" max="1291" width="2.85546875" style="864" customWidth="1"/>
    <col min="1292" max="1536" width="9.140625" style="864"/>
    <col min="1537" max="1537" width="70" style="864" customWidth="1"/>
    <col min="1538" max="1546" width="10.7109375" style="864" customWidth="1"/>
    <col min="1547" max="1547" width="2.85546875" style="864" customWidth="1"/>
    <col min="1548" max="1792" width="9.140625" style="864"/>
    <col min="1793" max="1793" width="70" style="864" customWidth="1"/>
    <col min="1794" max="1802" width="10.7109375" style="864" customWidth="1"/>
    <col min="1803" max="1803" width="2.85546875" style="864" customWidth="1"/>
    <col min="1804" max="2048" width="9.140625" style="864"/>
    <col min="2049" max="2049" width="70" style="864" customWidth="1"/>
    <col min="2050" max="2058" width="10.7109375" style="864" customWidth="1"/>
    <col min="2059" max="2059" width="2.85546875" style="864" customWidth="1"/>
    <col min="2060" max="2304" width="9.140625" style="864"/>
    <col min="2305" max="2305" width="70" style="864" customWidth="1"/>
    <col min="2306" max="2314" width="10.7109375" style="864" customWidth="1"/>
    <col min="2315" max="2315" width="2.85546875" style="864" customWidth="1"/>
    <col min="2316" max="2560" width="9.140625" style="864"/>
    <col min="2561" max="2561" width="70" style="864" customWidth="1"/>
    <col min="2562" max="2570" width="10.7109375" style="864" customWidth="1"/>
    <col min="2571" max="2571" width="2.85546875" style="864" customWidth="1"/>
    <col min="2572" max="2816" width="9.140625" style="864"/>
    <col min="2817" max="2817" width="70" style="864" customWidth="1"/>
    <col min="2818" max="2826" width="10.7109375" style="864" customWidth="1"/>
    <col min="2827" max="2827" width="2.85546875" style="864" customWidth="1"/>
    <col min="2828" max="3072" width="9.140625" style="864"/>
    <col min="3073" max="3073" width="70" style="864" customWidth="1"/>
    <col min="3074" max="3082" width="10.7109375" style="864" customWidth="1"/>
    <col min="3083" max="3083" width="2.85546875" style="864" customWidth="1"/>
    <col min="3084" max="3328" width="9.140625" style="864"/>
    <col min="3329" max="3329" width="70" style="864" customWidth="1"/>
    <col min="3330" max="3338" width="10.7109375" style="864" customWidth="1"/>
    <col min="3339" max="3339" width="2.85546875" style="864" customWidth="1"/>
    <col min="3340" max="3584" width="9.140625" style="864"/>
    <col min="3585" max="3585" width="70" style="864" customWidth="1"/>
    <col min="3586" max="3594" width="10.7109375" style="864" customWidth="1"/>
    <col min="3595" max="3595" width="2.85546875" style="864" customWidth="1"/>
    <col min="3596" max="3840" width="9.140625" style="864"/>
    <col min="3841" max="3841" width="70" style="864" customWidth="1"/>
    <col min="3842" max="3850" width="10.7109375" style="864" customWidth="1"/>
    <col min="3851" max="3851" width="2.85546875" style="864" customWidth="1"/>
    <col min="3852" max="4096" width="9.140625" style="864"/>
    <col min="4097" max="4097" width="70" style="864" customWidth="1"/>
    <col min="4098" max="4106" width="10.7109375" style="864" customWidth="1"/>
    <col min="4107" max="4107" width="2.85546875" style="864" customWidth="1"/>
    <col min="4108" max="4352" width="9.140625" style="864"/>
    <col min="4353" max="4353" width="70" style="864" customWidth="1"/>
    <col min="4354" max="4362" width="10.7109375" style="864" customWidth="1"/>
    <col min="4363" max="4363" width="2.85546875" style="864" customWidth="1"/>
    <col min="4364" max="4608" width="9.140625" style="864"/>
    <col min="4609" max="4609" width="70" style="864" customWidth="1"/>
    <col min="4610" max="4618" width="10.7109375" style="864" customWidth="1"/>
    <col min="4619" max="4619" width="2.85546875" style="864" customWidth="1"/>
    <col min="4620" max="4864" width="9.140625" style="864"/>
    <col min="4865" max="4865" width="70" style="864" customWidth="1"/>
    <col min="4866" max="4874" width="10.7109375" style="864" customWidth="1"/>
    <col min="4875" max="4875" width="2.85546875" style="864" customWidth="1"/>
    <col min="4876" max="5120" width="9.140625" style="864"/>
    <col min="5121" max="5121" width="70" style="864" customWidth="1"/>
    <col min="5122" max="5130" width="10.7109375" style="864" customWidth="1"/>
    <col min="5131" max="5131" width="2.85546875" style="864" customWidth="1"/>
    <col min="5132" max="5376" width="9.140625" style="864"/>
    <col min="5377" max="5377" width="70" style="864" customWidth="1"/>
    <col min="5378" max="5386" width="10.7109375" style="864" customWidth="1"/>
    <col min="5387" max="5387" width="2.85546875" style="864" customWidth="1"/>
    <col min="5388" max="5632" width="9.140625" style="864"/>
    <col min="5633" max="5633" width="70" style="864" customWidth="1"/>
    <col min="5634" max="5642" width="10.7109375" style="864" customWidth="1"/>
    <col min="5643" max="5643" width="2.85546875" style="864" customWidth="1"/>
    <col min="5644" max="5888" width="9.140625" style="864"/>
    <col min="5889" max="5889" width="70" style="864" customWidth="1"/>
    <col min="5890" max="5898" width="10.7109375" style="864" customWidth="1"/>
    <col min="5899" max="5899" width="2.85546875" style="864" customWidth="1"/>
    <col min="5900" max="6144" width="9.140625" style="864"/>
    <col min="6145" max="6145" width="70" style="864" customWidth="1"/>
    <col min="6146" max="6154" width="10.7109375" style="864" customWidth="1"/>
    <col min="6155" max="6155" width="2.85546875" style="864" customWidth="1"/>
    <col min="6156" max="6400" width="9.140625" style="864"/>
    <col min="6401" max="6401" width="70" style="864" customWidth="1"/>
    <col min="6402" max="6410" width="10.7109375" style="864" customWidth="1"/>
    <col min="6411" max="6411" width="2.85546875" style="864" customWidth="1"/>
    <col min="6412" max="6656" width="9.140625" style="864"/>
    <col min="6657" max="6657" width="70" style="864" customWidth="1"/>
    <col min="6658" max="6666" width="10.7109375" style="864" customWidth="1"/>
    <col min="6667" max="6667" width="2.85546875" style="864" customWidth="1"/>
    <col min="6668" max="6912" width="9.140625" style="864"/>
    <col min="6913" max="6913" width="70" style="864" customWidth="1"/>
    <col min="6914" max="6922" width="10.7109375" style="864" customWidth="1"/>
    <col min="6923" max="6923" width="2.85546875" style="864" customWidth="1"/>
    <col min="6924" max="7168" width="9.140625" style="864"/>
    <col min="7169" max="7169" width="70" style="864" customWidth="1"/>
    <col min="7170" max="7178" width="10.7109375" style="864" customWidth="1"/>
    <col min="7179" max="7179" width="2.85546875" style="864" customWidth="1"/>
    <col min="7180" max="7424" width="9.140625" style="864"/>
    <col min="7425" max="7425" width="70" style="864" customWidth="1"/>
    <col min="7426" max="7434" width="10.7109375" style="864" customWidth="1"/>
    <col min="7435" max="7435" width="2.85546875" style="864" customWidth="1"/>
    <col min="7436" max="7680" width="9.140625" style="864"/>
    <col min="7681" max="7681" width="70" style="864" customWidth="1"/>
    <col min="7682" max="7690" width="10.7109375" style="864" customWidth="1"/>
    <col min="7691" max="7691" width="2.85546875" style="864" customWidth="1"/>
    <col min="7692" max="7936" width="9.140625" style="864"/>
    <col min="7937" max="7937" width="70" style="864" customWidth="1"/>
    <col min="7938" max="7946" width="10.7109375" style="864" customWidth="1"/>
    <col min="7947" max="7947" width="2.85546875" style="864" customWidth="1"/>
    <col min="7948" max="8192" width="9.140625" style="864"/>
    <col min="8193" max="8193" width="70" style="864" customWidth="1"/>
    <col min="8194" max="8202" width="10.7109375" style="864" customWidth="1"/>
    <col min="8203" max="8203" width="2.85546875" style="864" customWidth="1"/>
    <col min="8204" max="8448" width="9.140625" style="864"/>
    <col min="8449" max="8449" width="70" style="864" customWidth="1"/>
    <col min="8450" max="8458" width="10.7109375" style="864" customWidth="1"/>
    <col min="8459" max="8459" width="2.85546875" style="864" customWidth="1"/>
    <col min="8460" max="8704" width="9.140625" style="864"/>
    <col min="8705" max="8705" width="70" style="864" customWidth="1"/>
    <col min="8706" max="8714" width="10.7109375" style="864" customWidth="1"/>
    <col min="8715" max="8715" width="2.85546875" style="864" customWidth="1"/>
    <col min="8716" max="8960" width="9.140625" style="864"/>
    <col min="8961" max="8961" width="70" style="864" customWidth="1"/>
    <col min="8962" max="8970" width="10.7109375" style="864" customWidth="1"/>
    <col min="8971" max="8971" width="2.85546875" style="864" customWidth="1"/>
    <col min="8972" max="9216" width="9.140625" style="864"/>
    <col min="9217" max="9217" width="70" style="864" customWidth="1"/>
    <col min="9218" max="9226" width="10.7109375" style="864" customWidth="1"/>
    <col min="9227" max="9227" width="2.85546875" style="864" customWidth="1"/>
    <col min="9228" max="9472" width="9.140625" style="864"/>
    <col min="9473" max="9473" width="70" style="864" customWidth="1"/>
    <col min="9474" max="9482" width="10.7109375" style="864" customWidth="1"/>
    <col min="9483" max="9483" width="2.85546875" style="864" customWidth="1"/>
    <col min="9484" max="9728" width="9.140625" style="864"/>
    <col min="9729" max="9729" width="70" style="864" customWidth="1"/>
    <col min="9730" max="9738" width="10.7109375" style="864" customWidth="1"/>
    <col min="9739" max="9739" width="2.85546875" style="864" customWidth="1"/>
    <col min="9740" max="9984" width="9.140625" style="864"/>
    <col min="9985" max="9985" width="70" style="864" customWidth="1"/>
    <col min="9986" max="9994" width="10.7109375" style="864" customWidth="1"/>
    <col min="9995" max="9995" width="2.85546875" style="864" customWidth="1"/>
    <col min="9996" max="10240" width="9.140625" style="864"/>
    <col min="10241" max="10241" width="70" style="864" customWidth="1"/>
    <col min="10242" max="10250" width="10.7109375" style="864" customWidth="1"/>
    <col min="10251" max="10251" width="2.85546875" style="864" customWidth="1"/>
    <col min="10252" max="10496" width="9.140625" style="864"/>
    <col min="10497" max="10497" width="70" style="864" customWidth="1"/>
    <col min="10498" max="10506" width="10.7109375" style="864" customWidth="1"/>
    <col min="10507" max="10507" width="2.85546875" style="864" customWidth="1"/>
    <col min="10508" max="10752" width="9.140625" style="864"/>
    <col min="10753" max="10753" width="70" style="864" customWidth="1"/>
    <col min="10754" max="10762" width="10.7109375" style="864" customWidth="1"/>
    <col min="10763" max="10763" width="2.85546875" style="864" customWidth="1"/>
    <col min="10764" max="11008" width="9.140625" style="864"/>
    <col min="11009" max="11009" width="70" style="864" customWidth="1"/>
    <col min="11010" max="11018" width="10.7109375" style="864" customWidth="1"/>
    <col min="11019" max="11019" width="2.85546875" style="864" customWidth="1"/>
    <col min="11020" max="11264" width="9.140625" style="864"/>
    <col min="11265" max="11265" width="70" style="864" customWidth="1"/>
    <col min="11266" max="11274" width="10.7109375" style="864" customWidth="1"/>
    <col min="11275" max="11275" width="2.85546875" style="864" customWidth="1"/>
    <col min="11276" max="11520" width="9.140625" style="864"/>
    <col min="11521" max="11521" width="70" style="864" customWidth="1"/>
    <col min="11522" max="11530" width="10.7109375" style="864" customWidth="1"/>
    <col min="11531" max="11531" width="2.85546875" style="864" customWidth="1"/>
    <col min="11532" max="11776" width="9.140625" style="864"/>
    <col min="11777" max="11777" width="70" style="864" customWidth="1"/>
    <col min="11778" max="11786" width="10.7109375" style="864" customWidth="1"/>
    <col min="11787" max="11787" width="2.85546875" style="864" customWidth="1"/>
    <col min="11788" max="12032" width="9.140625" style="864"/>
    <col min="12033" max="12033" width="70" style="864" customWidth="1"/>
    <col min="12034" max="12042" width="10.7109375" style="864" customWidth="1"/>
    <col min="12043" max="12043" width="2.85546875" style="864" customWidth="1"/>
    <col min="12044" max="12288" width="9.140625" style="864"/>
    <col min="12289" max="12289" width="70" style="864" customWidth="1"/>
    <col min="12290" max="12298" width="10.7109375" style="864" customWidth="1"/>
    <col min="12299" max="12299" width="2.85546875" style="864" customWidth="1"/>
    <col min="12300" max="12544" width="9.140625" style="864"/>
    <col min="12545" max="12545" width="70" style="864" customWidth="1"/>
    <col min="12546" max="12554" width="10.7109375" style="864" customWidth="1"/>
    <col min="12555" max="12555" width="2.85546875" style="864" customWidth="1"/>
    <col min="12556" max="12800" width="9.140625" style="864"/>
    <col min="12801" max="12801" width="70" style="864" customWidth="1"/>
    <col min="12802" max="12810" width="10.7109375" style="864" customWidth="1"/>
    <col min="12811" max="12811" width="2.85546875" style="864" customWidth="1"/>
    <col min="12812" max="13056" width="9.140625" style="864"/>
    <col min="13057" max="13057" width="70" style="864" customWidth="1"/>
    <col min="13058" max="13066" width="10.7109375" style="864" customWidth="1"/>
    <col min="13067" max="13067" width="2.85546875" style="864" customWidth="1"/>
    <col min="13068" max="13312" width="9.140625" style="864"/>
    <col min="13313" max="13313" width="70" style="864" customWidth="1"/>
    <col min="13314" max="13322" width="10.7109375" style="864" customWidth="1"/>
    <col min="13323" max="13323" width="2.85546875" style="864" customWidth="1"/>
    <col min="13324" max="13568" width="9.140625" style="864"/>
    <col min="13569" max="13569" width="70" style="864" customWidth="1"/>
    <col min="13570" max="13578" width="10.7109375" style="864" customWidth="1"/>
    <col min="13579" max="13579" width="2.85546875" style="864" customWidth="1"/>
    <col min="13580" max="13824" width="9.140625" style="864"/>
    <col min="13825" max="13825" width="70" style="864" customWidth="1"/>
    <col min="13826" max="13834" width="10.7109375" style="864" customWidth="1"/>
    <col min="13835" max="13835" width="2.85546875" style="864" customWidth="1"/>
    <col min="13836" max="14080" width="9.140625" style="864"/>
    <col min="14081" max="14081" width="70" style="864" customWidth="1"/>
    <col min="14082" max="14090" width="10.7109375" style="864" customWidth="1"/>
    <col min="14091" max="14091" width="2.85546875" style="864" customWidth="1"/>
    <col min="14092" max="14336" width="9.140625" style="864"/>
    <col min="14337" max="14337" width="70" style="864" customWidth="1"/>
    <col min="14338" max="14346" width="10.7109375" style="864" customWidth="1"/>
    <col min="14347" max="14347" width="2.85546875" style="864" customWidth="1"/>
    <col min="14348" max="14592" width="9.140625" style="864"/>
    <col min="14593" max="14593" width="70" style="864" customWidth="1"/>
    <col min="14594" max="14602" width="10.7109375" style="864" customWidth="1"/>
    <col min="14603" max="14603" width="2.85546875" style="864" customWidth="1"/>
    <col min="14604" max="14848" width="9.140625" style="864"/>
    <col min="14849" max="14849" width="70" style="864" customWidth="1"/>
    <col min="14850" max="14858" width="10.7109375" style="864" customWidth="1"/>
    <col min="14859" max="14859" width="2.85546875" style="864" customWidth="1"/>
    <col min="14860" max="15104" width="9.140625" style="864"/>
    <col min="15105" max="15105" width="70" style="864" customWidth="1"/>
    <col min="15106" max="15114" width="10.7109375" style="864" customWidth="1"/>
    <col min="15115" max="15115" width="2.85546875" style="864" customWidth="1"/>
    <col min="15116" max="15360" width="9.140625" style="864"/>
    <col min="15361" max="15361" width="70" style="864" customWidth="1"/>
    <col min="15362" max="15370" width="10.7109375" style="864" customWidth="1"/>
    <col min="15371" max="15371" width="2.85546875" style="864" customWidth="1"/>
    <col min="15372" max="15616" width="9.140625" style="864"/>
    <col min="15617" max="15617" width="70" style="864" customWidth="1"/>
    <col min="15618" max="15626" width="10.7109375" style="864" customWidth="1"/>
    <col min="15627" max="15627" width="2.85546875" style="864" customWidth="1"/>
    <col min="15628" max="15872" width="9.140625" style="864"/>
    <col min="15873" max="15873" width="70" style="864" customWidth="1"/>
    <col min="15874" max="15882" width="10.7109375" style="864" customWidth="1"/>
    <col min="15883" max="15883" width="2.85546875" style="864" customWidth="1"/>
    <col min="15884" max="16128" width="9.140625" style="864"/>
    <col min="16129" max="16129" width="70" style="864" customWidth="1"/>
    <col min="16130" max="16138" width="10.7109375" style="864" customWidth="1"/>
    <col min="16139" max="16139" width="2.85546875" style="864" customWidth="1"/>
    <col min="16140" max="16384" width="9.140625" style="864"/>
  </cols>
  <sheetData>
    <row r="1" spans="1:222" s="176" customFormat="1" ht="17.25" customHeight="1">
      <c r="A1" s="1223"/>
      <c r="B1" s="1203"/>
      <c r="C1" s="1203"/>
      <c r="D1" s="1203"/>
      <c r="E1" s="1203"/>
      <c r="F1" s="1203"/>
      <c r="G1" s="1203"/>
      <c r="H1" s="1203"/>
      <c r="I1" s="1203"/>
      <c r="J1" s="1203"/>
    </row>
    <row r="2" spans="1:222" s="165" customFormat="1" ht="27" customHeight="1">
      <c r="A2" s="1192" t="s">
        <v>878</v>
      </c>
      <c r="B2" s="1192"/>
      <c r="C2" s="1192"/>
      <c r="D2" s="1192"/>
      <c r="E2" s="1192"/>
      <c r="F2" s="1192"/>
      <c r="G2" s="1192"/>
      <c r="H2" s="1192"/>
      <c r="I2" s="1192"/>
      <c r="J2" s="1192"/>
    </row>
    <row r="3" spans="1:222" s="165" customFormat="1" ht="27.75" customHeight="1">
      <c r="A3" s="1192" t="s">
        <v>320</v>
      </c>
      <c r="B3" s="1192"/>
      <c r="C3" s="1192"/>
      <c r="D3" s="1192"/>
      <c r="E3" s="1192"/>
      <c r="F3" s="1192"/>
      <c r="G3" s="1192"/>
      <c r="H3" s="1192"/>
      <c r="I3" s="1192"/>
      <c r="J3" s="1192"/>
    </row>
    <row r="4" spans="1:222" s="184" customFormat="1" ht="28.5" customHeight="1">
      <c r="A4" s="1196" t="s">
        <v>1550</v>
      </c>
      <c r="B4" s="1196"/>
      <c r="C4" s="1196"/>
      <c r="D4" s="1196"/>
      <c r="E4" s="1196"/>
      <c r="F4" s="1196"/>
      <c r="G4" s="1196"/>
      <c r="H4" s="1196"/>
      <c r="I4" s="1196"/>
      <c r="J4" s="1196"/>
    </row>
    <row r="5" spans="1:222" s="165" customFormat="1" ht="9" customHeight="1">
      <c r="A5" s="1192"/>
      <c r="B5" s="1192"/>
      <c r="C5" s="1192"/>
      <c r="D5" s="1192"/>
      <c r="E5" s="1192"/>
      <c r="F5" s="1192"/>
      <c r="G5" s="1192"/>
      <c r="H5" s="1192"/>
      <c r="I5" s="1192"/>
      <c r="J5" s="1192"/>
    </row>
    <row r="6" spans="1:222" ht="6.75" customHeight="1">
      <c r="A6" s="399"/>
      <c r="K6" s="864"/>
    </row>
    <row r="7" spans="1:222" ht="5.25" customHeight="1" thickBot="1">
      <c r="A7" s="399"/>
      <c r="B7" s="400"/>
      <c r="C7" s="400"/>
      <c r="D7" s="400"/>
      <c r="E7" s="400"/>
      <c r="F7" s="400"/>
      <c r="G7" s="400"/>
      <c r="H7" s="400"/>
      <c r="I7" s="400"/>
      <c r="J7" s="400"/>
      <c r="K7" s="864"/>
    </row>
    <row r="8" spans="1:222" ht="28.5" customHeight="1" thickTop="1" thickBot="1">
      <c r="A8" s="649"/>
      <c r="B8" s="185" t="s">
        <v>879</v>
      </c>
      <c r="C8" s="185" t="s">
        <v>880</v>
      </c>
      <c r="D8" s="185" t="s">
        <v>881</v>
      </c>
      <c r="E8" s="185" t="s">
        <v>882</v>
      </c>
      <c r="F8" s="185" t="s">
        <v>883</v>
      </c>
      <c r="G8" s="185" t="s">
        <v>884</v>
      </c>
      <c r="H8" s="185" t="s">
        <v>885</v>
      </c>
      <c r="I8" s="185" t="s">
        <v>886</v>
      </c>
      <c r="J8" s="204" t="s">
        <v>7</v>
      </c>
      <c r="K8" s="864"/>
    </row>
    <row r="9" spans="1:222" ht="12" customHeight="1" thickTop="1" thickBot="1">
      <c r="A9" s="650"/>
      <c r="B9" s="401"/>
      <c r="C9" s="401"/>
      <c r="D9" s="401"/>
      <c r="E9" s="401"/>
      <c r="F9" s="401"/>
      <c r="G9" s="401"/>
      <c r="H9" s="401"/>
      <c r="I9" s="401"/>
      <c r="J9" s="402"/>
      <c r="K9" s="864"/>
    </row>
    <row r="10" spans="1:222" ht="18" customHeight="1" thickTop="1" thickBot="1">
      <c r="A10" s="186" t="s">
        <v>321</v>
      </c>
      <c r="B10" s="185"/>
      <c r="C10" s="185"/>
      <c r="D10" s="185"/>
      <c r="E10" s="185"/>
      <c r="F10" s="185"/>
      <c r="G10" s="185"/>
      <c r="H10" s="185"/>
      <c r="I10" s="185"/>
      <c r="J10" s="204"/>
      <c r="K10" s="864"/>
    </row>
    <row r="11" spans="1:222" ht="18" customHeight="1" thickTop="1">
      <c r="A11" s="650" t="s">
        <v>322</v>
      </c>
      <c r="B11" s="700">
        <v>4.6899999999999997E-2</v>
      </c>
      <c r="C11" s="700">
        <v>0.10299999999999999</v>
      </c>
      <c r="D11" s="700">
        <v>6.7000000000000004E-2</v>
      </c>
      <c r="E11" s="700">
        <v>5.0599999999999999E-2</v>
      </c>
      <c r="F11" s="700">
        <v>5.1900000000000002E-2</v>
      </c>
      <c r="G11" s="700">
        <v>4.6300000000000001E-2</v>
      </c>
      <c r="H11" s="700">
        <v>0.115</v>
      </c>
      <c r="I11" s="700">
        <v>5.1799999999999999E-2</v>
      </c>
      <c r="J11" s="700">
        <v>6.3899999999999998E-2</v>
      </c>
      <c r="K11" s="187"/>
      <c r="L11" s="187"/>
      <c r="M11" s="187"/>
      <c r="N11" s="187"/>
      <c r="O11" s="187"/>
      <c r="P11" s="187"/>
      <c r="Q11" s="187"/>
      <c r="R11" s="187"/>
      <c r="S11" s="187"/>
      <c r="T11" s="187"/>
      <c r="U11" s="187"/>
      <c r="V11" s="187"/>
      <c r="W11" s="187"/>
      <c r="X11" s="187"/>
      <c r="Y11" s="187"/>
      <c r="Z11" s="187"/>
      <c r="AA11" s="187"/>
      <c r="AB11" s="187"/>
      <c r="AC11" s="187"/>
      <c r="AD11" s="187"/>
      <c r="AE11" s="187"/>
      <c r="AF11" s="187"/>
      <c r="AG11" s="187"/>
      <c r="AH11" s="187"/>
      <c r="AI11" s="187"/>
      <c r="AJ11" s="187"/>
      <c r="AK11" s="187"/>
      <c r="AL11" s="187"/>
      <c r="AM11" s="187"/>
      <c r="AN11" s="187"/>
      <c r="AO11" s="187"/>
      <c r="AP11" s="187"/>
      <c r="AQ11" s="187"/>
      <c r="AR11" s="187"/>
      <c r="AS11" s="187"/>
      <c r="AT11" s="187"/>
      <c r="AU11" s="187"/>
      <c r="AV11" s="187"/>
      <c r="AW11" s="187"/>
      <c r="AX11" s="187"/>
      <c r="AY11" s="187"/>
      <c r="AZ11" s="187"/>
      <c r="BA11" s="187"/>
      <c r="BB11" s="187"/>
      <c r="BC11" s="187"/>
      <c r="BD11" s="187"/>
      <c r="BE11" s="187"/>
      <c r="BF11" s="187"/>
      <c r="BG11" s="187"/>
      <c r="BH11" s="187"/>
      <c r="BI11" s="187"/>
      <c r="BJ11" s="187"/>
      <c r="BK11" s="187"/>
      <c r="BL11" s="187"/>
      <c r="BM11" s="187"/>
      <c r="BN11" s="187"/>
      <c r="BO11" s="187"/>
      <c r="BP11" s="187"/>
      <c r="BQ11" s="187"/>
      <c r="BR11" s="187"/>
      <c r="BS11" s="187"/>
      <c r="BT11" s="187"/>
      <c r="BU11" s="187"/>
      <c r="BV11" s="187"/>
      <c r="BW11" s="187"/>
      <c r="BX11" s="187"/>
      <c r="BY11" s="187"/>
      <c r="BZ11" s="187"/>
      <c r="CA11" s="187"/>
      <c r="CB11" s="187"/>
      <c r="CC11" s="187"/>
      <c r="CD11" s="187"/>
      <c r="CE11" s="187"/>
      <c r="CF11" s="187"/>
      <c r="CG11" s="187"/>
      <c r="CH11" s="187"/>
      <c r="CI11" s="187"/>
      <c r="CJ11" s="187"/>
      <c r="CK11" s="187"/>
      <c r="CL11" s="187"/>
      <c r="CM11" s="187"/>
      <c r="CN11" s="187"/>
      <c r="CO11" s="187"/>
      <c r="CP11" s="187"/>
      <c r="CQ11" s="187"/>
      <c r="CR11" s="187"/>
      <c r="CS11" s="187"/>
      <c r="CT11" s="187"/>
      <c r="CU11" s="187"/>
      <c r="CV11" s="187"/>
      <c r="CW11" s="187"/>
      <c r="CX11" s="187"/>
      <c r="CY11" s="187"/>
      <c r="CZ11" s="187"/>
      <c r="DA11" s="187"/>
      <c r="DB11" s="187"/>
      <c r="DC11" s="187"/>
      <c r="DD11" s="187"/>
      <c r="DE11" s="187"/>
      <c r="DF11" s="187"/>
      <c r="DG11" s="187"/>
      <c r="DH11" s="187"/>
      <c r="DI11" s="187"/>
      <c r="DJ11" s="187"/>
      <c r="DK11" s="187"/>
      <c r="DL11" s="187"/>
      <c r="DM11" s="187"/>
      <c r="DN11" s="187"/>
      <c r="DO11" s="187"/>
      <c r="DP11" s="187"/>
      <c r="DQ11" s="187"/>
      <c r="DR11" s="187"/>
      <c r="DS11" s="187"/>
      <c r="DT11" s="187"/>
      <c r="DU11" s="187"/>
      <c r="DV11" s="187"/>
      <c r="DW11" s="187"/>
      <c r="DX11" s="187"/>
      <c r="DY11" s="187"/>
      <c r="DZ11" s="187"/>
      <c r="EA11" s="187"/>
      <c r="EB11" s="187"/>
      <c r="EC11" s="187"/>
      <c r="ED11" s="187"/>
      <c r="EE11" s="187"/>
      <c r="EF11" s="187"/>
      <c r="EG11" s="187"/>
      <c r="EH11" s="187"/>
      <c r="EI11" s="187"/>
      <c r="EJ11" s="187"/>
      <c r="EK11" s="187"/>
      <c r="EL11" s="187"/>
      <c r="EM11" s="187"/>
      <c r="EN11" s="187"/>
      <c r="EO11" s="187"/>
      <c r="EP11" s="187"/>
      <c r="EQ11" s="187"/>
      <c r="ER11" s="187"/>
      <c r="ES11" s="187"/>
      <c r="ET11" s="187"/>
      <c r="EU11" s="187"/>
      <c r="EV11" s="187"/>
      <c r="EW11" s="187"/>
      <c r="EX11" s="187"/>
      <c r="EY11" s="187"/>
      <c r="EZ11" s="187"/>
      <c r="FA11" s="187"/>
      <c r="FB11" s="187"/>
      <c r="FC11" s="187"/>
      <c r="FD11" s="187"/>
      <c r="FE11" s="187"/>
      <c r="FF11" s="187"/>
      <c r="FG11" s="187"/>
      <c r="FH11" s="187"/>
      <c r="FI11" s="187"/>
      <c r="FJ11" s="187"/>
      <c r="FK11" s="187"/>
      <c r="FL11" s="187"/>
      <c r="FM11" s="187"/>
      <c r="FN11" s="187"/>
      <c r="FO11" s="187"/>
      <c r="FP11" s="187"/>
      <c r="FQ11" s="187"/>
      <c r="FR11" s="187"/>
      <c r="FS11" s="187"/>
      <c r="FT11" s="187"/>
      <c r="FU11" s="187"/>
      <c r="FV11" s="187"/>
      <c r="FW11" s="187"/>
      <c r="FX11" s="187"/>
      <c r="FY11" s="187"/>
      <c r="FZ11" s="187"/>
      <c r="GA11" s="187"/>
      <c r="GB11" s="187"/>
      <c r="GC11" s="187"/>
      <c r="GD11" s="187"/>
      <c r="GE11" s="187"/>
      <c r="GF11" s="187"/>
      <c r="GG11" s="187"/>
      <c r="GH11" s="187"/>
      <c r="GI11" s="187"/>
      <c r="GJ11" s="187"/>
      <c r="GK11" s="187"/>
      <c r="GL11" s="187"/>
      <c r="GM11" s="187"/>
      <c r="GN11" s="187"/>
      <c r="GO11" s="187"/>
      <c r="GP11" s="187"/>
      <c r="GQ11" s="187"/>
      <c r="GR11" s="187"/>
      <c r="GS11" s="187"/>
      <c r="GT11" s="187"/>
      <c r="GU11" s="187"/>
      <c r="GV11" s="187"/>
      <c r="GW11" s="187"/>
      <c r="GX11" s="187"/>
      <c r="GY11" s="187"/>
      <c r="GZ11" s="187"/>
      <c r="HA11" s="187"/>
      <c r="HB11" s="187"/>
      <c r="HC11" s="187"/>
      <c r="HD11" s="187"/>
      <c r="HE11" s="187"/>
      <c r="HF11" s="187"/>
      <c r="HG11" s="187"/>
      <c r="HH11" s="187"/>
      <c r="HI11" s="187"/>
      <c r="HJ11" s="187"/>
      <c r="HK11" s="187"/>
      <c r="HL11" s="187"/>
      <c r="HM11" s="187"/>
      <c r="HN11" s="187"/>
    </row>
    <row r="12" spans="1:222" ht="20.25" customHeight="1">
      <c r="A12" s="650" t="s">
        <v>323</v>
      </c>
      <c r="B12" s="700">
        <v>0.67589999999999995</v>
      </c>
      <c r="C12" s="700">
        <v>0.7571</v>
      </c>
      <c r="D12" s="700">
        <v>0.74019999999999997</v>
      </c>
      <c r="E12" s="700">
        <v>0.54369999999999996</v>
      </c>
      <c r="F12" s="700">
        <v>0.75290000000000001</v>
      </c>
      <c r="G12" s="700">
        <v>0.73870000000000002</v>
      </c>
      <c r="H12" s="700">
        <v>0.73460000000000003</v>
      </c>
      <c r="I12" s="700">
        <v>0.84299999999999997</v>
      </c>
      <c r="J12" s="700">
        <v>0.70150000000000001</v>
      </c>
      <c r="K12" s="864"/>
    </row>
    <row r="13" spans="1:222" ht="12" customHeight="1" thickBot="1">
      <c r="A13" s="650"/>
      <c r="B13" s="700"/>
      <c r="C13" s="700"/>
      <c r="D13" s="700"/>
      <c r="E13" s="700"/>
      <c r="F13" s="700"/>
      <c r="G13" s="700"/>
      <c r="H13" s="700"/>
      <c r="I13" s="700"/>
      <c r="J13" s="700"/>
      <c r="K13" s="864"/>
    </row>
    <row r="14" spans="1:222" ht="15" customHeight="1" thickTop="1" thickBot="1">
      <c r="A14" s="186" t="s">
        <v>324</v>
      </c>
      <c r="B14" s="701"/>
      <c r="C14" s="701"/>
      <c r="D14" s="701"/>
      <c r="E14" s="701"/>
      <c r="F14" s="701"/>
      <c r="G14" s="701"/>
      <c r="H14" s="701"/>
      <c r="I14" s="701"/>
      <c r="J14" s="701"/>
      <c r="K14" s="864"/>
    </row>
    <row r="15" spans="1:222" ht="20.25" customHeight="1" thickTop="1">
      <c r="A15" s="651" t="s">
        <v>325</v>
      </c>
      <c r="B15" s="700">
        <v>0.7026</v>
      </c>
      <c r="C15" s="700">
        <v>0.79720000000000002</v>
      </c>
      <c r="D15" s="700">
        <v>0.79359999999999997</v>
      </c>
      <c r="E15" s="700">
        <v>0.5907</v>
      </c>
      <c r="F15" s="700">
        <v>0.54790000000000005</v>
      </c>
      <c r="G15" s="700">
        <v>0.87519999999999998</v>
      </c>
      <c r="H15" s="700">
        <v>0.8125</v>
      </c>
      <c r="I15" s="700">
        <v>0.78139999999999998</v>
      </c>
      <c r="J15" s="700">
        <v>0.72970000000000002</v>
      </c>
      <c r="K15" s="864"/>
    </row>
    <row r="16" spans="1:222" ht="18" customHeight="1">
      <c r="A16" s="651" t="s">
        <v>326</v>
      </c>
      <c r="B16" s="700">
        <v>0.7026</v>
      </c>
      <c r="C16" s="700">
        <v>0.79720000000000002</v>
      </c>
      <c r="D16" s="700">
        <v>0.79359999999999997</v>
      </c>
      <c r="E16" s="700">
        <v>0.5907</v>
      </c>
      <c r="F16" s="700">
        <v>0.54790000000000005</v>
      </c>
      <c r="G16" s="700">
        <v>0.87519999999999998</v>
      </c>
      <c r="H16" s="700">
        <v>0.8125</v>
      </c>
      <c r="I16" s="700">
        <v>0.78139999999999998</v>
      </c>
      <c r="J16" s="700">
        <v>0.72970000000000002</v>
      </c>
      <c r="K16" s="864"/>
    </row>
    <row r="17" spans="1:10" s="864" customFormat="1" ht="20.25" customHeight="1">
      <c r="A17" s="650" t="s">
        <v>327</v>
      </c>
      <c r="B17" s="700">
        <v>4.0000000000000002E-4</v>
      </c>
      <c r="C17" s="700">
        <v>4.2299999999999997E-2</v>
      </c>
      <c r="D17" s="700">
        <v>7.1099999999999997E-2</v>
      </c>
      <c r="E17" s="700">
        <v>9.1000000000000004E-3</v>
      </c>
      <c r="F17" s="700">
        <v>0.1101</v>
      </c>
      <c r="G17" s="700">
        <v>6.0000000000000001E-3</v>
      </c>
      <c r="H17" s="700">
        <v>4.58E-2</v>
      </c>
      <c r="I17" s="700">
        <v>6.6E-3</v>
      </c>
      <c r="J17" s="700">
        <v>2.58E-2</v>
      </c>
    </row>
    <row r="18" spans="1:10" s="864" customFormat="1" ht="20.25" customHeight="1">
      <c r="A18" s="651" t="s">
        <v>328</v>
      </c>
      <c r="B18" s="700">
        <v>0</v>
      </c>
      <c r="C18" s="700">
        <v>0</v>
      </c>
      <c r="D18" s="700">
        <v>0</v>
      </c>
      <c r="E18" s="700">
        <v>0</v>
      </c>
      <c r="F18" s="700">
        <v>0</v>
      </c>
      <c r="G18" s="700">
        <v>0</v>
      </c>
      <c r="H18" s="700">
        <v>0</v>
      </c>
      <c r="I18" s="700">
        <v>0</v>
      </c>
      <c r="J18" s="700">
        <v>0</v>
      </c>
    </row>
    <row r="19" spans="1:10" s="864" customFormat="1" ht="12" customHeight="1" thickBot="1">
      <c r="A19" s="651"/>
      <c r="B19" s="700"/>
      <c r="C19" s="700"/>
      <c r="D19" s="700"/>
      <c r="E19" s="700"/>
      <c r="F19" s="700"/>
      <c r="G19" s="700"/>
      <c r="H19" s="700"/>
      <c r="I19" s="700"/>
      <c r="J19" s="700"/>
    </row>
    <row r="20" spans="1:10" s="864" customFormat="1" ht="16.5" customHeight="1" thickTop="1" thickBot="1">
      <c r="A20" s="188" t="s">
        <v>329</v>
      </c>
      <c r="B20" s="701"/>
      <c r="C20" s="701"/>
      <c r="D20" s="701"/>
      <c r="E20" s="701"/>
      <c r="F20" s="701"/>
      <c r="G20" s="701"/>
      <c r="H20" s="701"/>
      <c r="I20" s="701"/>
      <c r="J20" s="701"/>
    </row>
    <row r="21" spans="1:10" s="864" customFormat="1" ht="20.25" customHeight="1" thickTop="1">
      <c r="A21" s="651" t="s">
        <v>330</v>
      </c>
      <c r="B21" s="700">
        <v>7.7999999999999996E-3</v>
      </c>
      <c r="C21" s="700">
        <v>4.8599999999999997E-2</v>
      </c>
      <c r="D21" s="700">
        <v>2.0500000000000001E-2</v>
      </c>
      <c r="E21" s="700">
        <v>6.7000000000000002E-3</v>
      </c>
      <c r="F21" s="700">
        <v>3.0099999999999998E-2</v>
      </c>
      <c r="G21" s="700">
        <v>0.09</v>
      </c>
      <c r="H21" s="700">
        <v>0.13919999999999999</v>
      </c>
      <c r="I21" s="700">
        <v>4.5100000000000001E-2</v>
      </c>
      <c r="J21" s="700">
        <v>2.5100000000000001E-2</v>
      </c>
    </row>
    <row r="22" spans="1:10" s="864" customFormat="1" ht="20.25" customHeight="1">
      <c r="A22" s="651" t="s">
        <v>331</v>
      </c>
      <c r="B22" s="700">
        <v>0.99219999999999997</v>
      </c>
      <c r="C22" s="700">
        <v>0.95140000000000002</v>
      </c>
      <c r="D22" s="700">
        <v>0.97950000000000004</v>
      </c>
      <c r="E22" s="700">
        <v>0.99329999999999996</v>
      </c>
      <c r="F22" s="700">
        <v>0.96989999999999998</v>
      </c>
      <c r="G22" s="700">
        <v>0.91</v>
      </c>
      <c r="H22" s="700">
        <v>0.86080000000000001</v>
      </c>
      <c r="I22" s="700">
        <v>0.95489999999999997</v>
      </c>
      <c r="J22" s="700">
        <v>0.97489999999999999</v>
      </c>
    </row>
    <row r="23" spans="1:10" s="864" customFormat="1" ht="18" customHeight="1">
      <c r="A23" s="651" t="s">
        <v>332</v>
      </c>
      <c r="B23" s="667">
        <v>188.52199999999999</v>
      </c>
      <c r="C23" s="667">
        <v>369.99169999999998</v>
      </c>
      <c r="D23" s="667">
        <v>589.07209999999998</v>
      </c>
      <c r="E23" s="667">
        <v>135.2978</v>
      </c>
      <c r="F23" s="667">
        <v>482.20620000000002</v>
      </c>
      <c r="G23" s="667">
        <v>466.81040000000002</v>
      </c>
      <c r="H23" s="667">
        <v>846.55240000000003</v>
      </c>
      <c r="I23" s="667">
        <v>870.46140000000003</v>
      </c>
      <c r="J23" s="667">
        <v>398.67329999999998</v>
      </c>
    </row>
    <row r="24" spans="1:10" s="864" customFormat="1" ht="12" customHeight="1" thickBot="1">
      <c r="A24" s="651"/>
      <c r="B24" s="667"/>
      <c r="C24" s="667"/>
      <c r="D24" s="667"/>
      <c r="E24" s="667"/>
      <c r="F24" s="667"/>
      <c r="G24" s="667"/>
      <c r="H24" s="667"/>
      <c r="I24" s="667"/>
      <c r="J24" s="667"/>
    </row>
    <row r="25" spans="1:10" s="864" customFormat="1" ht="17.25" customHeight="1" thickTop="1" thickBot="1">
      <c r="A25" s="189" t="s">
        <v>333</v>
      </c>
      <c r="B25" s="702"/>
      <c r="C25" s="702"/>
      <c r="D25" s="702"/>
      <c r="E25" s="702"/>
      <c r="F25" s="702"/>
      <c r="G25" s="702"/>
      <c r="H25" s="702"/>
      <c r="I25" s="702"/>
      <c r="J25" s="702"/>
    </row>
    <row r="26" spans="1:10" s="864" customFormat="1" ht="20.25" customHeight="1" thickTop="1">
      <c r="A26" s="650" t="s">
        <v>334</v>
      </c>
      <c r="B26" s="700">
        <v>0.98860000000000003</v>
      </c>
      <c r="C26" s="700">
        <v>0.95250000000000001</v>
      </c>
      <c r="D26" s="700">
        <v>0.98829999999999996</v>
      </c>
      <c r="E26" s="700">
        <v>0.99819999999999998</v>
      </c>
      <c r="F26" s="700">
        <v>0.99829999999999997</v>
      </c>
      <c r="G26" s="700">
        <v>0.99080000000000001</v>
      </c>
      <c r="H26" s="700">
        <v>0.97230000000000005</v>
      </c>
      <c r="I26" s="700">
        <v>0.98119999999999996</v>
      </c>
      <c r="J26" s="700">
        <v>0.98029999999999995</v>
      </c>
    </row>
    <row r="27" spans="1:10" s="864" customFormat="1" ht="20.25" customHeight="1">
      <c r="A27" s="650" t="s">
        <v>335</v>
      </c>
      <c r="B27" s="700">
        <v>1.1000000000000001E-3</v>
      </c>
      <c r="C27" s="700">
        <v>1.5599999999999999E-2</v>
      </c>
      <c r="D27" s="700">
        <v>7.0000000000000001E-3</v>
      </c>
      <c r="E27" s="700">
        <v>1.2500000000000001E-2</v>
      </c>
      <c r="F27" s="700">
        <v>7.1000000000000004E-3</v>
      </c>
      <c r="G27" s="700">
        <v>1.2999999999999999E-3</v>
      </c>
      <c r="H27" s="700">
        <v>1.9300000000000001E-2</v>
      </c>
      <c r="I27" s="700">
        <v>7.7999999999999996E-3</v>
      </c>
      <c r="J27" s="700">
        <v>6.7999999999999996E-3</v>
      </c>
    </row>
    <row r="28" spans="1:10" s="864" customFormat="1" ht="20.25" customHeight="1">
      <c r="A28" s="651" t="s">
        <v>336</v>
      </c>
      <c r="B28" s="700">
        <v>1.14E-2</v>
      </c>
      <c r="C28" s="700">
        <v>4.7500000000000001E-2</v>
      </c>
      <c r="D28" s="700">
        <v>1.17E-2</v>
      </c>
      <c r="E28" s="700">
        <v>1.8E-3</v>
      </c>
      <c r="F28" s="700">
        <v>1.6999999999999999E-3</v>
      </c>
      <c r="G28" s="700">
        <v>9.1999999999999998E-3</v>
      </c>
      <c r="H28" s="700">
        <v>2.7699999999999999E-2</v>
      </c>
      <c r="I28" s="700">
        <v>1.8800000000000001E-2</v>
      </c>
      <c r="J28" s="700">
        <v>1.9699999999999999E-2</v>
      </c>
    </row>
    <row r="29" spans="1:10" s="864" customFormat="1" ht="18" customHeight="1">
      <c r="A29" s="651" t="s">
        <v>337</v>
      </c>
      <c r="B29" s="700">
        <v>1E-3</v>
      </c>
      <c r="C29" s="700">
        <v>8.5000000000000006E-3</v>
      </c>
      <c r="D29" s="700">
        <v>7.1000000000000004E-3</v>
      </c>
      <c r="E29" s="700">
        <v>1.2200000000000001E-2</v>
      </c>
      <c r="F29" s="700">
        <v>7.1000000000000004E-3</v>
      </c>
      <c r="G29" s="700">
        <v>1.1999999999999999E-3</v>
      </c>
      <c r="H29" s="700">
        <v>1.9400000000000001E-2</v>
      </c>
      <c r="I29" s="700">
        <v>8.0000000000000002E-3</v>
      </c>
      <c r="J29" s="700">
        <v>5.0000000000000001E-3</v>
      </c>
    </row>
    <row r="30" spans="1:10" s="864" customFormat="1" ht="20.25" customHeight="1">
      <c r="A30" s="651" t="s">
        <v>338</v>
      </c>
      <c r="B30" s="700">
        <v>7.6899999999999996E-2</v>
      </c>
      <c r="C30" s="700">
        <v>0.47839999999999999</v>
      </c>
      <c r="D30" s="700">
        <v>4.0000000000000002E-4</v>
      </c>
      <c r="E30" s="700">
        <v>2.1700000000000001E-2</v>
      </c>
      <c r="F30" s="700">
        <v>0</v>
      </c>
      <c r="G30" s="700">
        <v>6.5500000000000003E-2</v>
      </c>
      <c r="H30" s="700">
        <v>2.46E-2</v>
      </c>
      <c r="I30" s="700">
        <v>0</v>
      </c>
      <c r="J30" s="700">
        <v>0.2782</v>
      </c>
    </row>
    <row r="31" spans="1:10" s="864" customFormat="1" ht="20.25" customHeight="1">
      <c r="A31" s="651" t="s">
        <v>339</v>
      </c>
      <c r="B31" s="700">
        <v>3.3999999999999998E-3</v>
      </c>
      <c r="C31" s="700">
        <v>3.3999999999999998E-3</v>
      </c>
      <c r="D31" s="700">
        <v>4.1000000000000003E-3</v>
      </c>
      <c r="E31" s="700">
        <v>4.7999999999999996E-3</v>
      </c>
      <c r="F31" s="700">
        <v>3.5999999999999999E-3</v>
      </c>
      <c r="G31" s="700">
        <v>4.0000000000000001E-3</v>
      </c>
      <c r="H31" s="700">
        <v>6.1999999999999998E-3</v>
      </c>
      <c r="I31" s="700">
        <v>5.0000000000000001E-3</v>
      </c>
      <c r="J31" s="700">
        <v>3.7000000000000002E-3</v>
      </c>
    </row>
    <row r="32" spans="1:10" s="864" customFormat="1" ht="20.25" customHeight="1">
      <c r="A32" s="651" t="s">
        <v>340</v>
      </c>
      <c r="B32" s="700">
        <v>9.8799999999999999E-2</v>
      </c>
      <c r="C32" s="700">
        <v>6.7400000000000002E-2</v>
      </c>
      <c r="D32" s="700">
        <v>3.4099999999999998E-2</v>
      </c>
      <c r="E32" s="700">
        <v>0.13109999999999999</v>
      </c>
      <c r="F32" s="700">
        <v>5.1200000000000002E-2</v>
      </c>
      <c r="G32" s="700">
        <v>5.5100000000000003E-2</v>
      </c>
      <c r="H32" s="700">
        <v>5.2499999999999998E-2</v>
      </c>
      <c r="I32" s="700">
        <v>7.9799999999999996E-2</v>
      </c>
      <c r="J32" s="700">
        <v>7.9200000000000007E-2</v>
      </c>
    </row>
    <row r="33" spans="1:10" s="864" customFormat="1" ht="20.25" customHeight="1">
      <c r="A33" s="651" t="s">
        <v>341</v>
      </c>
      <c r="B33" s="700">
        <v>0.97089999999999999</v>
      </c>
      <c r="C33" s="700">
        <v>0.94879999999999998</v>
      </c>
      <c r="D33" s="700">
        <v>0.98919999999999997</v>
      </c>
      <c r="E33" s="700">
        <v>0.9194</v>
      </c>
      <c r="F33" s="700">
        <v>0.99299999999999999</v>
      </c>
      <c r="G33" s="700">
        <v>0.9889</v>
      </c>
      <c r="H33" s="700">
        <v>0.95269999999999999</v>
      </c>
      <c r="I33" s="700">
        <v>0.97209999999999996</v>
      </c>
      <c r="J33" s="700">
        <v>0.96640000000000004</v>
      </c>
    </row>
    <row r="34" spans="1:10" s="864" customFormat="1" ht="20.25" customHeight="1">
      <c r="A34" s="651" t="s">
        <v>342</v>
      </c>
      <c r="B34" s="700">
        <v>1.84E-2</v>
      </c>
      <c r="C34" s="700">
        <v>4.1000000000000003E-3</v>
      </c>
      <c r="D34" s="700">
        <v>4.7000000000000002E-3</v>
      </c>
      <c r="E34" s="700">
        <v>7.46E-2</v>
      </c>
      <c r="F34" s="700">
        <v>5.3E-3</v>
      </c>
      <c r="G34" s="700">
        <v>1.9E-3</v>
      </c>
      <c r="H34" s="700">
        <v>1.9400000000000001E-2</v>
      </c>
      <c r="I34" s="700">
        <v>9.1999999999999998E-3</v>
      </c>
      <c r="J34" s="700">
        <v>1.49E-2</v>
      </c>
    </row>
    <row r="35" spans="1:10" s="864" customFormat="1" ht="20.25" customHeight="1">
      <c r="A35" s="651" t="s">
        <v>343</v>
      </c>
      <c r="B35" s="700">
        <v>3.3999999999999998E-3</v>
      </c>
      <c r="C35" s="700">
        <v>3.0999999999999999E-3</v>
      </c>
      <c r="D35" s="700">
        <v>1.5E-3</v>
      </c>
      <c r="E35" s="700">
        <v>8.9999999999999998E-4</v>
      </c>
      <c r="F35" s="700">
        <v>1.1999999999999999E-3</v>
      </c>
      <c r="G35" s="700">
        <v>0</v>
      </c>
      <c r="H35" s="700">
        <v>1.1999999999999999E-3</v>
      </c>
      <c r="I35" s="700">
        <v>4.7000000000000002E-3</v>
      </c>
      <c r="J35" s="700">
        <v>2.7000000000000001E-3</v>
      </c>
    </row>
    <row r="36" spans="1:10" s="864" customFormat="1" ht="20.25" customHeight="1">
      <c r="A36" s="651" t="s">
        <v>344</v>
      </c>
      <c r="B36" s="700">
        <v>2.9999999999999997E-4</v>
      </c>
      <c r="C36" s="700">
        <v>0</v>
      </c>
      <c r="D36" s="700">
        <v>1.1999999999999999E-3</v>
      </c>
      <c r="E36" s="700">
        <v>1E-4</v>
      </c>
      <c r="F36" s="700">
        <v>0</v>
      </c>
      <c r="G36" s="700">
        <v>0</v>
      </c>
      <c r="H36" s="700">
        <v>6.9999999999999999E-4</v>
      </c>
      <c r="I36" s="700">
        <v>3.0000000000000001E-3</v>
      </c>
      <c r="J36" s="700">
        <v>4.0000000000000002E-4</v>
      </c>
    </row>
    <row r="37" spans="1:10" s="864" customFormat="1" ht="20.25" customHeight="1">
      <c r="A37" s="651" t="s">
        <v>345</v>
      </c>
      <c r="B37" s="700">
        <v>1E-4</v>
      </c>
      <c r="C37" s="700">
        <v>2.0000000000000001E-4</v>
      </c>
      <c r="D37" s="700">
        <v>5.0000000000000001E-4</v>
      </c>
      <c r="E37" s="700">
        <v>1E-4</v>
      </c>
      <c r="F37" s="700">
        <v>1E-4</v>
      </c>
      <c r="G37" s="700">
        <v>0</v>
      </c>
      <c r="H37" s="700">
        <v>6.9999999999999999E-4</v>
      </c>
      <c r="I37" s="700">
        <v>0</v>
      </c>
      <c r="J37" s="700">
        <v>2.0000000000000001E-4</v>
      </c>
    </row>
    <row r="38" spans="1:10" s="864" customFormat="1" ht="20.25" customHeight="1">
      <c r="A38" s="651" t="s">
        <v>346</v>
      </c>
      <c r="B38" s="700">
        <v>6.8999999999999999E-3</v>
      </c>
      <c r="C38" s="700">
        <v>4.3900000000000002E-2</v>
      </c>
      <c r="D38" s="700">
        <v>2.7000000000000001E-3</v>
      </c>
      <c r="E38" s="700">
        <v>4.8999999999999998E-3</v>
      </c>
      <c r="F38" s="700">
        <v>2.9999999999999997E-4</v>
      </c>
      <c r="G38" s="700">
        <v>9.1999999999999998E-3</v>
      </c>
      <c r="H38" s="700">
        <v>2.5399999999999999E-2</v>
      </c>
      <c r="I38" s="700">
        <v>1.11E-2</v>
      </c>
      <c r="J38" s="700">
        <v>1.54E-2</v>
      </c>
    </row>
    <row r="39" spans="1:10" s="864" customFormat="1" ht="12" customHeight="1" thickBot="1">
      <c r="A39" s="651"/>
      <c r="B39" s="700"/>
      <c r="C39" s="700"/>
      <c r="D39" s="700"/>
      <c r="E39" s="700"/>
      <c r="F39" s="700"/>
      <c r="G39" s="700"/>
      <c r="H39" s="700"/>
      <c r="I39" s="700"/>
      <c r="J39" s="700"/>
    </row>
    <row r="40" spans="1:10" s="864" customFormat="1" ht="17.25" customHeight="1" thickTop="1" thickBot="1">
      <c r="A40" s="189" t="s">
        <v>347</v>
      </c>
      <c r="B40" s="701"/>
      <c r="C40" s="701"/>
      <c r="D40" s="701"/>
      <c r="E40" s="701"/>
      <c r="F40" s="701"/>
      <c r="G40" s="701"/>
      <c r="H40" s="701"/>
      <c r="I40" s="701"/>
      <c r="J40" s="701"/>
    </row>
    <row r="41" spans="1:10" s="864" customFormat="1" ht="20.25" customHeight="1" thickTop="1">
      <c r="A41" s="651" t="s">
        <v>348</v>
      </c>
      <c r="B41" s="700">
        <v>7.5300000000000006E-2</v>
      </c>
      <c r="C41" s="700">
        <v>0.2112</v>
      </c>
      <c r="D41" s="700">
        <v>0.13039999999999999</v>
      </c>
      <c r="E41" s="700">
        <v>9.3299999999999994E-2</v>
      </c>
      <c r="F41" s="700">
        <v>0.16900000000000001</v>
      </c>
      <c r="G41" s="700">
        <v>0.1047</v>
      </c>
      <c r="H41" s="700">
        <v>0.27050000000000002</v>
      </c>
      <c r="I41" s="700">
        <v>0.1171</v>
      </c>
      <c r="J41" s="700">
        <v>0.1162</v>
      </c>
    </row>
    <row r="42" spans="1:10" s="864" customFormat="1" ht="20.25" customHeight="1">
      <c r="A42" s="651" t="s">
        <v>349</v>
      </c>
      <c r="B42" s="700">
        <v>0.32150000000000001</v>
      </c>
      <c r="C42" s="700">
        <v>0.45319999999999999</v>
      </c>
      <c r="D42" s="700">
        <v>0.45750000000000002</v>
      </c>
      <c r="E42" s="700">
        <v>0.35709999999999997</v>
      </c>
      <c r="F42" s="700">
        <v>0.75549999999999995</v>
      </c>
      <c r="G42" s="700">
        <v>0.4924</v>
      </c>
      <c r="H42" s="700">
        <v>0.5756</v>
      </c>
      <c r="I42" s="700">
        <v>0.25080000000000002</v>
      </c>
      <c r="J42" s="700">
        <v>0.38290000000000002</v>
      </c>
    </row>
    <row r="43" spans="1:10" s="864" customFormat="1" ht="20.25" customHeight="1">
      <c r="A43" s="651" t="s">
        <v>350</v>
      </c>
      <c r="B43" s="700">
        <v>0.26329999999999998</v>
      </c>
      <c r="C43" s="700">
        <v>0.25440000000000002</v>
      </c>
      <c r="D43" s="700">
        <v>0.2671</v>
      </c>
      <c r="E43" s="700">
        <v>0.30070000000000002</v>
      </c>
      <c r="F43" s="700">
        <v>0.3427</v>
      </c>
      <c r="G43" s="700">
        <v>0.2404</v>
      </c>
      <c r="H43" s="700">
        <v>0.2772</v>
      </c>
      <c r="I43" s="700">
        <v>0.13639999999999999</v>
      </c>
      <c r="J43" s="700">
        <v>0.2646</v>
      </c>
    </row>
    <row r="44" spans="1:10" s="864" customFormat="1" ht="20.25" customHeight="1">
      <c r="A44" s="651" t="s">
        <v>351</v>
      </c>
      <c r="B44" s="700">
        <v>0.20019999999999999</v>
      </c>
      <c r="C44" s="700">
        <v>0.221</v>
      </c>
      <c r="D44" s="700">
        <v>0.2349</v>
      </c>
      <c r="E44" s="700">
        <v>0.19370000000000001</v>
      </c>
      <c r="F44" s="700">
        <v>0.23169999999999999</v>
      </c>
      <c r="G44" s="700">
        <v>0.2177</v>
      </c>
      <c r="H44" s="700">
        <v>0.2447</v>
      </c>
      <c r="I44" s="700">
        <v>0.1108</v>
      </c>
      <c r="J44" s="700">
        <v>0.2107</v>
      </c>
    </row>
    <row r="45" spans="1:10" s="864" customFormat="1" ht="12" customHeight="1" thickBot="1">
      <c r="A45" s="651"/>
      <c r="B45" s="700"/>
      <c r="C45" s="700"/>
      <c r="D45" s="700"/>
      <c r="E45" s="700"/>
      <c r="F45" s="700"/>
      <c r="G45" s="700"/>
      <c r="H45" s="700"/>
      <c r="I45" s="700"/>
      <c r="J45" s="700"/>
    </row>
    <row r="46" spans="1:10" s="864" customFormat="1" ht="17.25" customHeight="1" thickTop="1" thickBot="1">
      <c r="A46" s="189" t="s">
        <v>352</v>
      </c>
      <c r="B46" s="701"/>
      <c r="C46" s="701"/>
      <c r="D46" s="701"/>
      <c r="E46" s="701"/>
      <c r="F46" s="701"/>
      <c r="G46" s="701"/>
      <c r="H46" s="701"/>
      <c r="I46" s="701"/>
      <c r="J46" s="701"/>
    </row>
    <row r="47" spans="1:10" s="864" customFormat="1" ht="20.25" customHeight="1" thickTop="1">
      <c r="A47" s="650" t="s">
        <v>353</v>
      </c>
      <c r="B47" s="700">
        <v>0.2397</v>
      </c>
      <c r="C47" s="700">
        <v>0.13100000000000001</v>
      </c>
      <c r="D47" s="700">
        <v>0.1203</v>
      </c>
      <c r="E47" s="700">
        <v>0.35570000000000002</v>
      </c>
      <c r="F47" s="700">
        <v>0.32379999999999998</v>
      </c>
      <c r="G47" s="700">
        <v>9.4299999999999995E-2</v>
      </c>
      <c r="H47" s="700">
        <v>0.1173</v>
      </c>
      <c r="I47" s="700">
        <v>0.18740000000000001</v>
      </c>
      <c r="J47" s="700">
        <v>0.2036</v>
      </c>
    </row>
    <row r="48" spans="1:10" s="864" customFormat="1" ht="18" customHeight="1">
      <c r="A48" s="651" t="s">
        <v>354</v>
      </c>
      <c r="B48" s="700">
        <v>0.23930000000000001</v>
      </c>
      <c r="C48" s="700">
        <v>0.1303</v>
      </c>
      <c r="D48" s="700">
        <v>0.1203</v>
      </c>
      <c r="E48" s="700">
        <v>0.35570000000000002</v>
      </c>
      <c r="F48" s="700">
        <v>0.31309999999999999</v>
      </c>
      <c r="G48" s="700">
        <v>9.4299999999999995E-2</v>
      </c>
      <c r="H48" s="700">
        <v>0.1173</v>
      </c>
      <c r="I48" s="700">
        <v>0.18740000000000001</v>
      </c>
      <c r="J48" s="700">
        <v>0.2029</v>
      </c>
    </row>
    <row r="49" spans="1:10" s="864" customFormat="1" ht="20.25" customHeight="1">
      <c r="A49" s="651" t="s">
        <v>355</v>
      </c>
      <c r="B49" s="700">
        <v>3.3399999999999999E-2</v>
      </c>
      <c r="C49" s="700">
        <v>0.29339999999999999</v>
      </c>
      <c r="D49" s="700">
        <v>7.3899999999999993E-2</v>
      </c>
      <c r="E49" s="700">
        <v>3.0999999999999999E-3</v>
      </c>
      <c r="F49" s="700">
        <v>4.1000000000000003E-3</v>
      </c>
      <c r="G49" s="700">
        <v>7.6100000000000001E-2</v>
      </c>
      <c r="H49" s="700">
        <v>0.18179999999999999</v>
      </c>
      <c r="I49" s="700">
        <v>9.1200000000000003E-2</v>
      </c>
      <c r="J49" s="700">
        <v>7.1300000000000002E-2</v>
      </c>
    </row>
    <row r="50" spans="1:10" s="864" customFormat="1" ht="20.25" customHeight="1">
      <c r="A50" s="651" t="s">
        <v>356</v>
      </c>
      <c r="B50" s="700">
        <v>2.0000000000000001E-4</v>
      </c>
      <c r="C50" s="700">
        <v>4.5900000000000003E-2</v>
      </c>
      <c r="D50" s="700">
        <v>0</v>
      </c>
      <c r="E50" s="700">
        <v>5.0000000000000001E-4</v>
      </c>
      <c r="F50" s="700">
        <v>0</v>
      </c>
      <c r="G50" s="700">
        <v>6.9999999999999999E-4</v>
      </c>
      <c r="H50" s="700">
        <v>3.0999999999999999E-3</v>
      </c>
      <c r="I50" s="700">
        <v>0</v>
      </c>
      <c r="J50" s="700">
        <v>6.8999999999999999E-3</v>
      </c>
    </row>
    <row r="51" spans="1:10" s="864" customFormat="1" ht="18" customHeight="1">
      <c r="A51" s="651" t="s">
        <v>357</v>
      </c>
      <c r="B51" s="700">
        <v>1.89E-2</v>
      </c>
      <c r="C51" s="700">
        <v>0.12330000000000001</v>
      </c>
      <c r="D51" s="700">
        <v>5.91E-2</v>
      </c>
      <c r="E51" s="700">
        <v>1.6000000000000001E-3</v>
      </c>
      <c r="F51" s="700">
        <v>2.8E-3</v>
      </c>
      <c r="G51" s="700">
        <v>1.1900000000000001E-2</v>
      </c>
      <c r="H51" s="700">
        <v>2.5999999999999999E-2</v>
      </c>
      <c r="I51" s="700">
        <v>4.8000000000000001E-2</v>
      </c>
      <c r="J51" s="700">
        <v>3.4700000000000002E-2</v>
      </c>
    </row>
    <row r="52" spans="1:10" s="864" customFormat="1" ht="18" customHeight="1">
      <c r="A52" s="651" t="s">
        <v>358</v>
      </c>
      <c r="B52" s="700">
        <v>0.49180000000000001</v>
      </c>
      <c r="C52" s="700">
        <v>0.2319</v>
      </c>
      <c r="D52" s="700">
        <v>0.1951</v>
      </c>
      <c r="E52" s="700">
        <v>0.76139999999999997</v>
      </c>
      <c r="F52" s="700">
        <v>0.49840000000000001</v>
      </c>
      <c r="G52" s="700">
        <v>0.1404</v>
      </c>
      <c r="H52" s="700">
        <v>0.18360000000000001</v>
      </c>
      <c r="I52" s="700">
        <v>0.30980000000000002</v>
      </c>
      <c r="J52" s="700">
        <v>0.38469999999999999</v>
      </c>
    </row>
    <row r="53" spans="1:10" s="864" customFormat="1" ht="12" customHeight="1" thickBot="1">
      <c r="A53" s="651"/>
      <c r="B53" s="700"/>
      <c r="C53" s="700"/>
      <c r="D53" s="700"/>
      <c r="E53" s="700"/>
      <c r="F53" s="700"/>
      <c r="G53" s="700"/>
      <c r="H53" s="700"/>
      <c r="I53" s="700"/>
      <c r="J53" s="700"/>
    </row>
    <row r="54" spans="1:10" s="864" customFormat="1" ht="17.25" customHeight="1" thickTop="1" thickBot="1">
      <c r="A54" s="189" t="s">
        <v>359</v>
      </c>
      <c r="B54" s="701"/>
      <c r="C54" s="701"/>
      <c r="D54" s="701"/>
      <c r="E54" s="701"/>
      <c r="F54" s="701"/>
      <c r="G54" s="701"/>
      <c r="H54" s="701"/>
      <c r="I54" s="701"/>
      <c r="J54" s="701"/>
    </row>
    <row r="55" spans="1:10" s="864" customFormat="1" ht="18" customHeight="1" thickTop="1">
      <c r="A55" s="651" t="s">
        <v>360</v>
      </c>
      <c r="B55" s="700">
        <v>0.94720000000000004</v>
      </c>
      <c r="C55" s="700">
        <v>0.88439999999999996</v>
      </c>
      <c r="D55" s="700">
        <v>0.92669999999999997</v>
      </c>
      <c r="E55" s="700">
        <v>0.98199999999999998</v>
      </c>
      <c r="F55" s="700">
        <v>0.96519999999999995</v>
      </c>
      <c r="G55" s="700">
        <v>0.93489999999999995</v>
      </c>
      <c r="H55" s="700">
        <v>0.87250000000000005</v>
      </c>
      <c r="I55" s="700">
        <v>0.94689999999999996</v>
      </c>
      <c r="J55" s="700">
        <v>0.93179999999999996</v>
      </c>
    </row>
    <row r="56" spans="1:10" s="864" customFormat="1" ht="18" customHeight="1">
      <c r="A56" s="651" t="s">
        <v>361</v>
      </c>
      <c r="B56" s="700">
        <v>0.91710000000000003</v>
      </c>
      <c r="C56" s="700">
        <v>0.94950000000000001</v>
      </c>
      <c r="D56" s="700">
        <v>0.97460000000000002</v>
      </c>
      <c r="E56" s="700">
        <v>0.92969999999999997</v>
      </c>
      <c r="F56" s="700">
        <v>0.92100000000000004</v>
      </c>
      <c r="G56" s="700">
        <v>0.96519999999999995</v>
      </c>
      <c r="H56" s="700">
        <v>0.96799999999999997</v>
      </c>
      <c r="I56" s="700">
        <v>0.95250000000000001</v>
      </c>
      <c r="J56" s="700">
        <v>0.9375</v>
      </c>
    </row>
    <row r="57" spans="1:10" s="864" customFormat="1" ht="18" customHeight="1">
      <c r="A57" s="651" t="s">
        <v>362</v>
      </c>
      <c r="B57" s="700">
        <v>0.35770000000000002</v>
      </c>
      <c r="C57" s="700">
        <v>7.1099999999999997E-2</v>
      </c>
      <c r="D57" s="700">
        <v>8.0799999999999997E-2</v>
      </c>
      <c r="E57" s="700">
        <v>0.63939999999999997</v>
      </c>
      <c r="F57" s="700">
        <v>0.52559999999999996</v>
      </c>
      <c r="G57" s="700">
        <v>6.9400000000000003E-2</v>
      </c>
      <c r="H57" s="700">
        <v>2.1100000000000001E-2</v>
      </c>
      <c r="I57" s="700">
        <v>0.2233</v>
      </c>
      <c r="J57" s="700">
        <v>0.24690000000000001</v>
      </c>
    </row>
    <row r="58" spans="1:10" s="864" customFormat="1" ht="18" customHeight="1">
      <c r="A58" s="651" t="s">
        <v>363</v>
      </c>
      <c r="B58" s="700">
        <v>0.22059999999999999</v>
      </c>
      <c r="C58" s="700">
        <v>0.88700000000000001</v>
      </c>
      <c r="D58" s="700">
        <v>0.60940000000000005</v>
      </c>
      <c r="E58" s="700">
        <v>5.0500000000000003E-2</v>
      </c>
      <c r="F58" s="700">
        <v>0.11119999999999999</v>
      </c>
      <c r="G58" s="700">
        <v>0.69040000000000001</v>
      </c>
      <c r="H58" s="700">
        <v>1.0871</v>
      </c>
      <c r="I58" s="700">
        <v>0.28360000000000002</v>
      </c>
      <c r="J58" s="700">
        <v>0.33610000000000001</v>
      </c>
    </row>
    <row r="59" spans="1:10" s="864" customFormat="1" ht="9.75" customHeight="1" thickBot="1">
      <c r="A59" s="652"/>
      <c r="B59" s="703"/>
      <c r="C59" s="703"/>
      <c r="D59" s="703"/>
      <c r="E59" s="703"/>
      <c r="F59" s="703"/>
      <c r="G59" s="703"/>
      <c r="H59" s="703"/>
      <c r="I59" s="703"/>
      <c r="J59" s="703"/>
    </row>
    <row r="60" spans="1:10" s="147" customFormat="1" ht="12" customHeight="1" thickTop="1">
      <c r="A60" s="190" t="s">
        <v>364</v>
      </c>
      <c r="B60" s="191"/>
      <c r="C60" s="192"/>
      <c r="D60" s="192"/>
      <c r="E60" s="192"/>
      <c r="F60" s="192"/>
      <c r="G60" s="192"/>
      <c r="H60" s="192"/>
      <c r="I60" s="192"/>
      <c r="J60" s="192"/>
    </row>
    <row r="61" spans="1:10" s="147" customFormat="1" ht="45.75" customHeight="1">
      <c r="A61" s="1221" t="s">
        <v>365</v>
      </c>
      <c r="B61" s="1222"/>
      <c r="C61" s="1222"/>
      <c r="D61" s="1222"/>
      <c r="E61" s="1222"/>
      <c r="F61" s="1222"/>
      <c r="G61" s="1222"/>
      <c r="H61" s="1222"/>
      <c r="I61" s="1222"/>
      <c r="J61" s="1222"/>
    </row>
    <row r="62" spans="1:10" s="147" customFormat="1" ht="35.25" customHeight="1">
      <c r="A62" s="1221" t="s">
        <v>366</v>
      </c>
      <c r="B62" s="1222"/>
      <c r="C62" s="1222"/>
      <c r="D62" s="1222"/>
      <c r="E62" s="1222"/>
      <c r="F62" s="1222"/>
      <c r="G62" s="1222"/>
      <c r="H62" s="1222"/>
      <c r="I62" s="1222"/>
      <c r="J62" s="1222"/>
    </row>
    <row r="63" spans="1:10" s="147" customFormat="1" ht="11.25">
      <c r="A63" s="193" t="s">
        <v>887</v>
      </c>
      <c r="B63" s="194"/>
      <c r="C63" s="195"/>
      <c r="D63" s="195"/>
      <c r="E63" s="195"/>
      <c r="F63" s="195"/>
      <c r="G63" s="195"/>
      <c r="H63" s="195"/>
      <c r="I63" s="195"/>
      <c r="J63" s="195"/>
    </row>
    <row r="64" spans="1:10" s="864" customFormat="1" ht="15.75" thickBot="1">
      <c r="A64" s="147"/>
      <c r="B64" s="196"/>
      <c r="C64" s="170"/>
      <c r="D64" s="170"/>
      <c r="E64" s="170"/>
      <c r="F64" s="170"/>
      <c r="G64" s="170"/>
      <c r="H64" s="170"/>
      <c r="I64" s="170"/>
      <c r="J64" s="170"/>
    </row>
    <row r="65" spans="1:10" s="864" customFormat="1" ht="18" customHeight="1" thickTop="1" thickBot="1">
      <c r="A65" s="917"/>
      <c r="B65" s="197" t="s">
        <v>879</v>
      </c>
      <c r="C65" s="197" t="s">
        <v>880</v>
      </c>
      <c r="D65" s="197" t="s">
        <v>881</v>
      </c>
      <c r="E65" s="197" t="s">
        <v>882</v>
      </c>
      <c r="F65" s="197" t="s">
        <v>883</v>
      </c>
      <c r="G65" s="197" t="s">
        <v>884</v>
      </c>
      <c r="H65" s="197" t="s">
        <v>885</v>
      </c>
      <c r="I65" s="404" t="s">
        <v>886</v>
      </c>
      <c r="J65" s="404" t="s">
        <v>7</v>
      </c>
    </row>
    <row r="66" spans="1:10" s="864" customFormat="1" ht="18" customHeight="1" thickTop="1" thickBot="1">
      <c r="A66" s="189" t="s">
        <v>367</v>
      </c>
      <c r="B66" s="198"/>
      <c r="C66" s="198"/>
      <c r="D66" s="198"/>
      <c r="E66" s="198"/>
      <c r="F66" s="198"/>
      <c r="G66" s="198"/>
      <c r="H66" s="198"/>
      <c r="I66" s="403"/>
      <c r="J66" s="403"/>
    </row>
    <row r="67" spans="1:10" s="864" customFormat="1" ht="18" customHeight="1" thickTop="1">
      <c r="A67" s="651" t="s">
        <v>368</v>
      </c>
      <c r="B67" s="725">
        <v>4.9500000000000002E-2</v>
      </c>
      <c r="C67" s="725">
        <v>4.4600000000000001E-2</v>
      </c>
      <c r="D67" s="725">
        <v>3.9300000000000002E-2</v>
      </c>
      <c r="E67" s="725">
        <v>6.59E-2</v>
      </c>
      <c r="F67" s="725">
        <v>5.3699999999999998E-2</v>
      </c>
      <c r="G67" s="725">
        <v>7.0800000000000002E-2</v>
      </c>
      <c r="H67" s="725">
        <v>8.3199999999999996E-2</v>
      </c>
      <c r="I67" s="725">
        <v>8.5699999999999998E-2</v>
      </c>
      <c r="J67" s="725">
        <v>4.9500000000000002E-2</v>
      </c>
    </row>
    <row r="68" spans="1:10" s="864" customFormat="1" ht="18" customHeight="1">
      <c r="A68" s="651" t="s">
        <v>369</v>
      </c>
      <c r="B68" s="725">
        <v>5.3600000000000002E-2</v>
      </c>
      <c r="C68" s="725">
        <v>5.9700000000000003E-2</v>
      </c>
      <c r="D68" s="725">
        <v>3.95E-2</v>
      </c>
      <c r="E68" s="725">
        <v>6.9699999999999998E-2</v>
      </c>
      <c r="F68" s="725">
        <v>5.74E-2</v>
      </c>
      <c r="G68" s="725">
        <v>7.3999999999999996E-2</v>
      </c>
      <c r="H68" s="725">
        <v>9.2299999999999993E-2</v>
      </c>
      <c r="I68" s="725">
        <v>0.11219999999999999</v>
      </c>
      <c r="J68" s="725">
        <v>5.5800000000000002E-2</v>
      </c>
    </row>
    <row r="69" spans="1:10" s="864" customFormat="1" ht="18" customHeight="1">
      <c r="A69" s="651" t="s">
        <v>370</v>
      </c>
      <c r="B69" s="725">
        <v>4.7600000000000003E-2</v>
      </c>
      <c r="C69" s="725">
        <v>5.67E-2</v>
      </c>
      <c r="D69" s="725">
        <v>3.73E-2</v>
      </c>
      <c r="E69" s="725">
        <v>5.7099999999999998E-2</v>
      </c>
      <c r="F69" s="725">
        <v>5.2499999999999998E-2</v>
      </c>
      <c r="G69" s="725">
        <v>7.7600000000000002E-2</v>
      </c>
      <c r="H69" s="725">
        <v>9.1499999999999998E-2</v>
      </c>
      <c r="I69" s="725">
        <v>0.11550000000000001</v>
      </c>
      <c r="J69" s="725">
        <v>5.0999999999999997E-2</v>
      </c>
    </row>
    <row r="70" spans="1:10" s="864" customFormat="1" ht="18" customHeight="1">
      <c r="A70" s="651" t="s">
        <v>371</v>
      </c>
      <c r="B70" s="725">
        <v>9.2999999999999992E-3</v>
      </c>
      <c r="C70" s="725">
        <v>9.4000000000000004E-3</v>
      </c>
      <c r="D70" s="725">
        <v>4.7000000000000002E-3</v>
      </c>
      <c r="E70" s="725">
        <v>3.4200000000000001E-2</v>
      </c>
      <c r="F70" s="725">
        <v>2.8E-3</v>
      </c>
      <c r="G70" s="725">
        <v>5.9999999999999995E-4</v>
      </c>
      <c r="H70" s="725">
        <v>6.1999999999999998E-3</v>
      </c>
      <c r="I70" s="725">
        <v>1.7000000000000001E-2</v>
      </c>
      <c r="J70" s="725">
        <v>9.9000000000000008E-3</v>
      </c>
    </row>
    <row r="71" spans="1:10" s="864" customFormat="1" ht="18" customHeight="1">
      <c r="A71" s="651" t="s">
        <v>372</v>
      </c>
      <c r="B71" s="725">
        <v>1.01E-2</v>
      </c>
      <c r="C71" s="725">
        <v>9.2999999999999992E-3</v>
      </c>
      <c r="D71" s="725">
        <v>4.3E-3</v>
      </c>
      <c r="E71" s="725">
        <v>3.61E-2</v>
      </c>
      <c r="F71" s="725">
        <v>2.7000000000000001E-3</v>
      </c>
      <c r="G71" s="725">
        <v>1E-3</v>
      </c>
      <c r="H71" s="725">
        <v>5.5999999999999999E-3</v>
      </c>
      <c r="I71" s="725">
        <v>3.0999999999999999E-3</v>
      </c>
      <c r="J71" s="725">
        <v>1.0200000000000001E-2</v>
      </c>
    </row>
    <row r="72" spans="1:10" s="864" customFormat="1" ht="18" customHeight="1">
      <c r="A72" s="651" t="s">
        <v>373</v>
      </c>
      <c r="B72" s="725">
        <v>1.01E-2</v>
      </c>
      <c r="C72" s="725">
        <v>9.1000000000000004E-3</v>
      </c>
      <c r="D72" s="725">
        <v>4.3E-3</v>
      </c>
      <c r="E72" s="725">
        <v>3.1699999999999999E-2</v>
      </c>
      <c r="F72" s="725">
        <v>2.7000000000000001E-3</v>
      </c>
      <c r="G72" s="725">
        <v>1E-3</v>
      </c>
      <c r="H72" s="725">
        <v>5.1999999999999998E-3</v>
      </c>
      <c r="I72" s="725">
        <v>2.3999999999999998E-3</v>
      </c>
      <c r="J72" s="725">
        <v>9.7999999999999997E-3</v>
      </c>
    </row>
    <row r="73" spans="1:10" s="864" customFormat="1" ht="18" customHeight="1" thickBot="1">
      <c r="A73" s="651" t="s">
        <v>374</v>
      </c>
      <c r="B73" s="725">
        <v>4.2200000000000001E-2</v>
      </c>
      <c r="C73" s="725">
        <v>7.2900000000000006E-2</v>
      </c>
      <c r="D73" s="725">
        <v>3.5700000000000003E-2</v>
      </c>
      <c r="E73" s="725">
        <v>8.9899999999999994E-2</v>
      </c>
      <c r="F73" s="725">
        <v>8.8999999999999999E-3</v>
      </c>
      <c r="G73" s="725">
        <v>1.11E-2</v>
      </c>
      <c r="H73" s="725">
        <v>4.2799999999999998E-2</v>
      </c>
      <c r="I73" s="725">
        <v>1.24E-2</v>
      </c>
      <c r="J73" s="725">
        <v>4.8899999999999999E-2</v>
      </c>
    </row>
    <row r="74" spans="1:10" s="864" customFormat="1" ht="18" customHeight="1" thickTop="1" thickBot="1">
      <c r="A74" s="189" t="s">
        <v>375</v>
      </c>
      <c r="B74" s="198"/>
      <c r="C74" s="198"/>
      <c r="D74" s="198"/>
      <c r="E74" s="198"/>
      <c r="F74" s="198"/>
      <c r="G74" s="198"/>
      <c r="H74" s="198"/>
      <c r="I74" s="403"/>
      <c r="J74" s="403"/>
    </row>
    <row r="75" spans="1:10" s="864" customFormat="1" ht="18" customHeight="1" thickTop="1">
      <c r="A75" s="651" t="s">
        <v>376</v>
      </c>
      <c r="B75" s="725">
        <v>6.0499999999999998E-2</v>
      </c>
      <c r="C75" s="725">
        <v>5.9299999999999999E-2</v>
      </c>
      <c r="D75" s="725">
        <v>6.4399999999999999E-2</v>
      </c>
      <c r="E75" s="725">
        <v>7.2700000000000001E-2</v>
      </c>
      <c r="F75" s="725">
        <v>6.5000000000000002E-2</v>
      </c>
      <c r="G75" s="725">
        <v>8.6900000000000005E-2</v>
      </c>
      <c r="H75" s="725">
        <v>0.1106</v>
      </c>
      <c r="I75" s="725">
        <v>0.1101</v>
      </c>
      <c r="J75" s="725">
        <v>6.3600000000000004E-2</v>
      </c>
    </row>
    <row r="76" spans="1:10" s="864" customFormat="1" ht="18" customHeight="1">
      <c r="A76" s="651" t="s">
        <v>377</v>
      </c>
      <c r="B76" s="725">
        <v>-1.11E-2</v>
      </c>
      <c r="C76" s="725">
        <v>-1.47E-2</v>
      </c>
      <c r="D76" s="725">
        <v>-2.5100000000000001E-2</v>
      </c>
      <c r="E76" s="725">
        <v>-6.7999999999999996E-3</v>
      </c>
      <c r="F76" s="725">
        <v>-1.12E-2</v>
      </c>
      <c r="G76" s="725">
        <v>-1.61E-2</v>
      </c>
      <c r="H76" s="725">
        <v>-2.7400000000000001E-2</v>
      </c>
      <c r="I76" s="725">
        <v>-2.4400000000000002E-2</v>
      </c>
      <c r="J76" s="725">
        <v>-1.4200000000000001E-2</v>
      </c>
    </row>
    <row r="77" spans="1:10" s="864" customFormat="1" ht="18" customHeight="1">
      <c r="A77" s="651" t="s">
        <v>378</v>
      </c>
      <c r="B77" s="725">
        <v>1.5800000000000002E-2</v>
      </c>
      <c r="C77" s="725">
        <v>1.7600000000000001E-2</v>
      </c>
      <c r="D77" s="725">
        <v>2.9399999999999999E-2</v>
      </c>
      <c r="E77" s="725">
        <v>1.1299999999999999E-2</v>
      </c>
      <c r="F77" s="725">
        <v>1.78E-2</v>
      </c>
      <c r="G77" s="725">
        <v>1.84E-2</v>
      </c>
      <c r="H77" s="725">
        <v>3.3099999999999997E-2</v>
      </c>
      <c r="I77" s="725">
        <v>3.15E-2</v>
      </c>
      <c r="J77" s="725">
        <v>1.8800000000000001E-2</v>
      </c>
    </row>
    <row r="78" spans="1:10" s="864" customFormat="1" ht="18" customHeight="1">
      <c r="A78" s="651" t="s">
        <v>379</v>
      </c>
      <c r="B78" s="725">
        <v>8.9999999999999998E-4</v>
      </c>
      <c r="C78" s="725">
        <v>2.9999999999999997E-4</v>
      </c>
      <c r="D78" s="725">
        <v>0</v>
      </c>
      <c r="E78" s="725">
        <v>0</v>
      </c>
      <c r="F78" s="725">
        <v>0</v>
      </c>
      <c r="G78" s="725">
        <v>0</v>
      </c>
      <c r="H78" s="725">
        <v>0</v>
      </c>
      <c r="I78" s="725">
        <v>-4.0000000000000002E-4</v>
      </c>
      <c r="J78" s="725">
        <v>5.0000000000000001E-4</v>
      </c>
    </row>
    <row r="79" spans="1:10" s="864" customFormat="1" ht="18" customHeight="1">
      <c r="A79" s="651" t="s">
        <v>380</v>
      </c>
      <c r="B79" s="725">
        <v>-6.0000000000000001E-3</v>
      </c>
      <c r="C79" s="725">
        <v>-2.8999999999999998E-3</v>
      </c>
      <c r="D79" s="725">
        <v>-2.2000000000000001E-3</v>
      </c>
      <c r="E79" s="725">
        <v>-1.26E-2</v>
      </c>
      <c r="F79" s="725">
        <v>-4.8999999999999998E-3</v>
      </c>
      <c r="G79" s="725">
        <v>3.5999999999999999E-3</v>
      </c>
      <c r="H79" s="725">
        <v>-8.0000000000000004E-4</v>
      </c>
      <c r="I79" s="725">
        <v>3.3E-3</v>
      </c>
      <c r="J79" s="725">
        <v>-4.7000000000000002E-3</v>
      </c>
    </row>
    <row r="80" spans="1:10" s="864" customFormat="1" ht="18" customHeight="1">
      <c r="A80" s="651" t="s">
        <v>381</v>
      </c>
      <c r="B80" s="725">
        <v>4.1000000000000003E-3</v>
      </c>
      <c r="C80" s="725">
        <v>1.4999999999999999E-2</v>
      </c>
      <c r="D80" s="725">
        <v>2.9999999999999997E-4</v>
      </c>
      <c r="E80" s="725">
        <v>3.8E-3</v>
      </c>
      <c r="F80" s="725">
        <v>3.7000000000000002E-3</v>
      </c>
      <c r="G80" s="725">
        <v>3.3E-3</v>
      </c>
      <c r="H80" s="725">
        <v>9.1000000000000004E-3</v>
      </c>
      <c r="I80" s="725">
        <v>2.6499999999999999E-2</v>
      </c>
      <c r="J80" s="725">
        <v>6.3E-3</v>
      </c>
    </row>
    <row r="81" spans="1:10" s="864" customFormat="1" ht="18" customHeight="1">
      <c r="A81" s="651" t="s">
        <v>382</v>
      </c>
      <c r="B81" s="725">
        <v>-3.8399999999999997E-2</v>
      </c>
      <c r="C81" s="725">
        <v>-4.7399999999999998E-2</v>
      </c>
      <c r="D81" s="725">
        <v>-3.2599999999999997E-2</v>
      </c>
      <c r="E81" s="725">
        <v>-2.29E-2</v>
      </c>
      <c r="F81" s="725">
        <v>-4.9700000000000001E-2</v>
      </c>
      <c r="G81" s="725">
        <v>-7.6999999999999999E-2</v>
      </c>
      <c r="H81" s="725">
        <v>-8.5300000000000001E-2</v>
      </c>
      <c r="I81" s="726">
        <v>-9.8599999999999993E-2</v>
      </c>
      <c r="J81" s="726">
        <v>-4.1099999999999998E-2</v>
      </c>
    </row>
    <row r="82" spans="1:10" s="864" customFormat="1" ht="18" customHeight="1">
      <c r="A82" s="651" t="s">
        <v>383</v>
      </c>
      <c r="B82" s="725">
        <v>-1E-4</v>
      </c>
      <c r="C82" s="725">
        <v>-2.9999999999999997E-4</v>
      </c>
      <c r="D82" s="725">
        <v>-4.0000000000000002E-4</v>
      </c>
      <c r="E82" s="725">
        <v>1.9E-3</v>
      </c>
      <c r="F82" s="725">
        <v>0</v>
      </c>
      <c r="G82" s="725">
        <v>4.0000000000000002E-4</v>
      </c>
      <c r="H82" s="725">
        <v>-5.0000000000000001E-4</v>
      </c>
      <c r="I82" s="725">
        <v>-1.35E-2</v>
      </c>
      <c r="J82" s="725">
        <v>-2.0000000000000001E-4</v>
      </c>
    </row>
    <row r="83" spans="1:10" s="864" customFormat="1" ht="18" customHeight="1" thickBot="1">
      <c r="A83" s="651" t="s">
        <v>384</v>
      </c>
      <c r="B83" s="725">
        <v>0.10730000000000001</v>
      </c>
      <c r="C83" s="725">
        <v>0.19700000000000001</v>
      </c>
      <c r="D83" s="725">
        <v>0.1883</v>
      </c>
      <c r="E83" s="725">
        <v>7.9899999999999999E-2</v>
      </c>
      <c r="F83" s="725">
        <v>0.15820000000000001</v>
      </c>
      <c r="G83" s="725">
        <v>0.19270000000000001</v>
      </c>
      <c r="H83" s="725">
        <v>0.2616</v>
      </c>
      <c r="I83" s="725">
        <v>8.1100000000000005E-2</v>
      </c>
      <c r="J83" s="725">
        <v>0.1452</v>
      </c>
    </row>
    <row r="84" spans="1:10" s="864" customFormat="1" ht="18" customHeight="1" thickTop="1" thickBot="1">
      <c r="A84" s="189" t="s">
        <v>385</v>
      </c>
      <c r="B84" s="198"/>
      <c r="C84" s="198"/>
      <c r="D84" s="198"/>
      <c r="E84" s="198"/>
      <c r="F84" s="198"/>
      <c r="G84" s="198"/>
      <c r="H84" s="198"/>
      <c r="I84" s="403"/>
      <c r="J84" s="403"/>
    </row>
    <row r="85" spans="1:10" s="864" customFormat="1" ht="18" customHeight="1" thickTop="1">
      <c r="A85" s="651" t="s">
        <v>386</v>
      </c>
      <c r="B85" s="725">
        <v>7.6600000000000001E-2</v>
      </c>
      <c r="C85" s="725">
        <v>7.4099999999999999E-2</v>
      </c>
      <c r="D85" s="725">
        <v>4.24E-2</v>
      </c>
      <c r="E85" s="725">
        <v>0.1007</v>
      </c>
      <c r="F85" s="725">
        <v>7.9500000000000001E-2</v>
      </c>
      <c r="G85" s="725">
        <v>0.10349999999999999</v>
      </c>
      <c r="H85" s="725">
        <v>8.8200000000000001E-2</v>
      </c>
      <c r="I85" s="725">
        <v>0.12540000000000001</v>
      </c>
      <c r="J85" s="725">
        <v>7.3800000000000004E-2</v>
      </c>
    </row>
    <row r="86" spans="1:10" s="864" customFormat="1" ht="18" customHeight="1">
      <c r="A86" s="651" t="s">
        <v>387</v>
      </c>
      <c r="B86" s="725">
        <v>0</v>
      </c>
      <c r="C86" s="725">
        <v>7.4099999999999999E-2</v>
      </c>
      <c r="D86" s="725">
        <v>4.2381000000000002</v>
      </c>
      <c r="E86" s="725">
        <v>2.4400000000000002E-2</v>
      </c>
      <c r="F86" s="725">
        <v>6.4699999999999994E-2</v>
      </c>
      <c r="G86" s="725">
        <v>2.9899999999999999E-2</v>
      </c>
      <c r="H86" s="725">
        <v>1.9733000000000001</v>
      </c>
      <c r="I86" s="725">
        <v>0</v>
      </c>
      <c r="J86" s="725">
        <v>1.0004</v>
      </c>
    </row>
    <row r="87" spans="1:10" s="864" customFormat="1" ht="18" customHeight="1">
      <c r="A87" s="651" t="s">
        <v>388</v>
      </c>
      <c r="B87" s="725">
        <v>8.2000000000000003E-2</v>
      </c>
      <c r="C87" s="725">
        <v>2.8899999999999999E-2</v>
      </c>
      <c r="D87" s="725">
        <v>1.0208999999999999</v>
      </c>
      <c r="E87" s="725">
        <v>3.2679999999999998</v>
      </c>
      <c r="F87" s="725">
        <v>0.35680000000000001</v>
      </c>
      <c r="G87" s="725">
        <v>0.11260000000000001</v>
      </c>
      <c r="H87" s="725">
        <v>0.5978</v>
      </c>
      <c r="I87" s="725">
        <v>5.6899999999999999E-2</v>
      </c>
      <c r="J87" s="725">
        <v>0.15629999999999999</v>
      </c>
    </row>
    <row r="88" spans="1:10" s="864" customFormat="1" ht="18" customHeight="1">
      <c r="A88" s="651" t="s">
        <v>389</v>
      </c>
      <c r="B88" s="725">
        <v>0</v>
      </c>
      <c r="C88" s="725">
        <v>7.4000000000000003E-3</v>
      </c>
      <c r="D88" s="725">
        <v>160.21299999999999</v>
      </c>
      <c r="E88" s="725">
        <v>0.20780000000000001</v>
      </c>
      <c r="F88" s="725">
        <v>0</v>
      </c>
      <c r="G88" s="725">
        <v>4.2000000000000003E-2</v>
      </c>
      <c r="H88" s="725">
        <v>5.3682999999999996</v>
      </c>
      <c r="I88" s="725">
        <v>0</v>
      </c>
      <c r="J88" s="725">
        <v>5.6399999999999999E-2</v>
      </c>
    </row>
    <row r="89" spans="1:10" s="864" customFormat="1" ht="18" customHeight="1">
      <c r="A89" s="651" t="s">
        <v>390</v>
      </c>
      <c r="B89" s="725">
        <v>8.2000000000000007E-3</v>
      </c>
      <c r="C89" s="725">
        <v>0</v>
      </c>
      <c r="D89" s="725">
        <v>9.7000000000000003E-3</v>
      </c>
      <c r="E89" s="725">
        <v>1.1999999999999999E-3</v>
      </c>
      <c r="F89" s="725">
        <v>2.8999999999999998E-3</v>
      </c>
      <c r="G89" s="725">
        <v>1.9E-3</v>
      </c>
      <c r="H89" s="725">
        <v>2.9999999999999997E-4</v>
      </c>
      <c r="I89" s="725">
        <v>3.0999999999999999E-3</v>
      </c>
      <c r="J89" s="725">
        <v>6.7000000000000002E-3</v>
      </c>
    </row>
    <row r="90" spans="1:10" s="864" customFormat="1" ht="18" customHeight="1">
      <c r="A90" s="651" t="s">
        <v>391</v>
      </c>
      <c r="B90" s="725">
        <v>8.0999999999999996E-3</v>
      </c>
      <c r="C90" s="725">
        <v>0</v>
      </c>
      <c r="D90" s="725">
        <v>0.22800000000000001</v>
      </c>
      <c r="E90" s="725">
        <v>0</v>
      </c>
      <c r="F90" s="725">
        <v>0.1076</v>
      </c>
      <c r="G90" s="725">
        <v>9.2999999999999992E-3</v>
      </c>
      <c r="H90" s="725">
        <v>1.8E-3</v>
      </c>
      <c r="I90" s="725">
        <v>0.1482</v>
      </c>
      <c r="J90" s="725">
        <v>1.9099999999999999E-2</v>
      </c>
    </row>
    <row r="91" spans="1:10" s="864" customFormat="1" ht="18" customHeight="1">
      <c r="A91" s="651" t="s">
        <v>392</v>
      </c>
      <c r="B91" s="725">
        <v>8.2000000000000007E-3</v>
      </c>
      <c r="C91" s="725">
        <v>0</v>
      </c>
      <c r="D91" s="726">
        <v>1.3100000000000001E-2</v>
      </c>
      <c r="E91" s="726">
        <v>1.1999999999999999E-3</v>
      </c>
      <c r="F91" s="726">
        <v>6.7100000000000007E-2</v>
      </c>
      <c r="G91" s="726">
        <v>4.0000000000000001E-3</v>
      </c>
      <c r="H91" s="725">
        <v>5.9999999999999995E-4</v>
      </c>
      <c r="I91" s="726">
        <v>4.2999999999999997E-2</v>
      </c>
      <c r="J91" s="726">
        <v>8.8999999999999999E-3</v>
      </c>
    </row>
    <row r="92" spans="1:10" s="864" customFormat="1" ht="18" customHeight="1">
      <c r="A92" s="651" t="s">
        <v>393</v>
      </c>
      <c r="B92" s="725">
        <v>0</v>
      </c>
      <c r="C92" s="725">
        <v>0</v>
      </c>
      <c r="D92" s="725">
        <v>0</v>
      </c>
      <c r="E92" s="725">
        <v>0</v>
      </c>
      <c r="F92" s="725">
        <v>0</v>
      </c>
      <c r="G92" s="725">
        <v>0</v>
      </c>
      <c r="H92" s="725">
        <v>0</v>
      </c>
      <c r="I92" s="725">
        <v>0</v>
      </c>
      <c r="J92" s="725">
        <v>0</v>
      </c>
    </row>
    <row r="93" spans="1:10" s="864" customFormat="1" ht="18" customHeight="1">
      <c r="A93" s="651" t="s">
        <v>394</v>
      </c>
      <c r="B93" s="725">
        <v>1.21E-2</v>
      </c>
      <c r="C93" s="725">
        <v>1.06E-2</v>
      </c>
      <c r="D93" s="725">
        <v>2.2200000000000001E-2</v>
      </c>
      <c r="E93" s="725">
        <v>1.11E-2</v>
      </c>
      <c r="F93" s="725">
        <v>9.7000000000000003E-3</v>
      </c>
      <c r="G93" s="725">
        <v>1.14E-2</v>
      </c>
      <c r="H93" s="725">
        <v>1.15E-2</v>
      </c>
      <c r="I93" s="725">
        <v>7.4000000000000003E-3</v>
      </c>
      <c r="J93" s="725">
        <v>1.2999999999999999E-2</v>
      </c>
    </row>
    <row r="94" spans="1:10" s="864" customFormat="1" ht="18" customHeight="1">
      <c r="A94" s="651" t="s">
        <v>395</v>
      </c>
      <c r="B94" s="725">
        <v>9.7999999999999997E-3</v>
      </c>
      <c r="C94" s="725">
        <v>2.52E-2</v>
      </c>
      <c r="D94" s="725">
        <v>4.2599999999999999E-2</v>
      </c>
      <c r="E94" s="725">
        <v>1.4800000000000001E-2</v>
      </c>
      <c r="F94" s="725">
        <v>2.6499999999999999E-2</v>
      </c>
      <c r="G94" s="725">
        <v>2.5899999999999999E-2</v>
      </c>
      <c r="H94" s="725">
        <v>4.7399999999999998E-2</v>
      </c>
      <c r="I94" s="725">
        <v>5.9499999999999997E-2</v>
      </c>
      <c r="J94" s="725">
        <v>2.5999999999999999E-2</v>
      </c>
    </row>
    <row r="95" spans="1:10" s="864" customFormat="1" ht="18" customHeight="1">
      <c r="A95" s="651" t="s">
        <v>396</v>
      </c>
      <c r="B95" s="725">
        <v>0</v>
      </c>
      <c r="C95" s="725">
        <v>0</v>
      </c>
      <c r="D95" s="725">
        <v>0</v>
      </c>
      <c r="E95" s="725">
        <v>0</v>
      </c>
      <c r="F95" s="725">
        <v>0</v>
      </c>
      <c r="G95" s="725">
        <v>0</v>
      </c>
      <c r="H95" s="725">
        <v>0</v>
      </c>
      <c r="I95" s="725">
        <v>0</v>
      </c>
      <c r="J95" s="725">
        <v>0</v>
      </c>
    </row>
    <row r="96" spans="1:10" s="864" customFormat="1" ht="18" customHeight="1" thickBot="1">
      <c r="A96" s="651" t="s">
        <v>397</v>
      </c>
      <c r="B96" s="725">
        <v>0</v>
      </c>
      <c r="C96" s="725">
        <v>0</v>
      </c>
      <c r="D96" s="725">
        <v>0</v>
      </c>
      <c r="E96" s="725">
        <v>0</v>
      </c>
      <c r="F96" s="725">
        <v>0</v>
      </c>
      <c r="G96" s="725">
        <v>0</v>
      </c>
      <c r="H96" s="725">
        <v>0</v>
      </c>
      <c r="I96" s="725">
        <v>0</v>
      </c>
      <c r="J96" s="725">
        <v>0</v>
      </c>
    </row>
    <row r="97" spans="1:10" s="864" customFormat="1" ht="18" customHeight="1" thickTop="1" thickBot="1">
      <c r="A97" s="199" t="s">
        <v>398</v>
      </c>
      <c r="B97" s="197"/>
      <c r="C97" s="197"/>
      <c r="D97" s="197"/>
      <c r="E97" s="197"/>
      <c r="F97" s="197"/>
      <c r="G97" s="197"/>
      <c r="H97" s="197"/>
      <c r="I97" s="404"/>
      <c r="J97" s="404"/>
    </row>
    <row r="98" spans="1:10" s="864" customFormat="1" ht="18" customHeight="1" thickTop="1" thickBot="1">
      <c r="A98" s="189" t="s">
        <v>399</v>
      </c>
      <c r="B98" s="198"/>
      <c r="C98" s="198"/>
      <c r="D98" s="198"/>
      <c r="E98" s="198"/>
      <c r="F98" s="198"/>
      <c r="G98" s="198"/>
      <c r="H98" s="198"/>
      <c r="I98" s="403"/>
      <c r="J98" s="403"/>
    </row>
    <row r="99" spans="1:10" s="864" customFormat="1" ht="18" customHeight="1" thickTop="1">
      <c r="A99" s="651" t="s">
        <v>400</v>
      </c>
      <c r="B99" s="725">
        <v>3.8399999999999997E-2</v>
      </c>
      <c r="C99" s="725">
        <v>4.7399999999999998E-2</v>
      </c>
      <c r="D99" s="725">
        <v>3.2599999999999997E-2</v>
      </c>
      <c r="E99" s="725">
        <v>2.29E-2</v>
      </c>
      <c r="F99" s="725">
        <v>4.9700000000000001E-2</v>
      </c>
      <c r="G99" s="725">
        <v>7.6999999999999999E-2</v>
      </c>
      <c r="H99" s="725">
        <v>8.5300000000000001E-2</v>
      </c>
      <c r="I99" s="725">
        <v>9.8599999999999993E-2</v>
      </c>
      <c r="J99" s="725">
        <v>4.1099999999999998E-2</v>
      </c>
    </row>
    <row r="100" spans="1:10" s="864" customFormat="1" ht="18" customHeight="1">
      <c r="A100" s="651" t="s">
        <v>401</v>
      </c>
      <c r="B100" s="725">
        <v>4.0599999999999997E-2</v>
      </c>
      <c r="C100" s="725">
        <v>5.4100000000000002E-2</v>
      </c>
      <c r="D100" s="725">
        <v>3.5000000000000003E-2</v>
      </c>
      <c r="E100" s="725">
        <v>2.3699999999999999E-2</v>
      </c>
      <c r="F100" s="725">
        <v>5.3499999999999999E-2</v>
      </c>
      <c r="G100" s="725">
        <v>8.2199999999999995E-2</v>
      </c>
      <c r="H100" s="725">
        <v>0.1009</v>
      </c>
      <c r="I100" s="725">
        <v>0.1076</v>
      </c>
      <c r="J100" s="725">
        <v>4.4499999999999998E-2</v>
      </c>
    </row>
    <row r="101" spans="1:10" s="864" customFormat="1" ht="18" customHeight="1">
      <c r="A101" s="651" t="s">
        <v>402</v>
      </c>
      <c r="B101" s="725">
        <v>5.5899999999999998E-2</v>
      </c>
      <c r="C101" s="725">
        <v>5.8700000000000002E-2</v>
      </c>
      <c r="D101" s="725">
        <v>4.3900000000000002E-2</v>
      </c>
      <c r="E101" s="725">
        <v>3.8399999999999997E-2</v>
      </c>
      <c r="F101" s="725">
        <v>6.1499999999999999E-2</v>
      </c>
      <c r="G101" s="725">
        <v>9.6299999999999997E-2</v>
      </c>
      <c r="H101" s="725">
        <v>0.1108</v>
      </c>
      <c r="I101" s="725">
        <v>0.1103</v>
      </c>
      <c r="J101" s="725">
        <v>5.6599999999999998E-2</v>
      </c>
    </row>
    <row r="102" spans="1:10" s="864" customFormat="1" ht="18" customHeight="1" thickBot="1">
      <c r="A102" s="651" t="s">
        <v>403</v>
      </c>
      <c r="B102" s="725">
        <v>5.4800000000000001E-2</v>
      </c>
      <c r="C102" s="725">
        <v>5.9499999999999997E-2</v>
      </c>
      <c r="D102" s="725">
        <v>4.2099999999999999E-2</v>
      </c>
      <c r="E102" s="725">
        <v>3.8699999999999998E-2</v>
      </c>
      <c r="F102" s="725">
        <v>9.7000000000000003E-2</v>
      </c>
      <c r="G102" s="725">
        <v>8.9499999999999996E-2</v>
      </c>
      <c r="H102" s="725">
        <v>0.1173</v>
      </c>
      <c r="I102" s="725">
        <v>0.128</v>
      </c>
      <c r="J102" s="725">
        <v>5.6899999999999999E-2</v>
      </c>
    </row>
    <row r="103" spans="1:10" s="864" customFormat="1" ht="18" customHeight="1" thickTop="1" thickBot="1">
      <c r="A103" s="189" t="s">
        <v>404</v>
      </c>
      <c r="B103" s="198"/>
      <c r="C103" s="198"/>
      <c r="D103" s="198"/>
      <c r="E103" s="198"/>
      <c r="F103" s="198"/>
      <c r="G103" s="198"/>
      <c r="H103" s="198"/>
      <c r="I103" s="403"/>
      <c r="J103" s="403"/>
    </row>
    <row r="104" spans="1:10" s="864" customFormat="1" ht="18" customHeight="1" thickTop="1">
      <c r="A104" s="651" t="s">
        <v>405</v>
      </c>
      <c r="B104" s="725">
        <v>0.58420000000000005</v>
      </c>
      <c r="C104" s="725">
        <v>0.52639999999999998</v>
      </c>
      <c r="D104" s="725">
        <v>0.53820000000000001</v>
      </c>
      <c r="E104" s="725">
        <v>0.40379999999999999</v>
      </c>
      <c r="F104" s="725">
        <v>0.67459999999999998</v>
      </c>
      <c r="G104" s="725">
        <v>0.60909999999999997</v>
      </c>
      <c r="H104" s="725">
        <v>0.58550000000000002</v>
      </c>
      <c r="I104" s="725">
        <v>0.62839999999999996</v>
      </c>
      <c r="J104" s="725">
        <v>0.56340000000000001</v>
      </c>
    </row>
    <row r="105" spans="1:10" s="864" customFormat="1" ht="18" customHeight="1">
      <c r="A105" s="651" t="s">
        <v>406</v>
      </c>
      <c r="B105" s="725">
        <v>3.73E-2</v>
      </c>
      <c r="C105" s="725">
        <v>6.3799999999999996E-2</v>
      </c>
      <c r="D105" s="725">
        <v>4.1300000000000003E-2</v>
      </c>
      <c r="E105" s="725">
        <v>2.07E-2</v>
      </c>
      <c r="F105" s="725">
        <v>2.81E-2</v>
      </c>
      <c r="G105" s="725">
        <v>8.9599999999999999E-2</v>
      </c>
      <c r="H105" s="725">
        <v>3.6600000000000001E-2</v>
      </c>
      <c r="I105" s="725">
        <v>3.1800000000000002E-2</v>
      </c>
      <c r="J105" s="725">
        <v>4.5499999999999999E-2</v>
      </c>
    </row>
    <row r="106" spans="1:10" s="864" customFormat="1" ht="18" customHeight="1">
      <c r="A106" s="651" t="s">
        <v>407</v>
      </c>
      <c r="B106" s="725">
        <v>0.3785</v>
      </c>
      <c r="C106" s="725">
        <v>0.40989999999999999</v>
      </c>
      <c r="D106" s="725">
        <v>0.42049999999999998</v>
      </c>
      <c r="E106" s="725">
        <v>0.5756</v>
      </c>
      <c r="F106" s="725">
        <v>0.29730000000000001</v>
      </c>
      <c r="G106" s="725">
        <v>0.30130000000000001</v>
      </c>
      <c r="H106" s="725">
        <v>0.37790000000000001</v>
      </c>
      <c r="I106" s="725">
        <v>0.33979999999999999</v>
      </c>
      <c r="J106" s="725">
        <v>0.3911</v>
      </c>
    </row>
    <row r="107" spans="1:10" s="864" customFormat="1" ht="18" customHeight="1" thickBot="1">
      <c r="A107" s="651" t="s">
        <v>408</v>
      </c>
      <c r="B107" s="725">
        <v>0.64429999999999998</v>
      </c>
      <c r="C107" s="725">
        <v>0.57789999999999997</v>
      </c>
      <c r="D107" s="725">
        <v>0.49440000000000001</v>
      </c>
      <c r="E107" s="725">
        <v>0.34189999999999998</v>
      </c>
      <c r="F107" s="725">
        <v>0.70389999999999997</v>
      </c>
      <c r="G107" s="725">
        <v>0.76929999999999998</v>
      </c>
      <c r="H107" s="725">
        <v>0.60699999999999998</v>
      </c>
      <c r="I107" s="725">
        <v>0.56499999999999995</v>
      </c>
      <c r="J107" s="725">
        <v>0.58919999999999995</v>
      </c>
    </row>
    <row r="108" spans="1:10" s="864" customFormat="1" ht="18" customHeight="1" thickTop="1" thickBot="1">
      <c r="A108" s="189" t="s">
        <v>409</v>
      </c>
      <c r="B108" s="198"/>
      <c r="C108" s="198"/>
      <c r="D108" s="198"/>
      <c r="E108" s="198"/>
      <c r="F108" s="198"/>
      <c r="G108" s="198"/>
      <c r="H108" s="198"/>
      <c r="I108" s="403"/>
      <c r="J108" s="403"/>
    </row>
    <row r="109" spans="1:10" s="864" customFormat="1" ht="18" customHeight="1" thickTop="1">
      <c r="A109" s="651" t="s">
        <v>410</v>
      </c>
      <c r="B109" s="725">
        <v>5.1999999999999998E-2</v>
      </c>
      <c r="C109" s="725">
        <v>5.9799999999999999E-2</v>
      </c>
      <c r="D109" s="725">
        <v>3.9399999999999998E-2</v>
      </c>
      <c r="E109" s="725">
        <v>6.9699999999999998E-2</v>
      </c>
      <c r="F109" s="725">
        <v>5.96E-2</v>
      </c>
      <c r="G109" s="725">
        <v>7.4099999999999999E-2</v>
      </c>
      <c r="H109" s="725">
        <v>9.1700000000000004E-2</v>
      </c>
      <c r="I109" s="725">
        <v>0.11219999999999999</v>
      </c>
      <c r="J109" s="725">
        <v>5.5100000000000003E-2</v>
      </c>
    </row>
    <row r="110" spans="1:10" s="864" customFormat="1" ht="18" customHeight="1">
      <c r="A110" s="651" t="s">
        <v>411</v>
      </c>
      <c r="B110" s="725">
        <v>4.7500000000000001E-2</v>
      </c>
      <c r="C110" s="725">
        <v>4.4699999999999997E-2</v>
      </c>
      <c r="D110" s="725">
        <v>3.9100000000000003E-2</v>
      </c>
      <c r="E110" s="725">
        <v>6.59E-2</v>
      </c>
      <c r="F110" s="725">
        <v>5.4199999999999998E-2</v>
      </c>
      <c r="G110" s="725">
        <v>7.0800000000000002E-2</v>
      </c>
      <c r="H110" s="725">
        <v>8.2699999999999996E-2</v>
      </c>
      <c r="I110" s="725">
        <v>8.5699999999999998E-2</v>
      </c>
      <c r="J110" s="725">
        <v>4.8500000000000001E-2</v>
      </c>
    </row>
    <row r="111" spans="1:10" s="864" customFormat="1" ht="18" customHeight="1">
      <c r="A111" s="650" t="s">
        <v>412</v>
      </c>
      <c r="B111" s="725">
        <v>5.0099999999999999E-2</v>
      </c>
      <c r="C111" s="725">
        <v>5.1799999999999999E-2</v>
      </c>
      <c r="D111" s="725">
        <v>3.6299999999999999E-2</v>
      </c>
      <c r="E111" s="725">
        <v>6.4699999999999994E-2</v>
      </c>
      <c r="F111" s="725">
        <v>5.5800000000000002E-2</v>
      </c>
      <c r="G111" s="725">
        <v>7.5700000000000003E-2</v>
      </c>
      <c r="H111" s="725">
        <v>8.2299999999999998E-2</v>
      </c>
      <c r="I111" s="725">
        <v>9.4200000000000006E-2</v>
      </c>
      <c r="J111" s="725">
        <v>5.0999999999999997E-2</v>
      </c>
    </row>
    <row r="112" spans="1:10" s="864" customFormat="1" ht="18" customHeight="1">
      <c r="A112" s="650" t="s">
        <v>413</v>
      </c>
      <c r="B112" s="725">
        <v>6.08E-2</v>
      </c>
      <c r="C112" s="725">
        <v>6.6500000000000004E-2</v>
      </c>
      <c r="D112" s="725">
        <v>6.1400000000000003E-2</v>
      </c>
      <c r="E112" s="725">
        <v>7.1599999999999997E-2</v>
      </c>
      <c r="F112" s="725">
        <v>6.7500000000000004E-2</v>
      </c>
      <c r="G112" s="725">
        <v>9.1800000000000007E-2</v>
      </c>
      <c r="H112" s="725">
        <v>0.10970000000000001</v>
      </c>
      <c r="I112" s="725">
        <v>0.1187</v>
      </c>
      <c r="J112" s="725">
        <v>6.5100000000000005E-2</v>
      </c>
    </row>
    <row r="113" spans="1:10" s="864" customFormat="1" ht="18" customHeight="1">
      <c r="A113" s="650" t="s">
        <v>414</v>
      </c>
      <c r="B113" s="725">
        <v>-1.0699999999999999E-2</v>
      </c>
      <c r="C113" s="725">
        <v>-1.47E-2</v>
      </c>
      <c r="D113" s="725">
        <v>-2.5100000000000001E-2</v>
      </c>
      <c r="E113" s="725">
        <v>-6.7999999999999996E-3</v>
      </c>
      <c r="F113" s="725">
        <v>-1.17E-2</v>
      </c>
      <c r="G113" s="725">
        <v>-1.61E-2</v>
      </c>
      <c r="H113" s="725">
        <v>-2.7400000000000001E-2</v>
      </c>
      <c r="I113" s="725">
        <v>-2.4400000000000002E-2</v>
      </c>
      <c r="J113" s="725">
        <v>-1.4E-2</v>
      </c>
    </row>
    <row r="114" spans="1:10" s="864" customFormat="1" ht="18" customHeight="1">
      <c r="A114" s="650" t="s">
        <v>415</v>
      </c>
      <c r="B114" s="726">
        <v>-2.5999999999999999E-3</v>
      </c>
      <c r="C114" s="725">
        <v>-7.1000000000000004E-3</v>
      </c>
      <c r="D114" s="726">
        <v>2.8999999999999998E-3</v>
      </c>
      <c r="E114" s="726">
        <v>1.1999999999999999E-3</v>
      </c>
      <c r="F114" s="726">
        <v>-1.6000000000000001E-3</v>
      </c>
      <c r="G114" s="726">
        <v>-4.7999999999999996E-3</v>
      </c>
      <c r="H114" s="726">
        <v>4.0000000000000002E-4</v>
      </c>
      <c r="I114" s="726">
        <v>-8.5000000000000006E-3</v>
      </c>
      <c r="J114" s="726">
        <v>-2.5000000000000001E-3</v>
      </c>
    </row>
    <row r="115" spans="1:10" s="864" customFormat="1" ht="18" customHeight="1" thickBot="1">
      <c r="A115" s="650" t="s">
        <v>416</v>
      </c>
      <c r="B115" s="725">
        <v>3.7000000000000002E-3</v>
      </c>
      <c r="C115" s="725">
        <v>1.5100000000000001E-2</v>
      </c>
      <c r="D115" s="725">
        <v>2.9999999999999997E-4</v>
      </c>
      <c r="E115" s="725">
        <v>3.8E-3</v>
      </c>
      <c r="F115" s="725">
        <v>5.4000000000000003E-3</v>
      </c>
      <c r="G115" s="725">
        <v>3.3E-3</v>
      </c>
      <c r="H115" s="725">
        <v>9.1000000000000004E-3</v>
      </c>
      <c r="I115" s="726">
        <v>2.6499999999999999E-2</v>
      </c>
      <c r="J115" s="726">
        <v>6.1999999999999998E-3</v>
      </c>
    </row>
    <row r="116" spans="1:10" s="864" customFormat="1" ht="18" customHeight="1" thickTop="1" thickBot="1">
      <c r="A116" s="189" t="s">
        <v>417</v>
      </c>
      <c r="B116" s="198"/>
      <c r="C116" s="198"/>
      <c r="D116" s="198"/>
      <c r="E116" s="198"/>
      <c r="F116" s="198"/>
      <c r="G116" s="198"/>
      <c r="H116" s="198"/>
      <c r="I116" s="403"/>
      <c r="J116" s="403"/>
    </row>
    <row r="117" spans="1:10" s="864" customFormat="1" ht="18" customHeight="1" thickTop="1">
      <c r="A117" s="650" t="s">
        <v>410</v>
      </c>
      <c r="B117" s="725">
        <v>5.1999999999999998E-2</v>
      </c>
      <c r="C117" s="725">
        <v>5.9799999999999999E-2</v>
      </c>
      <c r="D117" s="725">
        <v>3.9399999999999998E-2</v>
      </c>
      <c r="E117" s="725">
        <v>6.9699999999999998E-2</v>
      </c>
      <c r="F117" s="725">
        <v>5.96E-2</v>
      </c>
      <c r="G117" s="725">
        <v>7.4099999999999999E-2</v>
      </c>
      <c r="H117" s="725">
        <v>9.1700000000000004E-2</v>
      </c>
      <c r="I117" s="725">
        <v>0.11219999999999999</v>
      </c>
      <c r="J117" s="725">
        <v>5.5100000000000003E-2</v>
      </c>
    </row>
    <row r="118" spans="1:10" s="864" customFormat="1" ht="18" customHeight="1">
      <c r="A118" s="650" t="s">
        <v>418</v>
      </c>
      <c r="B118" s="725">
        <v>-6.0000000000000001E-3</v>
      </c>
      <c r="C118" s="725">
        <v>-2.8999999999999998E-3</v>
      </c>
      <c r="D118" s="725">
        <v>-2.0999999999999999E-3</v>
      </c>
      <c r="E118" s="725">
        <v>-1.26E-2</v>
      </c>
      <c r="F118" s="725">
        <v>-4.8999999999999998E-3</v>
      </c>
      <c r="G118" s="725">
        <v>3.5999999999999999E-3</v>
      </c>
      <c r="H118" s="725">
        <v>-2.9999999999999997E-4</v>
      </c>
      <c r="I118" s="725">
        <v>3.3E-3</v>
      </c>
      <c r="J118" s="725">
        <v>-4.7000000000000002E-3</v>
      </c>
    </row>
    <row r="119" spans="1:10" s="864" customFormat="1" ht="18" customHeight="1">
      <c r="A119" s="650" t="s">
        <v>419</v>
      </c>
      <c r="B119" s="725">
        <v>-3.8399999999999997E-2</v>
      </c>
      <c r="C119" s="725">
        <v>-4.7500000000000001E-2</v>
      </c>
      <c r="D119" s="725">
        <v>-3.2599999999999997E-2</v>
      </c>
      <c r="E119" s="725">
        <v>-2.29E-2</v>
      </c>
      <c r="F119" s="725">
        <v>-5.1700000000000003E-2</v>
      </c>
      <c r="G119" s="725">
        <v>-7.7100000000000002E-2</v>
      </c>
      <c r="H119" s="725">
        <v>-8.5300000000000001E-2</v>
      </c>
      <c r="I119" s="725">
        <v>-9.8599999999999993E-2</v>
      </c>
      <c r="J119" s="725">
        <v>-4.1300000000000003E-2</v>
      </c>
    </row>
    <row r="120" spans="1:10" s="864" customFormat="1" ht="18" customHeight="1">
      <c r="A120" s="650" t="s">
        <v>420</v>
      </c>
      <c r="B120" s="725">
        <v>0</v>
      </c>
      <c r="C120" s="725">
        <v>1E-4</v>
      </c>
      <c r="D120" s="725">
        <v>0</v>
      </c>
      <c r="E120" s="725">
        <v>0</v>
      </c>
      <c r="F120" s="725">
        <v>0</v>
      </c>
      <c r="G120" s="725">
        <v>4.0000000000000002E-4</v>
      </c>
      <c r="H120" s="725">
        <v>-2.0000000000000001E-4</v>
      </c>
      <c r="I120" s="725">
        <v>0</v>
      </c>
      <c r="J120" s="725">
        <v>0</v>
      </c>
    </row>
    <row r="121" spans="1:10" s="864" customFormat="1" ht="18" customHeight="1">
      <c r="A121" s="650" t="s">
        <v>421</v>
      </c>
      <c r="B121" s="725">
        <v>-1E-4</v>
      </c>
      <c r="C121" s="725">
        <v>-5.0000000000000001E-4</v>
      </c>
      <c r="D121" s="725">
        <v>-4.0000000000000002E-4</v>
      </c>
      <c r="E121" s="725">
        <v>1.9E-3</v>
      </c>
      <c r="F121" s="725">
        <v>0</v>
      </c>
      <c r="G121" s="725">
        <v>0</v>
      </c>
      <c r="H121" s="725">
        <v>-2.9999999999999997E-4</v>
      </c>
      <c r="I121" s="725">
        <v>-1.35E-2</v>
      </c>
      <c r="J121" s="725">
        <v>-2.0000000000000001E-4</v>
      </c>
    </row>
    <row r="122" spans="1:10" s="864" customFormat="1" ht="18" customHeight="1" thickBot="1">
      <c r="A122" s="650" t="s">
        <v>422</v>
      </c>
      <c r="B122" s="725">
        <v>8.9999999999999998E-4</v>
      </c>
      <c r="C122" s="725">
        <v>2.9999999999999997E-4</v>
      </c>
      <c r="D122" s="725">
        <v>0</v>
      </c>
      <c r="E122" s="725">
        <v>0</v>
      </c>
      <c r="F122" s="725">
        <v>0</v>
      </c>
      <c r="G122" s="725">
        <v>0</v>
      </c>
      <c r="H122" s="725">
        <v>0</v>
      </c>
      <c r="I122" s="725">
        <v>-4.0000000000000002E-4</v>
      </c>
      <c r="J122" s="725">
        <v>5.0000000000000001E-4</v>
      </c>
    </row>
    <row r="123" spans="1:10" s="864" customFormat="1" ht="18" customHeight="1" thickTop="1" thickBot="1">
      <c r="A123" s="186" t="s">
        <v>423</v>
      </c>
      <c r="B123" s="727">
        <v>7.6E-3</v>
      </c>
      <c r="C123" s="727">
        <v>9.4000000000000004E-3</v>
      </c>
      <c r="D123" s="727">
        <v>4.3E-3</v>
      </c>
      <c r="E123" s="727">
        <v>3.61E-2</v>
      </c>
      <c r="F123" s="727">
        <v>2.8999999999999998E-3</v>
      </c>
      <c r="G123" s="727">
        <v>1E-3</v>
      </c>
      <c r="H123" s="727">
        <v>5.5999999999999999E-3</v>
      </c>
      <c r="I123" s="727">
        <v>3.0999999999999999E-3</v>
      </c>
      <c r="J123" s="727">
        <v>8.9999999999999993E-3</v>
      </c>
    </row>
    <row r="124" spans="1:10" s="864" customFormat="1" ht="18" customHeight="1" thickTop="1" thickBot="1">
      <c r="A124" s="653"/>
      <c r="B124" s="728"/>
      <c r="C124" s="728"/>
      <c r="D124" s="728"/>
      <c r="E124" s="728"/>
      <c r="F124" s="728"/>
      <c r="G124" s="728"/>
      <c r="H124" s="728"/>
      <c r="I124" s="728"/>
      <c r="J124" s="728"/>
    </row>
    <row r="125" spans="1:10" s="864" customFormat="1" ht="15.75" thickTop="1">
      <c r="A125" s="203" t="s">
        <v>424</v>
      </c>
      <c r="B125" s="170"/>
      <c r="C125" s="170"/>
      <c r="D125" s="170"/>
      <c r="E125" s="170"/>
      <c r="F125" s="170"/>
      <c r="G125" s="170"/>
      <c r="H125" s="170"/>
      <c r="I125" s="170"/>
      <c r="J125" s="170"/>
    </row>
    <row r="126" spans="1:10" s="864" customFormat="1">
      <c r="A126" s="203" t="s">
        <v>425</v>
      </c>
      <c r="B126" s="170"/>
      <c r="C126" s="170"/>
      <c r="D126" s="170"/>
      <c r="E126" s="170"/>
      <c r="F126" s="170"/>
      <c r="G126" s="170"/>
      <c r="H126" s="170"/>
      <c r="I126" s="170"/>
      <c r="J126" s="170"/>
    </row>
    <row r="127" spans="1:10" s="864" customFormat="1">
      <c r="A127" s="203" t="s">
        <v>426</v>
      </c>
      <c r="B127" s="170"/>
      <c r="C127" s="170"/>
      <c r="D127" s="170"/>
      <c r="E127" s="170"/>
      <c r="F127" s="170"/>
      <c r="G127" s="170"/>
      <c r="H127" s="170"/>
      <c r="I127" s="170"/>
      <c r="J127" s="170"/>
    </row>
    <row r="128" spans="1:10" s="864" customFormat="1">
      <c r="A128" s="203" t="s">
        <v>427</v>
      </c>
      <c r="B128" s="170"/>
      <c r="C128" s="170"/>
      <c r="D128" s="170"/>
      <c r="E128" s="170"/>
      <c r="F128" s="170"/>
      <c r="G128" s="170"/>
      <c r="H128" s="170"/>
      <c r="I128" s="170"/>
      <c r="J128" s="170"/>
    </row>
    <row r="129" spans="1:10" s="864" customFormat="1">
      <c r="A129" s="203" t="s">
        <v>428</v>
      </c>
      <c r="B129" s="170"/>
      <c r="C129" s="170"/>
      <c r="D129" s="170"/>
      <c r="E129" s="170"/>
      <c r="F129" s="170"/>
      <c r="G129" s="170"/>
      <c r="H129" s="170"/>
      <c r="I129" s="170"/>
      <c r="J129" s="170"/>
    </row>
    <row r="130" spans="1:10" s="864" customFormat="1">
      <c r="A130" s="203" t="s">
        <v>429</v>
      </c>
      <c r="B130" s="170"/>
      <c r="C130" s="170"/>
      <c r="D130" s="170"/>
      <c r="E130" s="170"/>
      <c r="F130" s="170"/>
      <c r="G130" s="170"/>
      <c r="H130" s="170"/>
      <c r="I130" s="170"/>
      <c r="J130" s="170"/>
    </row>
    <row r="131" spans="1:10" s="864" customFormat="1">
      <c r="A131" s="203" t="s">
        <v>430</v>
      </c>
      <c r="B131" s="170"/>
      <c r="C131" s="170"/>
      <c r="D131" s="170"/>
      <c r="E131" s="170"/>
      <c r="F131" s="170"/>
      <c r="G131" s="170"/>
      <c r="H131" s="170"/>
      <c r="I131" s="170"/>
      <c r="J131" s="170"/>
    </row>
    <row r="132" spans="1:10" s="864" customFormat="1">
      <c r="A132" s="203" t="s">
        <v>431</v>
      </c>
      <c r="B132" s="170"/>
      <c r="C132" s="170"/>
      <c r="D132" s="170"/>
      <c r="E132" s="170"/>
      <c r="F132" s="170"/>
      <c r="G132" s="170"/>
      <c r="H132" s="170"/>
      <c r="I132" s="170"/>
      <c r="J132" s="170"/>
    </row>
    <row r="133" spans="1:10" s="864" customFormat="1">
      <c r="A133" s="203" t="s">
        <v>432</v>
      </c>
      <c r="B133" s="170"/>
      <c r="C133" s="170"/>
      <c r="D133" s="170"/>
      <c r="E133" s="170"/>
      <c r="F133" s="170"/>
      <c r="G133" s="170"/>
      <c r="H133" s="170"/>
      <c r="I133" s="170"/>
      <c r="J133" s="170"/>
    </row>
    <row r="134" spans="1:10" s="864" customFormat="1">
      <c r="A134" s="203" t="s">
        <v>888</v>
      </c>
      <c r="B134" s="729"/>
      <c r="C134" s="729"/>
      <c r="D134" s="729"/>
      <c r="E134" s="729"/>
      <c r="F134" s="729"/>
      <c r="G134" s="729"/>
      <c r="H134" s="729"/>
      <c r="I134" s="729"/>
      <c r="J134" s="729"/>
    </row>
    <row r="135" spans="1:10" s="864" customFormat="1">
      <c r="A135" s="729"/>
      <c r="B135" s="729"/>
      <c r="C135" s="729"/>
      <c r="D135" s="729"/>
      <c r="E135" s="729"/>
      <c r="F135" s="729"/>
      <c r="G135" s="729"/>
      <c r="H135" s="729"/>
      <c r="I135" s="729"/>
      <c r="J135" s="729"/>
    </row>
    <row r="136" spans="1:10" s="864" customFormat="1" ht="15.75">
      <c r="A136" s="200"/>
      <c r="B136" s="268"/>
      <c r="C136" s="268"/>
      <c r="D136" s="268"/>
      <c r="E136" s="268"/>
      <c r="F136" s="268"/>
      <c r="G136" s="268"/>
      <c r="H136" s="268"/>
      <c r="I136" s="268"/>
      <c r="J136" s="268"/>
    </row>
    <row r="137" spans="1:10" s="864" customFormat="1" ht="15.75">
      <c r="A137" s="200"/>
      <c r="B137" s="268"/>
      <c r="C137" s="268"/>
      <c r="D137" s="268"/>
      <c r="E137" s="268"/>
      <c r="F137" s="268"/>
      <c r="G137" s="268"/>
      <c r="H137" s="268"/>
      <c r="I137" s="268"/>
      <c r="J137" s="268"/>
    </row>
    <row r="138" spans="1:10" s="864" customFormat="1" ht="15.75">
      <c r="A138" s="200"/>
      <c r="B138" s="268"/>
      <c r="C138" s="268"/>
      <c r="D138" s="268"/>
      <c r="E138" s="268"/>
      <c r="F138" s="268"/>
      <c r="G138" s="268"/>
      <c r="H138" s="268"/>
      <c r="I138" s="268"/>
      <c r="J138" s="268"/>
    </row>
    <row r="139" spans="1:10" s="864" customFormat="1" ht="15.75">
      <c r="A139" s="200"/>
      <c r="B139" s="268"/>
      <c r="C139" s="268"/>
      <c r="D139" s="268"/>
      <c r="E139" s="268"/>
      <c r="F139" s="268"/>
      <c r="G139" s="268"/>
      <c r="H139" s="268"/>
      <c r="I139" s="268"/>
      <c r="J139" s="268"/>
    </row>
    <row r="140" spans="1:10" s="864" customFormat="1" ht="15.75">
      <c r="A140" s="200"/>
      <c r="B140" s="268"/>
      <c r="C140" s="268"/>
      <c r="D140" s="268"/>
      <c r="E140" s="268"/>
      <c r="F140" s="268"/>
      <c r="G140" s="268"/>
      <c r="H140" s="268"/>
      <c r="I140" s="268"/>
      <c r="J140" s="268"/>
    </row>
    <row r="141" spans="1:10" s="864" customFormat="1" ht="15.75">
      <c r="A141" s="200"/>
      <c r="B141" s="268"/>
      <c r="C141" s="268"/>
      <c r="D141" s="268"/>
      <c r="E141" s="268"/>
      <c r="F141" s="268"/>
      <c r="G141" s="268"/>
      <c r="H141" s="268"/>
      <c r="I141" s="268"/>
      <c r="J141" s="268"/>
    </row>
    <row r="142" spans="1:10" s="864" customFormat="1" ht="15.75">
      <c r="A142" s="200"/>
      <c r="B142" s="268"/>
      <c r="C142" s="268"/>
      <c r="D142" s="268"/>
      <c r="E142" s="268"/>
      <c r="F142" s="268"/>
      <c r="G142" s="268"/>
      <c r="H142" s="268"/>
      <c r="I142" s="268"/>
      <c r="J142" s="268"/>
    </row>
    <row r="143" spans="1:10" s="864" customFormat="1" ht="15.75">
      <c r="A143" s="200"/>
      <c r="B143" s="268"/>
      <c r="C143" s="268"/>
      <c r="D143" s="268"/>
      <c r="E143" s="268"/>
      <c r="F143" s="268"/>
      <c r="G143" s="268"/>
      <c r="H143" s="268"/>
      <c r="I143" s="268"/>
      <c r="J143" s="268"/>
    </row>
    <row r="144" spans="1:10" s="864" customFormat="1" ht="15.75">
      <c r="A144" s="200"/>
      <c r="B144" s="268"/>
      <c r="C144" s="268"/>
      <c r="D144" s="268"/>
      <c r="E144" s="268"/>
      <c r="F144" s="268"/>
      <c r="G144" s="268"/>
      <c r="H144" s="268"/>
      <c r="I144" s="268"/>
      <c r="J144" s="268"/>
    </row>
    <row r="145" spans="1:10" s="864" customFormat="1" ht="15.75">
      <c r="A145" s="200"/>
      <c r="B145" s="268"/>
      <c r="C145" s="268"/>
      <c r="D145" s="268"/>
      <c r="E145" s="268"/>
      <c r="F145" s="268"/>
      <c r="G145" s="268"/>
      <c r="H145" s="268"/>
      <c r="I145" s="268"/>
      <c r="J145" s="268"/>
    </row>
    <row r="146" spans="1:10" s="864" customFormat="1" ht="15.75">
      <c r="A146" s="200"/>
      <c r="B146" s="268"/>
      <c r="C146" s="268"/>
      <c r="D146" s="268"/>
      <c r="E146" s="268"/>
      <c r="F146" s="268"/>
      <c r="G146" s="268"/>
      <c r="H146" s="268"/>
      <c r="I146" s="268"/>
      <c r="J146" s="268"/>
    </row>
    <row r="147" spans="1:10" s="864" customFormat="1" ht="15.75">
      <c r="A147" s="171"/>
    </row>
    <row r="148" spans="1:10" s="864" customFormat="1" ht="15.75">
      <c r="A148" s="171"/>
    </row>
    <row r="149" spans="1:10" s="864" customFormat="1" ht="15.75">
      <c r="A149" s="171"/>
    </row>
    <row r="150" spans="1:10" s="864" customFormat="1" ht="15.75">
      <c r="A150" s="171"/>
    </row>
    <row r="151" spans="1:10" s="864" customFormat="1" ht="15.75">
      <c r="A151" s="171"/>
    </row>
    <row r="152" spans="1:10" s="864" customFormat="1" ht="15.75">
      <c r="A152" s="171"/>
    </row>
    <row r="153" spans="1:10" s="864" customFormat="1" ht="15.75">
      <c r="A153" s="171"/>
    </row>
    <row r="154" spans="1:10" s="864" customFormat="1" ht="15.75">
      <c r="A154" s="171"/>
    </row>
    <row r="155" spans="1:10" s="864" customFormat="1" ht="15.75">
      <c r="A155" s="171"/>
    </row>
    <row r="156" spans="1:10" s="864" customFormat="1" ht="15.75">
      <c r="A156" s="171"/>
    </row>
    <row r="157" spans="1:10" s="864" customFormat="1" ht="15.75">
      <c r="A157" s="171"/>
    </row>
    <row r="158" spans="1:10" s="864" customFormat="1" ht="15.75">
      <c r="A158" s="171"/>
    </row>
    <row r="159" spans="1:10" s="864" customFormat="1" ht="15.75">
      <c r="A159" s="171"/>
    </row>
    <row r="160" spans="1:10" s="864" customFormat="1" ht="15.75">
      <c r="A160" s="171"/>
    </row>
    <row r="161" spans="1:1" s="864" customFormat="1" ht="15.75">
      <c r="A161" s="171"/>
    </row>
    <row r="162" spans="1:1" s="864" customFormat="1" ht="15.75">
      <c r="A162" s="171"/>
    </row>
    <row r="163" spans="1:1" s="864" customFormat="1" ht="15.75">
      <c r="A163" s="171"/>
    </row>
    <row r="164" spans="1:1" s="864" customFormat="1" ht="15.75">
      <c r="A164" s="171"/>
    </row>
    <row r="165" spans="1:1" s="864" customFormat="1" ht="15.75">
      <c r="A165" s="171"/>
    </row>
    <row r="166" spans="1:1" s="864" customFormat="1" ht="15.75">
      <c r="A166" s="171"/>
    </row>
    <row r="167" spans="1:1" s="864" customFormat="1" ht="15.75">
      <c r="A167" s="171"/>
    </row>
    <row r="168" spans="1:1" s="864" customFormat="1" ht="15.75">
      <c r="A168" s="171"/>
    </row>
    <row r="169" spans="1:1" s="864" customFormat="1" ht="15.75">
      <c r="A169" s="171"/>
    </row>
    <row r="170" spans="1:1" s="864" customFormat="1" ht="15.75">
      <c r="A170" s="171"/>
    </row>
    <row r="171" spans="1:1" s="864" customFormat="1" ht="15.75">
      <c r="A171" s="171"/>
    </row>
    <row r="172" spans="1:1" s="864" customFormat="1" ht="15.75">
      <c r="A172" s="171"/>
    </row>
    <row r="173" spans="1:1" s="864" customFormat="1" ht="15.75">
      <c r="A173" s="171"/>
    </row>
    <row r="174" spans="1:1" s="864" customFormat="1" ht="15.75">
      <c r="A174" s="171"/>
    </row>
    <row r="175" spans="1:1" s="864" customFormat="1" ht="15.75">
      <c r="A175" s="171"/>
    </row>
    <row r="176" spans="1:1" s="864" customFormat="1" ht="15.75">
      <c r="A176" s="171"/>
    </row>
    <row r="177" spans="1:1" s="864" customFormat="1" ht="15.75">
      <c r="A177" s="171"/>
    </row>
    <row r="178" spans="1:1" s="864" customFormat="1" ht="15.75">
      <c r="A178" s="171"/>
    </row>
    <row r="179" spans="1:1" s="864" customFormat="1" ht="15.75">
      <c r="A179" s="171"/>
    </row>
    <row r="180" spans="1:1" s="864" customFormat="1" ht="15.75">
      <c r="A180" s="171"/>
    </row>
    <row r="181" spans="1:1" s="864" customFormat="1" ht="15.75">
      <c r="A181" s="171"/>
    </row>
    <row r="182" spans="1:1" s="864" customFormat="1" ht="15.75">
      <c r="A182" s="171"/>
    </row>
    <row r="183" spans="1:1" s="864" customFormat="1" ht="15.75">
      <c r="A183" s="171"/>
    </row>
    <row r="184" spans="1:1" s="864" customFormat="1" ht="15.75">
      <c r="A184" s="171"/>
    </row>
    <row r="185" spans="1:1" s="864" customFormat="1" ht="15.75">
      <c r="A185" s="171"/>
    </row>
    <row r="186" spans="1:1" s="864" customFormat="1" ht="15.75">
      <c r="A186" s="171"/>
    </row>
    <row r="187" spans="1:1" s="864" customFormat="1" ht="15.75">
      <c r="A187" s="171"/>
    </row>
    <row r="188" spans="1:1" s="864" customFormat="1" ht="15.75">
      <c r="A188" s="171"/>
    </row>
    <row r="189" spans="1:1" s="864" customFormat="1" ht="15.75">
      <c r="A189" s="171"/>
    </row>
    <row r="190" spans="1:1" s="864" customFormat="1" ht="15.75">
      <c r="A190" s="171"/>
    </row>
    <row r="191" spans="1:1" s="864" customFormat="1" ht="15.75">
      <c r="A191" s="171"/>
    </row>
    <row r="192" spans="1:1" s="864" customFormat="1" ht="15.75">
      <c r="A192" s="171"/>
    </row>
    <row r="193" spans="1:11" ht="15.75">
      <c r="A193" s="171"/>
      <c r="K193" s="864"/>
    </row>
    <row r="194" spans="1:11" ht="15.75">
      <c r="A194" s="171"/>
      <c r="K194" s="864"/>
    </row>
    <row r="195" spans="1:11" ht="15.75">
      <c r="A195" s="171"/>
      <c r="K195" s="864"/>
    </row>
    <row r="196" spans="1:11" ht="15.75">
      <c r="A196" s="171"/>
      <c r="K196" s="864"/>
    </row>
    <row r="197" spans="1:11" ht="15.75">
      <c r="A197" s="171"/>
      <c r="K197" s="864"/>
    </row>
    <row r="198" spans="1:11" ht="15.75">
      <c r="A198" s="171"/>
      <c r="K198" s="864"/>
    </row>
    <row r="199" spans="1:11" ht="15.75">
      <c r="A199" s="171"/>
      <c r="K199" s="864"/>
    </row>
    <row r="200" spans="1:11" ht="15.75">
      <c r="A200" s="171"/>
      <c r="K200" s="864"/>
    </row>
    <row r="201" spans="1:11" ht="15.75">
      <c r="A201" s="171"/>
    </row>
    <row r="202" spans="1:11" ht="15.75">
      <c r="A202" s="171"/>
    </row>
    <row r="203" spans="1:11" ht="15.75">
      <c r="A203" s="171"/>
    </row>
    <row r="204" spans="1:11" ht="15.75">
      <c r="A204" s="171"/>
    </row>
    <row r="205" spans="1:11" ht="15.75">
      <c r="A205" s="171"/>
    </row>
    <row r="206" spans="1:11" ht="15.75">
      <c r="A206" s="171"/>
    </row>
    <row r="207" spans="1:11" ht="15.75">
      <c r="A207" s="171"/>
    </row>
    <row r="208" spans="1:11" ht="15.75">
      <c r="A208" s="171"/>
    </row>
    <row r="209" spans="1:1" ht="15.75">
      <c r="A209" s="171"/>
    </row>
    <row r="210" spans="1:1" ht="15.75">
      <c r="A210" s="171"/>
    </row>
    <row r="211" spans="1:1" ht="15.75">
      <c r="A211" s="171"/>
    </row>
    <row r="212" spans="1:1" ht="15.75">
      <c r="A212" s="171"/>
    </row>
    <row r="213" spans="1:1" ht="15.75">
      <c r="A213" s="171"/>
    </row>
    <row r="214" spans="1:1" ht="15.75">
      <c r="A214" s="171"/>
    </row>
    <row r="215" spans="1:1" ht="15.75">
      <c r="A215" s="171"/>
    </row>
    <row r="216" spans="1:1" ht="15.75">
      <c r="A216" s="171"/>
    </row>
    <row r="217" spans="1:1" ht="15.75">
      <c r="A217" s="171"/>
    </row>
    <row r="218" spans="1:1" ht="15.75">
      <c r="A218" s="171"/>
    </row>
    <row r="219" spans="1:1" ht="15.75">
      <c r="A219" s="171"/>
    </row>
    <row r="220" spans="1:1" ht="15.75">
      <c r="A220" s="171"/>
    </row>
    <row r="221" spans="1:1" ht="15.75">
      <c r="A221" s="171"/>
    </row>
    <row r="222" spans="1:1" ht="15.75">
      <c r="A222" s="171"/>
    </row>
    <row r="223" spans="1:1" ht="15.75">
      <c r="A223" s="171"/>
    </row>
    <row r="224" spans="1:1" ht="15.75">
      <c r="A224" s="171"/>
    </row>
    <row r="225" spans="1:1" ht="15.75">
      <c r="A225" s="171"/>
    </row>
    <row r="226" spans="1:1" ht="15.75">
      <c r="A226" s="171"/>
    </row>
    <row r="227" spans="1:1" ht="15.75">
      <c r="A227" s="171"/>
    </row>
    <row r="228" spans="1:1" ht="15.75">
      <c r="A228" s="171"/>
    </row>
    <row r="229" spans="1:1" ht="15.75">
      <c r="A229" s="171"/>
    </row>
    <row r="230" spans="1:1" ht="15.75">
      <c r="A230" s="171"/>
    </row>
    <row r="231" spans="1:1" ht="15.75">
      <c r="A231" s="171"/>
    </row>
    <row r="232" spans="1:1" ht="15.75">
      <c r="A232" s="171"/>
    </row>
    <row r="233" spans="1:1" ht="15.75">
      <c r="A233" s="171"/>
    </row>
    <row r="234" spans="1:1" ht="15.75">
      <c r="A234" s="171"/>
    </row>
    <row r="235" spans="1:1" ht="15.75">
      <c r="A235" s="171"/>
    </row>
    <row r="236" spans="1:1" ht="15.75">
      <c r="A236" s="171"/>
    </row>
    <row r="237" spans="1:1" ht="15.75">
      <c r="A237" s="171"/>
    </row>
    <row r="238" spans="1:1" ht="15.75">
      <c r="A238" s="171"/>
    </row>
    <row r="239" spans="1:1" ht="15.75">
      <c r="A239" s="171"/>
    </row>
    <row r="240" spans="1:1" ht="15.75">
      <c r="A240" s="171"/>
    </row>
    <row r="241" spans="1:1" ht="15.75">
      <c r="A241" s="171"/>
    </row>
    <row r="242" spans="1:1" ht="15.75">
      <c r="A242" s="171"/>
    </row>
    <row r="243" spans="1:1" ht="15.75">
      <c r="A243" s="171"/>
    </row>
    <row r="244" spans="1:1" ht="15.75">
      <c r="A244" s="171"/>
    </row>
    <row r="245" spans="1:1" ht="15.75">
      <c r="A245" s="171"/>
    </row>
    <row r="246" spans="1:1" ht="15.75">
      <c r="A246" s="171"/>
    </row>
    <row r="247" spans="1:1" ht="15.75">
      <c r="A247" s="171"/>
    </row>
    <row r="248" spans="1:1" ht="15.75">
      <c r="A248" s="171"/>
    </row>
    <row r="249" spans="1:1" ht="15.75">
      <c r="A249" s="171"/>
    </row>
    <row r="250" spans="1:1" ht="15.75">
      <c r="A250" s="171"/>
    </row>
    <row r="251" spans="1:1" ht="15.75">
      <c r="A251" s="171"/>
    </row>
    <row r="252" spans="1:1" ht="15.75">
      <c r="A252" s="171"/>
    </row>
    <row r="253" spans="1:1" ht="15.75">
      <c r="A253" s="171"/>
    </row>
    <row r="254" spans="1:1" ht="15.75">
      <c r="A254" s="171"/>
    </row>
    <row r="255" spans="1:1" ht="15.75">
      <c r="A255" s="171"/>
    </row>
    <row r="256" spans="1:1" ht="15.75">
      <c r="A256" s="171"/>
    </row>
    <row r="257" spans="1:1" ht="15.75">
      <c r="A257" s="171"/>
    </row>
    <row r="258" spans="1:1" ht="15.75">
      <c r="A258" s="171"/>
    </row>
    <row r="259" spans="1:1" ht="15.75">
      <c r="A259" s="171"/>
    </row>
    <row r="260" spans="1:1" ht="15.75">
      <c r="A260" s="171"/>
    </row>
    <row r="261" spans="1:1" ht="15.75">
      <c r="A261" s="171"/>
    </row>
    <row r="262" spans="1:1" ht="15.75">
      <c r="A262" s="171"/>
    </row>
    <row r="263" spans="1:1" ht="15.75">
      <c r="A263" s="171"/>
    </row>
    <row r="264" spans="1:1" ht="15.75">
      <c r="A264" s="171"/>
    </row>
    <row r="265" spans="1:1" ht="15.75">
      <c r="A265" s="171"/>
    </row>
    <row r="266" spans="1:1" ht="15.75">
      <c r="A266" s="171"/>
    </row>
    <row r="267" spans="1:1" ht="15.75">
      <c r="A267" s="171"/>
    </row>
    <row r="268" spans="1:1" ht="15.75">
      <c r="A268" s="171"/>
    </row>
    <row r="269" spans="1:1" ht="15.75">
      <c r="A269" s="171"/>
    </row>
    <row r="270" spans="1:1" ht="15.75">
      <c r="A270" s="171"/>
    </row>
    <row r="271" spans="1:1" ht="15.75">
      <c r="A271" s="171"/>
    </row>
    <row r="272" spans="1:1"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B8" sqref="B8"/>
    </sheetView>
  </sheetViews>
  <sheetFormatPr defaultRowHeight="18"/>
  <cols>
    <col min="1" max="1" width="132.28515625" style="107" customWidth="1"/>
    <col min="2" max="2" width="20.28515625" style="107" bestFit="1" customWidth="1"/>
    <col min="3" max="4" width="18" style="107" bestFit="1" customWidth="1"/>
    <col min="5" max="6" width="20.28515625" style="107" bestFit="1" customWidth="1"/>
    <col min="7" max="7" width="18" style="107" bestFit="1" customWidth="1"/>
    <col min="8" max="8" width="20.28515625" style="107" bestFit="1" customWidth="1"/>
    <col min="9" max="9" width="20.28515625" style="125" bestFit="1"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1463</v>
      </c>
      <c r="B1" s="1197"/>
      <c r="C1" s="1197"/>
      <c r="D1" s="1197"/>
      <c r="E1" s="1197"/>
      <c r="F1" s="1197"/>
      <c r="G1" s="1197"/>
      <c r="H1" s="1197"/>
      <c r="I1" s="1197"/>
    </row>
    <row r="2" spans="1:9" ht="43.5" customHeight="1">
      <c r="A2" s="1197" t="s">
        <v>434</v>
      </c>
      <c r="B2" s="1197"/>
      <c r="C2" s="1197"/>
      <c r="D2" s="1197"/>
      <c r="E2" s="1197"/>
      <c r="F2" s="1197"/>
      <c r="G2" s="1197"/>
      <c r="H2" s="1197"/>
      <c r="I2" s="1197"/>
    </row>
    <row r="3" spans="1:9" ht="6" customHeight="1">
      <c r="A3" s="1197"/>
      <c r="B3" s="1197"/>
      <c r="C3" s="1197"/>
      <c r="D3" s="1197"/>
      <c r="E3" s="1197"/>
      <c r="F3" s="1197"/>
      <c r="G3" s="1197"/>
      <c r="H3" s="1197"/>
      <c r="I3" s="1197"/>
    </row>
    <row r="4" spans="1:9" ht="43.5" customHeight="1">
      <c r="A4" s="1198" t="s">
        <v>889</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1">
        <v>534650903.56935269</v>
      </c>
      <c r="C8" s="1">
        <v>531294803.9368723</v>
      </c>
      <c r="D8" s="1">
        <v>584849007.92969871</v>
      </c>
      <c r="E8" s="1">
        <v>574405470.31844389</v>
      </c>
      <c r="F8" s="1">
        <v>579446117.451895</v>
      </c>
      <c r="G8" s="1">
        <v>608255523.50874639</v>
      </c>
      <c r="H8" s="1">
        <v>629231406.03352773</v>
      </c>
      <c r="I8" s="1">
        <v>642542102.98250735</v>
      </c>
    </row>
    <row r="9" spans="1:9" s="214" customFormat="1" ht="21" customHeight="1" thickTop="1">
      <c r="A9" s="206" t="s">
        <v>9</v>
      </c>
      <c r="B9" s="2">
        <v>18576852.039630119</v>
      </c>
      <c r="C9" s="2">
        <v>19894648.06456241</v>
      </c>
      <c r="D9" s="2">
        <v>39533488.916786224</v>
      </c>
      <c r="E9" s="2">
        <v>24650375.396253601</v>
      </c>
      <c r="F9" s="2">
        <v>43138896.794460639</v>
      </c>
      <c r="G9" s="2">
        <v>44600849.880466476</v>
      </c>
      <c r="H9" s="2">
        <v>42545378.680758014</v>
      </c>
      <c r="I9" s="2">
        <v>41074247.705539361</v>
      </c>
    </row>
    <row r="10" spans="1:9" s="214" customFormat="1" ht="21" customHeight="1">
      <c r="A10" s="206" t="s">
        <v>18</v>
      </c>
      <c r="B10" s="2">
        <v>79883543.459709376</v>
      </c>
      <c r="C10" s="2">
        <v>99136744.652797714</v>
      </c>
      <c r="D10" s="2">
        <v>152178559.96700144</v>
      </c>
      <c r="E10" s="2">
        <v>91480692.965417862</v>
      </c>
      <c r="F10" s="2">
        <v>63632080.895043731</v>
      </c>
      <c r="G10" s="2">
        <v>77105420.610787168</v>
      </c>
      <c r="H10" s="2">
        <v>82142461.549562678</v>
      </c>
      <c r="I10" s="2">
        <v>94334042.574344009</v>
      </c>
    </row>
    <row r="11" spans="1:9" s="214" customFormat="1" ht="21" customHeight="1">
      <c r="A11" s="206" t="s">
        <v>27</v>
      </c>
      <c r="B11" s="2">
        <v>254708578.63143989</v>
      </c>
      <c r="C11" s="2">
        <v>247139340.47345766</v>
      </c>
      <c r="D11" s="2">
        <v>256346533.25394547</v>
      </c>
      <c r="E11" s="2">
        <v>295380564.46109509</v>
      </c>
      <c r="F11" s="2">
        <v>355659026.84402335</v>
      </c>
      <c r="G11" s="2">
        <v>399419033.62099123</v>
      </c>
      <c r="H11" s="2">
        <v>427667392.96793008</v>
      </c>
      <c r="I11" s="2">
        <v>450712972.3425656</v>
      </c>
    </row>
    <row r="12" spans="1:9" s="214" customFormat="1" ht="21" customHeight="1">
      <c r="A12" s="207" t="s">
        <v>443</v>
      </c>
      <c r="B12" s="2">
        <v>255145895.19682962</v>
      </c>
      <c r="C12" s="2">
        <v>250962341.97274032</v>
      </c>
      <c r="D12" s="2">
        <v>262353240.25824964</v>
      </c>
      <c r="E12" s="2">
        <v>303755860.3948127</v>
      </c>
      <c r="F12" s="2">
        <v>363578217.39650148</v>
      </c>
      <c r="G12" s="2">
        <v>407379354.08163267</v>
      </c>
      <c r="H12" s="2">
        <v>440916529.93148685</v>
      </c>
      <c r="I12" s="2">
        <v>463966488.49271137</v>
      </c>
    </row>
    <row r="13" spans="1:9" s="214" customFormat="1" ht="21" customHeight="1">
      <c r="A13" s="207" t="s">
        <v>444</v>
      </c>
      <c r="B13" s="2">
        <v>244242778.90885073</v>
      </c>
      <c r="C13" s="2">
        <v>245019486.54949784</v>
      </c>
      <c r="D13" s="2">
        <v>257428778.72309899</v>
      </c>
      <c r="E13" s="2">
        <v>299911612.91210371</v>
      </c>
      <c r="F13" s="2">
        <v>360109597.16909617</v>
      </c>
      <c r="G13" s="2">
        <v>404491798.32798839</v>
      </c>
      <c r="H13" s="2">
        <v>438046080.77842563</v>
      </c>
      <c r="I13" s="2">
        <v>461641070.3002916</v>
      </c>
    </row>
    <row r="14" spans="1:9" s="214" customFormat="1" ht="21" customHeight="1">
      <c r="A14" s="207" t="s">
        <v>445</v>
      </c>
      <c r="B14" s="2">
        <v>10903116.287978863</v>
      </c>
      <c r="C14" s="2">
        <v>5942855.4232424675</v>
      </c>
      <c r="D14" s="2">
        <v>4924461.5351506453</v>
      </c>
      <c r="E14" s="2">
        <v>3844247.4827089338</v>
      </c>
      <c r="F14" s="2">
        <v>3468620.2274052482</v>
      </c>
      <c r="G14" s="2">
        <v>2887555.7536443146</v>
      </c>
      <c r="H14" s="2">
        <v>2870449.1530612246</v>
      </c>
      <c r="I14" s="2">
        <v>2325418.1924198251</v>
      </c>
    </row>
    <row r="15" spans="1:9" s="214" customFormat="1" ht="21" customHeight="1">
      <c r="A15" s="207" t="s">
        <v>446</v>
      </c>
      <c r="B15" s="2">
        <v>6249697.0647291942</v>
      </c>
      <c r="C15" s="2">
        <v>1348544.8307030131</v>
      </c>
      <c r="D15" s="2">
        <v>1405878.724533716</v>
      </c>
      <c r="E15" s="2">
        <v>1150767.667146974</v>
      </c>
      <c r="F15" s="2">
        <v>1272597.193877551</v>
      </c>
      <c r="G15" s="2">
        <v>1420177.163265306</v>
      </c>
      <c r="H15" s="2">
        <v>1120857.5072886297</v>
      </c>
      <c r="I15" s="2">
        <v>1970202.8600583088</v>
      </c>
    </row>
    <row r="16" spans="1:9" s="214" customFormat="1" ht="21" customHeight="1">
      <c r="A16" s="207" t="s">
        <v>447</v>
      </c>
      <c r="B16" s="2">
        <v>4935115.5389696173</v>
      </c>
      <c r="C16" s="2">
        <v>1235346.1262553802</v>
      </c>
      <c r="D16" s="2">
        <v>1236084.3730272597</v>
      </c>
      <c r="E16" s="2">
        <v>1070730.3501440922</v>
      </c>
      <c r="F16" s="2">
        <v>1226234.1020408163</v>
      </c>
      <c r="G16" s="2">
        <v>1327207.6355685133</v>
      </c>
      <c r="H16" s="2">
        <v>1078201.803206997</v>
      </c>
      <c r="I16" s="2">
        <v>1955175.7405247814</v>
      </c>
    </row>
    <row r="17" spans="1:9" s="214" customFormat="1" ht="21" customHeight="1">
      <c r="A17" s="207" t="s">
        <v>448</v>
      </c>
      <c r="B17" s="2">
        <v>1314581.5257595773</v>
      </c>
      <c r="C17" s="2">
        <v>113198.70444763271</v>
      </c>
      <c r="D17" s="2">
        <v>169794.35150645624</v>
      </c>
      <c r="E17" s="2">
        <v>80037.317002881842</v>
      </c>
      <c r="F17" s="2">
        <v>46363.091836734697</v>
      </c>
      <c r="G17" s="2">
        <v>92969.527696792997</v>
      </c>
      <c r="H17" s="2">
        <v>42655.704081632655</v>
      </c>
      <c r="I17" s="2">
        <v>15027.119533527695</v>
      </c>
    </row>
    <row r="18" spans="1:9" s="214" customFormat="1" ht="21" customHeight="1">
      <c r="A18" s="207" t="s">
        <v>449</v>
      </c>
      <c r="B18" s="2">
        <v>16727994.379128138</v>
      </c>
      <c r="C18" s="2">
        <v>11931777.421807747</v>
      </c>
      <c r="D18" s="2">
        <v>9900408.8077474888</v>
      </c>
      <c r="E18" s="2">
        <v>9652880.9567723349</v>
      </c>
      <c r="F18" s="2">
        <v>8406649.319241982</v>
      </c>
      <c r="G18" s="2">
        <v>7668456.3206997085</v>
      </c>
      <c r="H18" s="2">
        <v>8029396.5699708452</v>
      </c>
      <c r="I18" s="2">
        <v>7357853.1763848392</v>
      </c>
    </row>
    <row r="19" spans="1:9" s="214" customFormat="1" ht="21" customHeight="1">
      <c r="A19" s="207" t="s">
        <v>450</v>
      </c>
      <c r="B19" s="2">
        <v>14194680.586525761</v>
      </c>
      <c r="C19" s="2">
        <v>10623058.453371592</v>
      </c>
      <c r="D19" s="2">
        <v>8747361.6226685792</v>
      </c>
      <c r="E19" s="2">
        <v>8564025.3357348703</v>
      </c>
      <c r="F19" s="2">
        <v>7364482.0087463558</v>
      </c>
      <c r="G19" s="2">
        <v>6695743.8571428573</v>
      </c>
      <c r="H19" s="2">
        <v>7115395.9693877557</v>
      </c>
      <c r="I19" s="2">
        <v>6476618.3586005829</v>
      </c>
    </row>
    <row r="20" spans="1:9" s="214" customFormat="1" ht="21" customHeight="1">
      <c r="A20" s="207" t="s">
        <v>451</v>
      </c>
      <c r="B20" s="2">
        <v>2533313.7926023779</v>
      </c>
      <c r="C20" s="2">
        <v>1308718.968436155</v>
      </c>
      <c r="D20" s="2">
        <v>1153047.1850789096</v>
      </c>
      <c r="E20" s="2">
        <v>1088855.6210374639</v>
      </c>
      <c r="F20" s="2">
        <v>1042167.3104956269</v>
      </c>
      <c r="G20" s="2">
        <v>972712.46355685126</v>
      </c>
      <c r="H20" s="2">
        <v>914000.60058309045</v>
      </c>
      <c r="I20" s="2">
        <v>881234.81778425653</v>
      </c>
    </row>
    <row r="21" spans="1:9" s="214" customFormat="1" ht="21" customHeight="1">
      <c r="A21" s="207" t="s">
        <v>40</v>
      </c>
      <c r="B21" s="2">
        <v>1251847.0937912813</v>
      </c>
      <c r="C21" s="2">
        <v>1214206.9081779053</v>
      </c>
      <c r="D21" s="2">
        <v>1033842.81205165</v>
      </c>
      <c r="E21" s="2">
        <v>1013959.386167147</v>
      </c>
      <c r="F21" s="2">
        <v>1205610.6472303206</v>
      </c>
      <c r="G21" s="2">
        <v>1409617.9052478133</v>
      </c>
      <c r="H21" s="2">
        <v>1613811.5830903791</v>
      </c>
      <c r="I21" s="2">
        <v>1737662.5612244897</v>
      </c>
    </row>
    <row r="22" spans="1:9" s="214" customFormat="1" ht="21" customHeight="1">
      <c r="A22" s="207" t="s">
        <v>452</v>
      </c>
      <c r="B22" s="2">
        <v>-24666855.103038307</v>
      </c>
      <c r="C22" s="2">
        <v>-18317530.659971304</v>
      </c>
      <c r="D22" s="2">
        <v>-18346837.348637015</v>
      </c>
      <c r="E22" s="2">
        <v>-20192903.943804037</v>
      </c>
      <c r="F22" s="2">
        <v>-18804047.712827988</v>
      </c>
      <c r="G22" s="2">
        <v>-18458571.849854227</v>
      </c>
      <c r="H22" s="2">
        <v>-24013202.623906706</v>
      </c>
      <c r="I22" s="2">
        <v>-24319234.747813411</v>
      </c>
    </row>
    <row r="23" spans="1:9" s="214" customFormat="1" ht="21" customHeight="1">
      <c r="A23" s="206" t="s">
        <v>58</v>
      </c>
      <c r="B23" s="2">
        <v>5274276.759577279</v>
      </c>
      <c r="C23" s="2">
        <v>4892038.9311334295</v>
      </c>
      <c r="D23" s="2">
        <v>1947762.718794835</v>
      </c>
      <c r="E23" s="2">
        <v>2210789.2708933717</v>
      </c>
      <c r="F23" s="2">
        <v>1515587.7142857143</v>
      </c>
      <c r="G23" s="2">
        <v>1999842.4169096211</v>
      </c>
      <c r="H23" s="2">
        <v>3239761.2682215744</v>
      </c>
      <c r="I23" s="2">
        <v>1317655.1734693877</v>
      </c>
    </row>
    <row r="24" spans="1:9" s="214" customFormat="1" ht="21" customHeight="1">
      <c r="A24" s="206" t="s">
        <v>64</v>
      </c>
      <c r="B24" s="2">
        <v>1989710.0951122853</v>
      </c>
      <c r="C24" s="2">
        <v>283391.90387374465</v>
      </c>
      <c r="D24" s="2">
        <v>204661.78192252512</v>
      </c>
      <c r="E24" s="2">
        <v>486052.17435158498</v>
      </c>
      <c r="F24" s="2">
        <v>230347.2842565598</v>
      </c>
      <c r="G24" s="2">
        <v>149278.35422740525</v>
      </c>
      <c r="H24" s="2">
        <v>114286.67201166179</v>
      </c>
      <c r="I24" s="2">
        <v>45610.78862973761</v>
      </c>
    </row>
    <row r="25" spans="1:9" s="214" customFormat="1" ht="21" customHeight="1">
      <c r="A25" s="206" t="s">
        <v>453</v>
      </c>
      <c r="B25" s="2">
        <v>167498512.62087187</v>
      </c>
      <c r="C25" s="2">
        <v>153567732.43902439</v>
      </c>
      <c r="D25" s="2">
        <v>127987837.54232424</v>
      </c>
      <c r="E25" s="2">
        <v>152352400.85734871</v>
      </c>
      <c r="F25" s="2">
        <v>106360611.44897959</v>
      </c>
      <c r="G25" s="2">
        <v>76133371.868804663</v>
      </c>
      <c r="H25" s="2">
        <v>64825934.313411079</v>
      </c>
      <c r="I25" s="2">
        <v>45527073.785714291</v>
      </c>
    </row>
    <row r="26" spans="1:9" s="214" customFormat="1" ht="21" customHeight="1">
      <c r="A26" s="206" t="s">
        <v>75</v>
      </c>
      <c r="B26" s="2">
        <v>6485718.2589167766</v>
      </c>
      <c r="C26" s="2">
        <v>6036760.4347202294</v>
      </c>
      <c r="D26" s="2">
        <v>6312004.8579626968</v>
      </c>
      <c r="E26" s="2">
        <v>7454313.4337175786</v>
      </c>
      <c r="F26" s="2">
        <v>8452383.3017492723</v>
      </c>
      <c r="G26" s="2">
        <v>8289616.6720116613</v>
      </c>
      <c r="H26" s="2">
        <v>8114771.1661807587</v>
      </c>
      <c r="I26" s="2">
        <v>8992386.2448979598</v>
      </c>
    </row>
    <row r="27" spans="1:9" s="215" customFormat="1" ht="18.75" thickBot="1">
      <c r="A27" s="208" t="s">
        <v>454</v>
      </c>
      <c r="B27" s="3">
        <v>233711.70541611625</v>
      </c>
      <c r="C27" s="3">
        <v>344147.03730272601</v>
      </c>
      <c r="D27" s="3">
        <v>338158.89096126257</v>
      </c>
      <c r="E27" s="3">
        <v>390281.75936599425</v>
      </c>
      <c r="F27" s="3">
        <v>457183.16909620992</v>
      </c>
      <c r="G27" s="3">
        <v>558110.08454810502</v>
      </c>
      <c r="H27" s="3">
        <v>581419.41545189498</v>
      </c>
      <c r="I27" s="3">
        <v>538114.36734693882</v>
      </c>
    </row>
    <row r="28" spans="1:9" ht="24" customHeight="1" thickTop="1" thickBot="1">
      <c r="A28" s="113" t="s">
        <v>455</v>
      </c>
      <c r="B28" s="1">
        <v>471865859.80052841</v>
      </c>
      <c r="C28" s="1">
        <v>443047683.4992826</v>
      </c>
      <c r="D28" s="1">
        <v>489120565.60114777</v>
      </c>
      <c r="E28" s="1">
        <v>470718288.69596547</v>
      </c>
      <c r="F28" s="1">
        <v>466576072.37900877</v>
      </c>
      <c r="G28" s="1">
        <v>488880928.08746356</v>
      </c>
      <c r="H28" s="1">
        <v>504519487.95772594</v>
      </c>
      <c r="I28" s="1">
        <v>511729118.13994169</v>
      </c>
    </row>
    <row r="29" spans="1:9" s="214" customFormat="1" ht="21" customHeight="1" thickTop="1">
      <c r="A29" s="206" t="s">
        <v>456</v>
      </c>
      <c r="B29" s="2">
        <v>430000880.25231177</v>
      </c>
      <c r="C29" s="2">
        <v>409478704.18794835</v>
      </c>
      <c r="D29" s="2">
        <v>454237268.46341467</v>
      </c>
      <c r="E29" s="2">
        <v>427486541.09365994</v>
      </c>
      <c r="F29" s="2">
        <v>432322747.55393583</v>
      </c>
      <c r="G29" s="2">
        <v>446337040.74489802</v>
      </c>
      <c r="H29" s="2">
        <v>465396696.02915454</v>
      </c>
      <c r="I29" s="2">
        <v>468843665.77259475</v>
      </c>
    </row>
    <row r="30" spans="1:9" s="214" customFormat="1" ht="21" customHeight="1">
      <c r="A30" s="207" t="s">
        <v>457</v>
      </c>
      <c r="B30" s="2">
        <v>378675.09247027745</v>
      </c>
      <c r="C30" s="2">
        <v>407106.34720229561</v>
      </c>
      <c r="D30" s="2">
        <v>379672.16786226683</v>
      </c>
      <c r="E30" s="2">
        <v>400097.9783861672</v>
      </c>
      <c r="F30" s="2">
        <v>134044.77988338191</v>
      </c>
      <c r="G30" s="2">
        <v>121330.63848396503</v>
      </c>
      <c r="H30" s="2">
        <v>236490.89941690964</v>
      </c>
      <c r="I30" s="2">
        <v>131271.07434402331</v>
      </c>
    </row>
    <row r="31" spans="1:9" s="214" customFormat="1" ht="21" customHeight="1">
      <c r="A31" s="207" t="s">
        <v>458</v>
      </c>
      <c r="B31" s="2">
        <v>231782093.1704095</v>
      </c>
      <c r="C31" s="2">
        <v>259030128.24820662</v>
      </c>
      <c r="D31" s="2">
        <v>290273747.35724533</v>
      </c>
      <c r="E31" s="2">
        <v>290972753.81988472</v>
      </c>
      <c r="F31" s="2">
        <v>303881736.23760933</v>
      </c>
      <c r="G31" s="2">
        <v>305053240.08600581</v>
      </c>
      <c r="H31" s="2">
        <v>321591292.09475219</v>
      </c>
      <c r="I31" s="2">
        <v>334081055.41545188</v>
      </c>
    </row>
    <row r="32" spans="1:9" s="214" customFormat="1" ht="21" customHeight="1">
      <c r="A32" s="207" t="s">
        <v>459</v>
      </c>
      <c r="B32" s="2">
        <v>189464274.23249671</v>
      </c>
      <c r="C32" s="2">
        <v>145355481.25538021</v>
      </c>
      <c r="D32" s="2">
        <v>158993993.687231</v>
      </c>
      <c r="E32" s="2">
        <v>132721108.19884726</v>
      </c>
      <c r="F32" s="2">
        <v>123464753.70845482</v>
      </c>
      <c r="G32" s="2">
        <v>136174823.69241983</v>
      </c>
      <c r="H32" s="2">
        <v>138056076.66909623</v>
      </c>
      <c r="I32" s="2">
        <v>128021450.57142857</v>
      </c>
    </row>
    <row r="33" spans="1:9" s="214" customFormat="1" ht="21" customHeight="1">
      <c r="A33" s="207" t="s">
        <v>460</v>
      </c>
      <c r="B33" s="2">
        <v>6153899.5482166447</v>
      </c>
      <c r="C33" s="2">
        <v>2662436.487804878</v>
      </c>
      <c r="D33" s="2">
        <v>2756443.7804878047</v>
      </c>
      <c r="E33" s="2">
        <v>2575269.3458213257</v>
      </c>
      <c r="F33" s="2">
        <v>3853402.4883381925</v>
      </c>
      <c r="G33" s="2">
        <v>3547087.6632653065</v>
      </c>
      <c r="H33" s="2">
        <v>3899060.2653061226</v>
      </c>
      <c r="I33" s="2">
        <v>5022261.8046647226</v>
      </c>
    </row>
    <row r="34" spans="1:9" s="214" customFormat="1" ht="21" customHeight="1">
      <c r="A34" s="207" t="s">
        <v>461</v>
      </c>
      <c r="B34" s="2">
        <v>0</v>
      </c>
      <c r="C34" s="2">
        <v>0</v>
      </c>
      <c r="D34" s="2">
        <v>0</v>
      </c>
      <c r="E34" s="2">
        <v>0</v>
      </c>
      <c r="F34" s="2">
        <v>0</v>
      </c>
      <c r="G34" s="2">
        <v>0</v>
      </c>
      <c r="H34" s="2">
        <v>0</v>
      </c>
      <c r="I34" s="2">
        <v>0</v>
      </c>
    </row>
    <row r="35" spans="1:9" s="214" customFormat="1" ht="21" customHeight="1">
      <c r="A35" s="207" t="s">
        <v>462</v>
      </c>
      <c r="B35" s="2">
        <v>2221938.2087186258</v>
      </c>
      <c r="C35" s="2">
        <v>2023551.8493543761</v>
      </c>
      <c r="D35" s="2">
        <v>1833411.4705882352</v>
      </c>
      <c r="E35" s="2">
        <v>817311.75072046102</v>
      </c>
      <c r="F35" s="2">
        <v>988810.33965014573</v>
      </c>
      <c r="G35" s="2">
        <v>1440558.6647230319</v>
      </c>
      <c r="H35" s="2">
        <v>1613776.1005830904</v>
      </c>
      <c r="I35" s="2">
        <v>1587626.9067055394</v>
      </c>
    </row>
    <row r="36" spans="1:9" s="214" customFormat="1" ht="21" customHeight="1">
      <c r="A36" s="206" t="s">
        <v>463</v>
      </c>
      <c r="B36" s="2">
        <v>697267.30383091152</v>
      </c>
      <c r="C36" s="2">
        <v>192795.37589670013</v>
      </c>
      <c r="D36" s="2">
        <v>260635.79340028693</v>
      </c>
      <c r="E36" s="2">
        <v>300510.2622478386</v>
      </c>
      <c r="F36" s="2">
        <v>360208.4664723032</v>
      </c>
      <c r="G36" s="2">
        <v>523579.23323615163</v>
      </c>
      <c r="H36" s="2">
        <v>438382.03935860057</v>
      </c>
      <c r="I36" s="2">
        <v>267116.58454810496</v>
      </c>
    </row>
    <row r="37" spans="1:9" s="214" customFormat="1" ht="21" customHeight="1">
      <c r="A37" s="206" t="s">
        <v>464</v>
      </c>
      <c r="B37" s="2">
        <v>14479543.61294584</v>
      </c>
      <c r="C37" s="2">
        <v>11969537.219512196</v>
      </c>
      <c r="D37" s="2">
        <v>9761362.8220946919</v>
      </c>
      <c r="E37" s="2">
        <v>17167455.796829972</v>
      </c>
      <c r="F37" s="2">
        <v>9983648.5437317789</v>
      </c>
      <c r="G37" s="2">
        <v>16088582.218658892</v>
      </c>
      <c r="H37" s="2">
        <v>14105246.973760933</v>
      </c>
      <c r="I37" s="2">
        <v>16582897.539358601</v>
      </c>
    </row>
    <row r="38" spans="1:9" s="214" customFormat="1" ht="21" customHeight="1">
      <c r="A38" s="206" t="s">
        <v>465</v>
      </c>
      <c r="B38" s="2">
        <v>8761214.6512549538</v>
      </c>
      <c r="C38" s="2">
        <v>6078549.0746054519</v>
      </c>
      <c r="D38" s="2">
        <v>7232746.8450502148</v>
      </c>
      <c r="E38" s="2">
        <v>7895888.0144092217</v>
      </c>
      <c r="F38" s="2">
        <v>6458567.3600583095</v>
      </c>
      <c r="G38" s="2">
        <v>8065753.9664723035</v>
      </c>
      <c r="H38" s="2">
        <v>8643467.606413994</v>
      </c>
      <c r="I38" s="2">
        <v>8842470.180758018</v>
      </c>
    </row>
    <row r="39" spans="1:9" s="214" customFormat="1" ht="21" customHeight="1">
      <c r="A39" s="206" t="s">
        <v>129</v>
      </c>
      <c r="B39" s="2">
        <v>11638323.660501981</v>
      </c>
      <c r="C39" s="2">
        <v>13621138.641319942</v>
      </c>
      <c r="D39" s="2">
        <v>16478551.677187948</v>
      </c>
      <c r="E39" s="2">
        <v>17267893.528818443</v>
      </c>
      <c r="F39" s="2">
        <v>17400900.454810496</v>
      </c>
      <c r="G39" s="2">
        <v>17865971.924198251</v>
      </c>
      <c r="H39" s="2">
        <v>15935695.3090379</v>
      </c>
      <c r="I39" s="2">
        <v>17192968.062682215</v>
      </c>
    </row>
    <row r="40" spans="1:9" s="214" customFormat="1" ht="21" customHeight="1">
      <c r="A40" s="206" t="s">
        <v>135</v>
      </c>
      <c r="B40" s="2">
        <v>0</v>
      </c>
      <c r="C40" s="2">
        <v>0</v>
      </c>
      <c r="D40" s="2">
        <v>0</v>
      </c>
      <c r="E40" s="2">
        <v>0</v>
      </c>
      <c r="F40" s="2">
        <v>0</v>
      </c>
      <c r="G40" s="2">
        <v>0</v>
      </c>
      <c r="H40" s="2">
        <v>0</v>
      </c>
      <c r="I40" s="2">
        <v>0</v>
      </c>
    </row>
    <row r="41" spans="1:9" s="214" customFormat="1" ht="21" customHeight="1">
      <c r="A41" s="206" t="s">
        <v>466</v>
      </c>
      <c r="B41" s="2">
        <v>6288630.3196829595</v>
      </c>
      <c r="C41" s="2">
        <v>1706959</v>
      </c>
      <c r="D41" s="2">
        <v>1150000</v>
      </c>
      <c r="E41" s="2">
        <v>600000</v>
      </c>
      <c r="F41" s="2">
        <v>50000</v>
      </c>
      <c r="G41" s="2">
        <v>0</v>
      </c>
      <c r="H41" s="2">
        <v>0</v>
      </c>
      <c r="I41" s="2">
        <v>0</v>
      </c>
    </row>
    <row r="42" spans="1:9" s="215" customFormat="1" ht="18.75" thickBot="1">
      <c r="A42" s="208" t="s">
        <v>110</v>
      </c>
      <c r="B42" s="3"/>
      <c r="C42" s="3"/>
      <c r="D42" s="3">
        <v>0</v>
      </c>
      <c r="E42" s="3">
        <v>0</v>
      </c>
      <c r="F42" s="3">
        <v>0</v>
      </c>
      <c r="G42" s="3">
        <v>0</v>
      </c>
      <c r="H42" s="3">
        <v>0</v>
      </c>
      <c r="I42" s="3">
        <v>0</v>
      </c>
    </row>
    <row r="43" spans="1:9" ht="24" customHeight="1" thickTop="1" thickBot="1">
      <c r="A43" s="113" t="s">
        <v>467</v>
      </c>
      <c r="B43" s="1">
        <v>62785043.770145305</v>
      </c>
      <c r="C43" s="1">
        <v>88247120.444763273</v>
      </c>
      <c r="D43" s="1">
        <v>95728442.324246779</v>
      </c>
      <c r="E43" s="1">
        <v>103687181.60806917</v>
      </c>
      <c r="F43" s="1">
        <v>112870045.0728863</v>
      </c>
      <c r="G43" s="1">
        <v>119374595.43731779</v>
      </c>
      <c r="H43" s="1">
        <v>124711918.08892129</v>
      </c>
      <c r="I43" s="1">
        <v>130812984.89504373</v>
      </c>
    </row>
    <row r="44" spans="1:9" s="214" customFormat="1" ht="21" customHeight="1" thickTop="1">
      <c r="A44" s="206" t="s">
        <v>150</v>
      </c>
      <c r="B44" s="2">
        <v>405568.95772787317</v>
      </c>
      <c r="C44" s="2">
        <v>434698.39167862269</v>
      </c>
      <c r="D44" s="2">
        <v>422032.40889526543</v>
      </c>
      <c r="E44" s="2">
        <v>420445.7391930836</v>
      </c>
      <c r="F44" s="2">
        <v>424873.38629737613</v>
      </c>
      <c r="G44" s="2">
        <v>423825.34548104956</v>
      </c>
      <c r="H44" s="2">
        <v>423035.01895043731</v>
      </c>
      <c r="I44" s="2">
        <v>422928.28425655974</v>
      </c>
    </row>
    <row r="45" spans="1:9" s="214" customFormat="1" ht="21" customHeight="1">
      <c r="A45" s="206" t="s">
        <v>154</v>
      </c>
      <c r="B45" s="2">
        <v>5352099.7582562752</v>
      </c>
      <c r="C45" s="2">
        <v>5255866.2812051643</v>
      </c>
      <c r="D45" s="2">
        <v>5274147.6901004305</v>
      </c>
      <c r="E45" s="2">
        <v>5334967.4783861665</v>
      </c>
      <c r="F45" s="2">
        <v>5425442.2886297377</v>
      </c>
      <c r="G45" s="2">
        <v>5490492.988338192</v>
      </c>
      <c r="H45" s="2">
        <v>5499236.7492711376</v>
      </c>
      <c r="I45" s="2">
        <v>5499236.7492711376</v>
      </c>
    </row>
    <row r="46" spans="1:9" s="214" customFormat="1" ht="21" customHeight="1">
      <c r="A46" s="206" t="s">
        <v>158</v>
      </c>
      <c r="B46" s="2">
        <v>0</v>
      </c>
      <c r="C46" s="2">
        <v>0</v>
      </c>
      <c r="D46" s="2">
        <v>0</v>
      </c>
      <c r="E46" s="2">
        <v>0</v>
      </c>
      <c r="F46" s="2">
        <v>0</v>
      </c>
      <c r="G46" s="2">
        <v>0</v>
      </c>
      <c r="H46" s="2">
        <v>0</v>
      </c>
      <c r="I46" s="2">
        <v>0</v>
      </c>
    </row>
    <row r="47" spans="1:9" s="214" customFormat="1" ht="21" customHeight="1">
      <c r="A47" s="206" t="s">
        <v>468</v>
      </c>
      <c r="B47" s="2">
        <v>61681060.310435936</v>
      </c>
      <c r="C47" s="2">
        <v>76287797.352941185</v>
      </c>
      <c r="D47" s="2">
        <v>82456796.381635576</v>
      </c>
      <c r="E47" s="2">
        <v>90527815.348703161</v>
      </c>
      <c r="F47" s="2">
        <v>98632901.759475231</v>
      </c>
      <c r="G47" s="2">
        <v>106843729.80612245</v>
      </c>
      <c r="H47" s="2">
        <v>113407024.88629737</v>
      </c>
      <c r="I47" s="2">
        <v>118653312.35568513</v>
      </c>
    </row>
    <row r="48" spans="1:9" s="214" customFormat="1" ht="21" customHeight="1">
      <c r="A48" s="206" t="s">
        <v>166</v>
      </c>
      <c r="B48" s="2">
        <v>-4653685.2562747691</v>
      </c>
      <c r="C48" s="2">
        <v>6268758.4189383071</v>
      </c>
      <c r="D48" s="2">
        <v>7575465.8436154947</v>
      </c>
      <c r="E48" s="2">
        <v>7403953.0417867433</v>
      </c>
      <c r="F48" s="2">
        <v>8386827.6384839648</v>
      </c>
      <c r="G48" s="2">
        <v>6616547.2973760935</v>
      </c>
      <c r="H48" s="2">
        <v>5382621.4344023326</v>
      </c>
      <c r="I48" s="2">
        <v>6237507.5058309045</v>
      </c>
    </row>
    <row r="49" spans="1:9" s="214" customFormat="1" ht="21" customHeight="1">
      <c r="A49" s="207" t="s">
        <v>469</v>
      </c>
      <c r="B49" s="2">
        <v>-4563216.1360634081</v>
      </c>
      <c r="C49" s="2">
        <v>271094.50071736012</v>
      </c>
      <c r="D49" s="2">
        <v>-35527.638450502156</v>
      </c>
      <c r="E49" s="2">
        <v>-114483.79394812681</v>
      </c>
      <c r="F49" s="2">
        <v>-19421.717201166182</v>
      </c>
      <c r="G49" s="2">
        <v>25999.591836734697</v>
      </c>
      <c r="H49" s="2">
        <v>-96747.782798833825</v>
      </c>
      <c r="I49" s="2">
        <v>-13666.034985422741</v>
      </c>
    </row>
    <row r="50" spans="1:9" s="215" customFormat="1" ht="40.5" customHeight="1" thickBot="1">
      <c r="A50" s="209" t="s">
        <v>470</v>
      </c>
      <c r="B50" s="3">
        <v>-90469.120211360627</v>
      </c>
      <c r="C50" s="3">
        <v>5997663.9182209466</v>
      </c>
      <c r="D50" s="3">
        <v>7610993.4835007172</v>
      </c>
      <c r="E50" s="3">
        <v>7518436.8371757921</v>
      </c>
      <c r="F50" s="3">
        <v>8406249.3556851316</v>
      </c>
      <c r="G50" s="3">
        <v>6590547.7055393578</v>
      </c>
      <c r="H50" s="3">
        <v>5479369.2172011659</v>
      </c>
      <c r="I50" s="3">
        <v>6251173.5408163266</v>
      </c>
    </row>
    <row r="51" spans="1:9" ht="24" customHeight="1" thickTop="1" thickBot="1">
      <c r="A51" s="113" t="s">
        <v>471</v>
      </c>
      <c r="B51" s="1">
        <v>534650903.57067376</v>
      </c>
      <c r="C51" s="1">
        <v>531294803.9440459</v>
      </c>
      <c r="D51" s="1">
        <v>584849007.92539454</v>
      </c>
      <c r="E51" s="1">
        <v>574405470.30403459</v>
      </c>
      <c r="F51" s="1">
        <v>579446117.451895</v>
      </c>
      <c r="G51" s="1">
        <v>608255523.52478135</v>
      </c>
      <c r="H51" s="1">
        <v>629231406.04664719</v>
      </c>
      <c r="I51" s="1">
        <v>642542103.03498542</v>
      </c>
    </row>
    <row r="52" spans="1:9" s="214" customFormat="1" ht="24" customHeight="1" thickTop="1">
      <c r="A52" s="210" t="s">
        <v>472</v>
      </c>
      <c r="B52" s="2">
        <v>99301.347424042266</v>
      </c>
      <c r="C52" s="2">
        <v>163094.22238163557</v>
      </c>
      <c r="D52" s="2">
        <v>253135.649928264</v>
      </c>
      <c r="E52" s="2">
        <v>502146.76080691646</v>
      </c>
      <c r="F52" s="2">
        <v>601663.54227405251</v>
      </c>
      <c r="G52" s="2">
        <v>881948.96355685126</v>
      </c>
      <c r="H52" s="2">
        <v>1693407.0889212829</v>
      </c>
      <c r="I52" s="2">
        <v>2182682.8586005829</v>
      </c>
    </row>
    <row r="53" spans="1:9" s="215" customFormat="1" ht="21" customHeight="1">
      <c r="A53" s="209" t="s">
        <v>473</v>
      </c>
      <c r="B53" s="3">
        <v>0</v>
      </c>
      <c r="C53" s="3">
        <v>0</v>
      </c>
      <c r="D53" s="3">
        <v>0</v>
      </c>
      <c r="E53" s="3">
        <v>0</v>
      </c>
      <c r="F53" s="3">
        <v>0</v>
      </c>
      <c r="G53" s="3">
        <v>0</v>
      </c>
      <c r="H53" s="3">
        <v>0</v>
      </c>
      <c r="I53" s="3">
        <v>0</v>
      </c>
    </row>
    <row r="54" spans="1:9" s="215" customFormat="1" ht="21" customHeight="1">
      <c r="A54" s="209" t="s">
        <v>474</v>
      </c>
      <c r="B54" s="3">
        <v>99301.347424042266</v>
      </c>
      <c r="C54" s="3">
        <v>99557.239598278335</v>
      </c>
      <c r="D54" s="3">
        <v>80438.829268292684</v>
      </c>
      <c r="E54" s="3">
        <v>259006.66426512969</v>
      </c>
      <c r="F54" s="3">
        <v>271422.67346938775</v>
      </c>
      <c r="G54" s="3">
        <v>444788.28571428574</v>
      </c>
      <c r="H54" s="3">
        <v>1182971.1880466472</v>
      </c>
      <c r="I54" s="3">
        <v>1632669.2915451895</v>
      </c>
    </row>
    <row r="55" spans="1:9" s="215" customFormat="1" ht="21" customHeight="1">
      <c r="A55" s="209" t="s">
        <v>475</v>
      </c>
      <c r="B55" s="3">
        <v>0</v>
      </c>
      <c r="C55" s="3">
        <v>0</v>
      </c>
      <c r="D55" s="3">
        <v>0</v>
      </c>
      <c r="E55" s="3">
        <v>0</v>
      </c>
      <c r="F55" s="3">
        <v>0</v>
      </c>
      <c r="G55" s="3">
        <v>0</v>
      </c>
      <c r="H55" s="3">
        <v>0</v>
      </c>
      <c r="I55" s="3">
        <v>0</v>
      </c>
    </row>
    <row r="56" spans="1:9" s="215" customFormat="1" ht="21" customHeight="1">
      <c r="A56" s="209" t="s">
        <v>476</v>
      </c>
      <c r="B56" s="3">
        <v>0</v>
      </c>
      <c r="C56" s="3">
        <v>63536.982783357249</v>
      </c>
      <c r="D56" s="3">
        <v>172696.82065997133</v>
      </c>
      <c r="E56" s="3">
        <v>243140.09654178674</v>
      </c>
      <c r="F56" s="3">
        <v>330240.8688046647</v>
      </c>
      <c r="G56" s="3">
        <v>437160.67784256558</v>
      </c>
      <c r="H56" s="3">
        <v>510435.90087463555</v>
      </c>
      <c r="I56" s="3">
        <v>550013.56705539359</v>
      </c>
    </row>
    <row r="57" spans="1:9" s="215" customFormat="1" ht="21" customHeight="1">
      <c r="A57" s="209" t="s">
        <v>477</v>
      </c>
      <c r="B57" s="3">
        <v>0</v>
      </c>
      <c r="C57" s="3">
        <v>0</v>
      </c>
      <c r="D57" s="3">
        <v>0</v>
      </c>
      <c r="E57" s="3">
        <v>0</v>
      </c>
      <c r="F57" s="3">
        <v>0</v>
      </c>
      <c r="G57" s="3">
        <v>0</v>
      </c>
      <c r="H57" s="3">
        <v>0</v>
      </c>
      <c r="I57" s="3">
        <v>0</v>
      </c>
    </row>
    <row r="58" spans="1:9" s="215" customFormat="1" ht="18.75" thickBot="1">
      <c r="A58" s="208" t="s">
        <v>478</v>
      </c>
      <c r="B58" s="3">
        <v>1055785965.3091149</v>
      </c>
      <c r="C58" s="3">
        <v>971042090.6370157</v>
      </c>
      <c r="D58" s="3">
        <v>951645915.10760403</v>
      </c>
      <c r="E58" s="3">
        <v>1003405993.778098</v>
      </c>
      <c r="F58" s="3">
        <v>1115490419.3527696</v>
      </c>
      <c r="G58" s="3">
        <v>949982833.10058308</v>
      </c>
      <c r="H58" s="3">
        <v>1032311825.8950437</v>
      </c>
      <c r="I58" s="3">
        <v>1088712427.0670555</v>
      </c>
    </row>
    <row r="59" spans="1:9" ht="31.5" customHeight="1" thickTop="1" thickBot="1">
      <c r="A59" s="211" t="s">
        <v>479</v>
      </c>
      <c r="B59" s="1"/>
      <c r="C59" s="1"/>
      <c r="D59" s="1"/>
      <c r="E59" s="1"/>
      <c r="F59" s="1"/>
      <c r="G59" s="1"/>
      <c r="H59" s="1"/>
      <c r="I59" s="1"/>
    </row>
    <row r="60" spans="1:9" ht="30" customHeight="1" thickTop="1">
      <c r="A60" s="121" t="s">
        <v>480</v>
      </c>
      <c r="B60" s="4">
        <v>40317326.795244381</v>
      </c>
      <c r="C60" s="4">
        <v>40135809.57962697</v>
      </c>
      <c r="D60" s="4">
        <v>37889905.824964128</v>
      </c>
      <c r="E60" s="4">
        <v>28868017.040345822</v>
      </c>
      <c r="F60" s="4">
        <v>30606312.126822159</v>
      </c>
      <c r="G60" s="4">
        <v>31849822.046647232</v>
      </c>
      <c r="H60" s="4">
        <v>35834603.377551019</v>
      </c>
      <c r="I60" s="4">
        <v>40582381.1851312</v>
      </c>
    </row>
    <row r="61" spans="1:9" ht="21" customHeight="1">
      <c r="A61" s="118" t="s">
        <v>481</v>
      </c>
      <c r="B61" s="4">
        <v>-12680629.265521798</v>
      </c>
      <c r="C61" s="4">
        <v>-12118214.781922525</v>
      </c>
      <c r="D61" s="4">
        <v>-11358219.549497848</v>
      </c>
      <c r="E61" s="4">
        <v>-4300896.0590778096</v>
      </c>
      <c r="F61" s="4">
        <v>-4244801.2711370261</v>
      </c>
      <c r="G61" s="4">
        <v>-6071521.5932944613</v>
      </c>
      <c r="H61" s="4">
        <v>-7551084.4883381929</v>
      </c>
      <c r="I61" s="4">
        <v>-9029835.4256559778</v>
      </c>
    </row>
    <row r="62" spans="1:9" ht="21.75" customHeight="1">
      <c r="A62" s="116" t="s">
        <v>482</v>
      </c>
      <c r="B62" s="4">
        <v>27636697.52972259</v>
      </c>
      <c r="C62" s="4">
        <v>28017594.797704451</v>
      </c>
      <c r="D62" s="4">
        <v>26531686.275466286</v>
      </c>
      <c r="E62" s="4">
        <v>24567120.981268015</v>
      </c>
      <c r="F62" s="4">
        <v>26361510.85568513</v>
      </c>
      <c r="G62" s="4">
        <v>25778300.453352772</v>
      </c>
      <c r="H62" s="4">
        <v>28283518.889212828</v>
      </c>
      <c r="I62" s="4">
        <v>31552545.75947522</v>
      </c>
    </row>
    <row r="63" spans="1:9">
      <c r="A63" s="121" t="s">
        <v>483</v>
      </c>
      <c r="B63" s="4">
        <v>7185875.879788639</v>
      </c>
      <c r="C63" s="4">
        <v>5316736.9913916783</v>
      </c>
      <c r="D63" s="4">
        <v>7106104.304160689</v>
      </c>
      <c r="E63" s="4">
        <v>7950875.1786743514</v>
      </c>
      <c r="F63" s="4">
        <v>7881114.7886297377</v>
      </c>
      <c r="G63" s="4">
        <v>8358465.9650145778</v>
      </c>
      <c r="H63" s="4">
        <v>8548607.6676384844</v>
      </c>
      <c r="I63" s="4">
        <v>5709318.1326530613</v>
      </c>
    </row>
    <row r="64" spans="1:9">
      <c r="A64" s="118" t="s">
        <v>484</v>
      </c>
      <c r="B64" s="4">
        <v>-3603367.5799207394</v>
      </c>
      <c r="C64" s="4">
        <v>-2028087.7331420374</v>
      </c>
      <c r="D64" s="4">
        <v>-2280654.5451936871</v>
      </c>
      <c r="E64" s="4">
        <v>-2167536.7579250722</v>
      </c>
      <c r="F64" s="4">
        <v>-2177062.7930029156</v>
      </c>
      <c r="G64" s="4">
        <v>-1823622.0655976676</v>
      </c>
      <c r="H64" s="4">
        <v>-1830884.9008746357</v>
      </c>
      <c r="I64" s="4">
        <v>-1674122.0714285714</v>
      </c>
    </row>
    <row r="65" spans="1:9">
      <c r="A65" s="122" t="s">
        <v>485</v>
      </c>
      <c r="B65" s="4">
        <v>31219205.829590488</v>
      </c>
      <c r="C65" s="4">
        <v>31306244.055954088</v>
      </c>
      <c r="D65" s="4">
        <v>31357136.034433287</v>
      </c>
      <c r="E65" s="4">
        <v>30350459.402017292</v>
      </c>
      <c r="F65" s="4">
        <v>32065562.851311952</v>
      </c>
      <c r="G65" s="4">
        <v>32313144.352769677</v>
      </c>
      <c r="H65" s="4">
        <v>35001241.655976675</v>
      </c>
      <c r="I65" s="4">
        <v>35587741.820699707</v>
      </c>
    </row>
    <row r="66" spans="1:9">
      <c r="A66" s="121" t="s">
        <v>486</v>
      </c>
      <c r="B66" s="4">
        <v>1630910.7490092469</v>
      </c>
      <c r="C66" s="4">
        <v>5091437.6413199427</v>
      </c>
      <c r="D66" s="4">
        <v>2368704.968436155</v>
      </c>
      <c r="E66" s="4">
        <v>4683680.0100864554</v>
      </c>
      <c r="F66" s="4">
        <v>6174826.1137026241</v>
      </c>
      <c r="G66" s="4">
        <v>4958181.3498542281</v>
      </c>
      <c r="H66" s="4">
        <v>5132849.6895043729</v>
      </c>
      <c r="I66" s="4">
        <v>3990956.5058309035</v>
      </c>
    </row>
    <row r="67" spans="1:9">
      <c r="A67" s="121" t="s">
        <v>487</v>
      </c>
      <c r="B67" s="4">
        <v>-9954245.8044914119</v>
      </c>
      <c r="C67" s="4">
        <v>-5788455.569583931</v>
      </c>
      <c r="D67" s="4">
        <v>-5875204.7388809184</v>
      </c>
      <c r="E67" s="4">
        <v>-6352866.7521613827</v>
      </c>
      <c r="F67" s="4">
        <v>-7085316.4300291548</v>
      </c>
      <c r="G67" s="4">
        <v>-6585745.9125364432</v>
      </c>
      <c r="H67" s="4">
        <v>-9083946.0860058311</v>
      </c>
      <c r="I67" s="4">
        <v>-7020414.2667638483</v>
      </c>
    </row>
    <row r="68" spans="1:9">
      <c r="A68" s="116" t="s">
        <v>488</v>
      </c>
      <c r="B68" s="4">
        <v>22895870.77410832</v>
      </c>
      <c r="C68" s="4">
        <v>30609226.127690103</v>
      </c>
      <c r="D68" s="4">
        <v>27850636.263988521</v>
      </c>
      <c r="E68" s="4">
        <v>28681272.659942362</v>
      </c>
      <c r="F68" s="4">
        <v>31155072.534985423</v>
      </c>
      <c r="G68" s="4">
        <v>30685579.790087465</v>
      </c>
      <c r="H68" s="4">
        <v>31050145.259475216</v>
      </c>
      <c r="I68" s="4">
        <v>32558284.059766766</v>
      </c>
    </row>
    <row r="69" spans="1:9">
      <c r="A69" s="118" t="s">
        <v>489</v>
      </c>
      <c r="B69" s="4">
        <v>-20005771.383091152</v>
      </c>
      <c r="C69" s="4">
        <v>-17792142.954088952</v>
      </c>
      <c r="D69" s="4">
        <v>-19202523.087517936</v>
      </c>
      <c r="E69" s="4">
        <v>-19621171.88760807</v>
      </c>
      <c r="F69" s="4">
        <v>-22147745.02915452</v>
      </c>
      <c r="G69" s="4">
        <v>-23694641.371720117</v>
      </c>
      <c r="H69" s="4">
        <v>-25308445.51020408</v>
      </c>
      <c r="I69" s="4">
        <v>-26241874.110787172</v>
      </c>
    </row>
    <row r="70" spans="1:9">
      <c r="A70" s="122" t="s">
        <v>490</v>
      </c>
      <c r="B70" s="4">
        <v>2890099.391017173</v>
      </c>
      <c r="C70" s="4">
        <v>12817083.173601147</v>
      </c>
      <c r="D70" s="4">
        <v>8648113.1764705889</v>
      </c>
      <c r="E70" s="4">
        <v>9060100.7723342944</v>
      </c>
      <c r="F70" s="4">
        <v>9007327.5058309026</v>
      </c>
      <c r="G70" s="4">
        <v>6990938.4183673467</v>
      </c>
      <c r="H70" s="4">
        <v>5741699.7492711376</v>
      </c>
      <c r="I70" s="4">
        <v>6316409.948979592</v>
      </c>
    </row>
    <row r="71" spans="1:9">
      <c r="A71" s="122" t="s">
        <v>491</v>
      </c>
      <c r="B71" s="4">
        <v>-11473498.705416117</v>
      </c>
      <c r="C71" s="4">
        <v>-18960166.883787662</v>
      </c>
      <c r="D71" s="4">
        <v>3411630.7187948348</v>
      </c>
      <c r="E71" s="4">
        <v>-551273.17146974069</v>
      </c>
      <c r="F71" s="4">
        <v>-2586626.4810495628</v>
      </c>
      <c r="G71" s="4">
        <v>50774.800291545187</v>
      </c>
      <c r="H71" s="4">
        <v>150031.85568513119</v>
      </c>
      <c r="I71" s="4">
        <v>308201.94460641395</v>
      </c>
    </row>
    <row r="72" spans="1:9">
      <c r="A72" s="123" t="s">
        <v>492</v>
      </c>
      <c r="B72" s="4" t="s">
        <v>803</v>
      </c>
      <c r="C72" s="4">
        <v>-13208199.916786227</v>
      </c>
      <c r="D72" s="4">
        <v>75943.662840746052</v>
      </c>
      <c r="E72" s="4">
        <v>-145751.22334293948</v>
      </c>
      <c r="F72" s="4">
        <v>-1643421.3075801749</v>
      </c>
      <c r="G72" s="4">
        <v>8288.0655976676389</v>
      </c>
      <c r="H72" s="4">
        <v>2497.7201166180757</v>
      </c>
      <c r="I72" s="4">
        <v>1644.6093294460643</v>
      </c>
    </row>
    <row r="73" spans="1:9">
      <c r="A73" s="123" t="s">
        <v>493</v>
      </c>
      <c r="B73" s="4" t="s">
        <v>803</v>
      </c>
      <c r="C73" s="4">
        <v>-5751966.9670014344</v>
      </c>
      <c r="D73" s="4">
        <v>3335687.0559540889</v>
      </c>
      <c r="E73" s="4">
        <v>-405521.94812680111</v>
      </c>
      <c r="F73" s="4">
        <v>-943205.17346938781</v>
      </c>
      <c r="G73" s="4">
        <v>42486.734693877552</v>
      </c>
      <c r="H73" s="4">
        <v>147534.13556851313</v>
      </c>
      <c r="I73" s="4">
        <v>306557.3352769679</v>
      </c>
    </row>
    <row r="74" spans="1:9">
      <c r="A74" s="116" t="s">
        <v>494</v>
      </c>
      <c r="B74" s="4">
        <v>12046345.578599736</v>
      </c>
      <c r="C74" s="4">
        <v>16765554.225251077</v>
      </c>
      <c r="D74" s="4">
        <v>-3368595.2137733144</v>
      </c>
      <c r="E74" s="4">
        <v>209822.09365994239</v>
      </c>
      <c r="F74" s="4">
        <v>2112892.7580174929</v>
      </c>
      <c r="G74" s="4">
        <v>-3874.591836734694</v>
      </c>
      <c r="H74" s="4">
        <v>223.77259475218659</v>
      </c>
      <c r="I74" s="4">
        <v>-4438.986880466472</v>
      </c>
    </row>
    <row r="75" spans="1:9">
      <c r="A75" s="116" t="s">
        <v>495</v>
      </c>
      <c r="B75" s="4" t="s">
        <v>803</v>
      </c>
      <c r="C75" s="4">
        <v>11190489.889526542</v>
      </c>
      <c r="D75" s="4">
        <v>-203391.15781922528</v>
      </c>
      <c r="E75" s="4">
        <v>-100489.14409221902</v>
      </c>
      <c r="F75" s="4">
        <v>1478489.6851311955</v>
      </c>
      <c r="G75" s="4">
        <v>-2435.7215743440233</v>
      </c>
      <c r="H75" s="4">
        <v>459.77696793002917</v>
      </c>
      <c r="I75" s="4">
        <v>-3853.6924198250731</v>
      </c>
    </row>
    <row r="76" spans="1:9">
      <c r="A76" s="118" t="s">
        <v>496</v>
      </c>
      <c r="B76" s="4" t="s">
        <v>803</v>
      </c>
      <c r="C76" s="4">
        <v>5575064.3357245335</v>
      </c>
      <c r="D76" s="4">
        <v>-3165204.0559540889</v>
      </c>
      <c r="E76" s="4">
        <v>310311.2377521614</v>
      </c>
      <c r="F76" s="4">
        <v>634403.07288629736</v>
      </c>
      <c r="G76" s="4">
        <v>-1438.8702623906704</v>
      </c>
      <c r="H76" s="4">
        <v>-236.00437317784258</v>
      </c>
      <c r="I76" s="4">
        <v>-585.29446064139938</v>
      </c>
    </row>
    <row r="77" spans="1:9">
      <c r="A77" s="116" t="s">
        <v>497</v>
      </c>
      <c r="B77" s="4">
        <v>3462946.2642007926</v>
      </c>
      <c r="C77" s="4">
        <v>10622470.515064562</v>
      </c>
      <c r="D77" s="4">
        <v>8691148.6814921089</v>
      </c>
      <c r="E77" s="4">
        <v>8718649.6945244968</v>
      </c>
      <c r="F77" s="4">
        <v>8533593.7827988341</v>
      </c>
      <c r="G77" s="4">
        <v>7037838.6268221568</v>
      </c>
      <c r="H77" s="4">
        <v>5891955.3775510201</v>
      </c>
      <c r="I77" s="4">
        <v>6620172.9067055397</v>
      </c>
    </row>
    <row r="78" spans="1:9">
      <c r="A78" s="124" t="s">
        <v>498</v>
      </c>
      <c r="B78" s="4">
        <v>-12191.712021136063</v>
      </c>
      <c r="C78" s="4">
        <v>-5448.7245337159256</v>
      </c>
      <c r="D78" s="4">
        <v>11307.088952654232</v>
      </c>
      <c r="E78" s="4">
        <v>4648.8631123919313</v>
      </c>
      <c r="F78" s="4">
        <v>10991.771137026239</v>
      </c>
      <c r="G78" s="4">
        <v>21543.94023323615</v>
      </c>
      <c r="H78" s="4">
        <v>17144.361516034987</v>
      </c>
      <c r="I78" s="4">
        <v>20584.169096209913</v>
      </c>
    </row>
    <row r="79" spans="1:9">
      <c r="A79" s="122" t="s">
        <v>499</v>
      </c>
      <c r="B79" s="4">
        <v>3450754.5521796565</v>
      </c>
      <c r="C79" s="4">
        <v>10617021.790530846</v>
      </c>
      <c r="D79" s="4">
        <v>8702455.7704447638</v>
      </c>
      <c r="E79" s="4">
        <v>8723298.5576368887</v>
      </c>
      <c r="F79" s="4">
        <v>8544585.5539358594</v>
      </c>
      <c r="G79" s="4">
        <v>7059382.567055393</v>
      </c>
      <c r="H79" s="4">
        <v>5909099.7390670553</v>
      </c>
      <c r="I79" s="4">
        <v>6640757.0758017488</v>
      </c>
    </row>
    <row r="80" spans="1:9">
      <c r="A80" s="121" t="s">
        <v>500</v>
      </c>
      <c r="B80" s="4">
        <v>-1829391.5561426685</v>
      </c>
      <c r="C80" s="4">
        <v>1150045.7159253946</v>
      </c>
      <c r="D80" s="4">
        <v>227625.36011477761</v>
      </c>
      <c r="E80" s="4">
        <v>256290.6902017291</v>
      </c>
      <c r="F80" s="4">
        <v>175172.74927113703</v>
      </c>
      <c r="G80" s="4">
        <v>-64725.817784256556</v>
      </c>
      <c r="H80" s="4">
        <v>-86025.252186588914</v>
      </c>
      <c r="I80" s="4">
        <v>-148570.18950437318</v>
      </c>
    </row>
    <row r="81" spans="1:9" ht="21" customHeight="1">
      <c r="A81" s="116" t="s">
        <v>501</v>
      </c>
      <c r="B81" s="4">
        <v>1621362.9960369882</v>
      </c>
      <c r="C81" s="4">
        <v>11767067.506456241</v>
      </c>
      <c r="D81" s="4">
        <v>8930081.1305595413</v>
      </c>
      <c r="E81" s="4">
        <v>8979589.2478386164</v>
      </c>
      <c r="F81" s="4">
        <v>8719758.303206997</v>
      </c>
      <c r="G81" s="4">
        <v>6994656.7492711367</v>
      </c>
      <c r="H81" s="4">
        <v>5823074.4868804663</v>
      </c>
      <c r="I81" s="4">
        <v>6492186.8862973759</v>
      </c>
    </row>
    <row r="82" spans="1:9" ht="21" customHeight="1">
      <c r="A82" s="121" t="s">
        <v>502</v>
      </c>
      <c r="B82" s="4" t="s">
        <v>803</v>
      </c>
      <c r="C82" s="4">
        <v>-5426754.5078909611</v>
      </c>
      <c r="D82" s="4">
        <v>0</v>
      </c>
      <c r="E82" s="4">
        <v>7764.2550432276657</v>
      </c>
      <c r="F82" s="4">
        <v>0</v>
      </c>
      <c r="G82" s="4">
        <v>0</v>
      </c>
      <c r="H82" s="4">
        <v>0</v>
      </c>
      <c r="I82" s="4">
        <v>0</v>
      </c>
    </row>
    <row r="83" spans="1:9" ht="21" customHeight="1">
      <c r="A83" s="116" t="s">
        <v>503</v>
      </c>
      <c r="B83" s="4">
        <v>1621362.9960369882</v>
      </c>
      <c r="C83" s="4">
        <v>6340312.9985652799</v>
      </c>
      <c r="D83" s="4">
        <v>8930081.1305595413</v>
      </c>
      <c r="E83" s="4">
        <v>8987353.5028818455</v>
      </c>
      <c r="F83" s="4">
        <v>8719758.303206997</v>
      </c>
      <c r="G83" s="4">
        <v>6994656.7492711367</v>
      </c>
      <c r="H83" s="4">
        <v>5823074.4868804663</v>
      </c>
      <c r="I83" s="4">
        <v>6492186.8862973759</v>
      </c>
    </row>
    <row r="84" spans="1:9" ht="18" customHeight="1" thickBot="1">
      <c r="A84" s="121" t="s">
        <v>504</v>
      </c>
      <c r="B84" s="4">
        <v>-1711832.1162483487</v>
      </c>
      <c r="C84" s="4">
        <v>-342649.08034433285</v>
      </c>
      <c r="D84" s="4">
        <v>-1319087.6470588236</v>
      </c>
      <c r="E84" s="4">
        <v>-1468916.665706052</v>
      </c>
      <c r="F84" s="4">
        <v>-313508.94752186589</v>
      </c>
      <c r="G84" s="4">
        <v>-404109.04373177845</v>
      </c>
      <c r="H84" s="4">
        <v>-343705.26967930025</v>
      </c>
      <c r="I84" s="4">
        <v>-241013.34548104956</v>
      </c>
    </row>
    <row r="85" spans="1:9" ht="24" customHeight="1" thickTop="1" thickBot="1">
      <c r="A85" s="113" t="s">
        <v>505</v>
      </c>
      <c r="B85" s="1">
        <v>-90469.120211360627</v>
      </c>
      <c r="C85" s="1">
        <v>5997663.9182209466</v>
      </c>
      <c r="D85" s="1">
        <v>7610993.4835007172</v>
      </c>
      <c r="E85" s="1">
        <v>7518436.8371757921</v>
      </c>
      <c r="F85" s="1">
        <v>8406249.3556851316</v>
      </c>
      <c r="G85" s="1">
        <v>6590547.7055393578</v>
      </c>
      <c r="H85" s="1">
        <v>5479369.2172011659</v>
      </c>
      <c r="I85" s="1">
        <v>6251173.5408163266</v>
      </c>
    </row>
    <row r="86" spans="1:9" ht="15" customHeight="1" thickTop="1" thickBot="1">
      <c r="A86" s="212"/>
      <c r="B86" s="5"/>
      <c r="C86" s="5"/>
      <c r="D86" s="5"/>
      <c r="E86" s="5"/>
      <c r="F86" s="5"/>
      <c r="G86" s="5"/>
      <c r="H86" s="5"/>
      <c r="I86" s="5"/>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N9" sqref="N9"/>
    </sheetView>
  </sheetViews>
  <sheetFormatPr defaultRowHeight="15"/>
  <cols>
    <col min="1" max="1" width="39.42578125" style="868" hidden="1" customWidth="1"/>
    <col min="2" max="2" width="36.85546875" style="868" hidden="1" customWidth="1"/>
    <col min="3" max="3" width="81.5703125" style="868" customWidth="1"/>
    <col min="4" max="11" width="13.140625" style="868" customWidth="1"/>
    <col min="12" max="12" width="4" style="868" customWidth="1"/>
    <col min="13" max="256" width="9.140625" style="868"/>
    <col min="257" max="258" width="0" style="868" hidden="1" customWidth="1"/>
    <col min="259" max="259" width="81.5703125" style="868" customWidth="1"/>
    <col min="260" max="267" width="13.140625" style="868" customWidth="1"/>
    <col min="268" max="268" width="4" style="868" customWidth="1"/>
    <col min="269" max="512" width="9.140625" style="868"/>
    <col min="513" max="514" width="0" style="868" hidden="1" customWidth="1"/>
    <col min="515" max="515" width="81.5703125" style="868" customWidth="1"/>
    <col min="516" max="523" width="13.140625" style="868" customWidth="1"/>
    <col min="524" max="524" width="4" style="868" customWidth="1"/>
    <col min="525" max="768" width="9.140625" style="868"/>
    <col min="769" max="770" width="0" style="868" hidden="1" customWidth="1"/>
    <col min="771" max="771" width="81.5703125" style="868" customWidth="1"/>
    <col min="772" max="779" width="13.140625" style="868" customWidth="1"/>
    <col min="780" max="780" width="4" style="868" customWidth="1"/>
    <col min="781" max="1024" width="9.140625" style="868"/>
    <col min="1025" max="1026" width="0" style="868" hidden="1" customWidth="1"/>
    <col min="1027" max="1027" width="81.5703125" style="868" customWidth="1"/>
    <col min="1028" max="1035" width="13.140625" style="868" customWidth="1"/>
    <col min="1036" max="1036" width="4" style="868" customWidth="1"/>
    <col min="1037" max="1280" width="9.140625" style="868"/>
    <col min="1281" max="1282" width="0" style="868" hidden="1" customWidth="1"/>
    <col min="1283" max="1283" width="81.5703125" style="868" customWidth="1"/>
    <col min="1284" max="1291" width="13.140625" style="868" customWidth="1"/>
    <col min="1292" max="1292" width="4" style="868" customWidth="1"/>
    <col min="1293" max="1536" width="9.140625" style="868"/>
    <col min="1537" max="1538" width="0" style="868" hidden="1" customWidth="1"/>
    <col min="1539" max="1539" width="81.5703125" style="868" customWidth="1"/>
    <col min="1540" max="1547" width="13.140625" style="868" customWidth="1"/>
    <col min="1548" max="1548" width="4" style="868" customWidth="1"/>
    <col min="1549" max="1792" width="9.140625" style="868"/>
    <col min="1793" max="1794" width="0" style="868" hidden="1" customWidth="1"/>
    <col min="1795" max="1795" width="81.5703125" style="868" customWidth="1"/>
    <col min="1796" max="1803" width="13.140625" style="868" customWidth="1"/>
    <col min="1804" max="1804" width="4" style="868" customWidth="1"/>
    <col min="1805" max="2048" width="9.140625" style="868"/>
    <col min="2049" max="2050" width="0" style="868" hidden="1" customWidth="1"/>
    <col min="2051" max="2051" width="81.5703125" style="868" customWidth="1"/>
    <col min="2052" max="2059" width="13.140625" style="868" customWidth="1"/>
    <col min="2060" max="2060" width="4" style="868" customWidth="1"/>
    <col min="2061" max="2304" width="9.140625" style="868"/>
    <col min="2305" max="2306" width="0" style="868" hidden="1" customWidth="1"/>
    <col min="2307" max="2307" width="81.5703125" style="868" customWidth="1"/>
    <col min="2308" max="2315" width="13.140625" style="868" customWidth="1"/>
    <col min="2316" max="2316" width="4" style="868" customWidth="1"/>
    <col min="2317" max="2560" width="9.140625" style="868"/>
    <col min="2561" max="2562" width="0" style="868" hidden="1" customWidth="1"/>
    <col min="2563" max="2563" width="81.5703125" style="868" customWidth="1"/>
    <col min="2564" max="2571" width="13.140625" style="868" customWidth="1"/>
    <col min="2572" max="2572" width="4" style="868" customWidth="1"/>
    <col min="2573" max="2816" width="9.140625" style="868"/>
    <col min="2817" max="2818" width="0" style="868" hidden="1" customWidth="1"/>
    <col min="2819" max="2819" width="81.5703125" style="868" customWidth="1"/>
    <col min="2820" max="2827" width="13.140625" style="868" customWidth="1"/>
    <col min="2828" max="2828" width="4" style="868" customWidth="1"/>
    <col min="2829" max="3072" width="9.140625" style="868"/>
    <col min="3073" max="3074" width="0" style="868" hidden="1" customWidth="1"/>
    <col min="3075" max="3075" width="81.5703125" style="868" customWidth="1"/>
    <col min="3076" max="3083" width="13.140625" style="868" customWidth="1"/>
    <col min="3084" max="3084" width="4" style="868" customWidth="1"/>
    <col min="3085" max="3328" width="9.140625" style="868"/>
    <col min="3329" max="3330" width="0" style="868" hidden="1" customWidth="1"/>
    <col min="3331" max="3331" width="81.5703125" style="868" customWidth="1"/>
    <col min="3332" max="3339" width="13.140625" style="868" customWidth="1"/>
    <col min="3340" max="3340" width="4" style="868" customWidth="1"/>
    <col min="3341" max="3584" width="9.140625" style="868"/>
    <col min="3585" max="3586" width="0" style="868" hidden="1" customWidth="1"/>
    <col min="3587" max="3587" width="81.5703125" style="868" customWidth="1"/>
    <col min="3588" max="3595" width="13.140625" style="868" customWidth="1"/>
    <col min="3596" max="3596" width="4" style="868" customWidth="1"/>
    <col min="3597" max="3840" width="9.140625" style="868"/>
    <col min="3841" max="3842" width="0" style="868" hidden="1" customWidth="1"/>
    <col min="3843" max="3843" width="81.5703125" style="868" customWidth="1"/>
    <col min="3844" max="3851" width="13.140625" style="868" customWidth="1"/>
    <col min="3852" max="3852" width="4" style="868" customWidth="1"/>
    <col min="3853" max="4096" width="9.140625" style="868"/>
    <col min="4097" max="4098" width="0" style="868" hidden="1" customWidth="1"/>
    <col min="4099" max="4099" width="81.5703125" style="868" customWidth="1"/>
    <col min="4100" max="4107" width="13.140625" style="868" customWidth="1"/>
    <col min="4108" max="4108" width="4" style="868" customWidth="1"/>
    <col min="4109" max="4352" width="9.140625" style="868"/>
    <col min="4353" max="4354" width="0" style="868" hidden="1" customWidth="1"/>
    <col min="4355" max="4355" width="81.5703125" style="868" customWidth="1"/>
    <col min="4356" max="4363" width="13.140625" style="868" customWidth="1"/>
    <col min="4364" max="4364" width="4" style="868" customWidth="1"/>
    <col min="4365" max="4608" width="9.140625" style="868"/>
    <col min="4609" max="4610" width="0" style="868" hidden="1" customWidth="1"/>
    <col min="4611" max="4611" width="81.5703125" style="868" customWidth="1"/>
    <col min="4612" max="4619" width="13.140625" style="868" customWidth="1"/>
    <col min="4620" max="4620" width="4" style="868" customWidth="1"/>
    <col min="4621" max="4864" width="9.140625" style="868"/>
    <col min="4865" max="4866" width="0" style="868" hidden="1" customWidth="1"/>
    <col min="4867" max="4867" width="81.5703125" style="868" customWidth="1"/>
    <col min="4868" max="4875" width="13.140625" style="868" customWidth="1"/>
    <col min="4876" max="4876" width="4" style="868" customWidth="1"/>
    <col min="4877" max="5120" width="9.140625" style="868"/>
    <col min="5121" max="5122" width="0" style="868" hidden="1" customWidth="1"/>
    <col min="5123" max="5123" width="81.5703125" style="868" customWidth="1"/>
    <col min="5124" max="5131" width="13.140625" style="868" customWidth="1"/>
    <col min="5132" max="5132" width="4" style="868" customWidth="1"/>
    <col min="5133" max="5376" width="9.140625" style="868"/>
    <col min="5377" max="5378" width="0" style="868" hidden="1" customWidth="1"/>
    <col min="5379" max="5379" width="81.5703125" style="868" customWidth="1"/>
    <col min="5380" max="5387" width="13.140625" style="868" customWidth="1"/>
    <col min="5388" max="5388" width="4" style="868" customWidth="1"/>
    <col min="5389" max="5632" width="9.140625" style="868"/>
    <col min="5633" max="5634" width="0" style="868" hidden="1" customWidth="1"/>
    <col min="5635" max="5635" width="81.5703125" style="868" customWidth="1"/>
    <col min="5636" max="5643" width="13.140625" style="868" customWidth="1"/>
    <col min="5644" max="5644" width="4" style="868" customWidth="1"/>
    <col min="5645" max="5888" width="9.140625" style="868"/>
    <col min="5889" max="5890" width="0" style="868" hidden="1" customWidth="1"/>
    <col min="5891" max="5891" width="81.5703125" style="868" customWidth="1"/>
    <col min="5892" max="5899" width="13.140625" style="868" customWidth="1"/>
    <col min="5900" max="5900" width="4" style="868" customWidth="1"/>
    <col min="5901" max="6144" width="9.140625" style="868"/>
    <col min="6145" max="6146" width="0" style="868" hidden="1" customWidth="1"/>
    <col min="6147" max="6147" width="81.5703125" style="868" customWidth="1"/>
    <col min="6148" max="6155" width="13.140625" style="868" customWidth="1"/>
    <col min="6156" max="6156" width="4" style="868" customWidth="1"/>
    <col min="6157" max="6400" width="9.140625" style="868"/>
    <col min="6401" max="6402" width="0" style="868" hidden="1" customWidth="1"/>
    <col min="6403" max="6403" width="81.5703125" style="868" customWidth="1"/>
    <col min="6404" max="6411" width="13.140625" style="868" customWidth="1"/>
    <col min="6412" max="6412" width="4" style="868" customWidth="1"/>
    <col min="6413" max="6656" width="9.140625" style="868"/>
    <col min="6657" max="6658" width="0" style="868" hidden="1" customWidth="1"/>
    <col min="6659" max="6659" width="81.5703125" style="868" customWidth="1"/>
    <col min="6660" max="6667" width="13.140625" style="868" customWidth="1"/>
    <col min="6668" max="6668" width="4" style="868" customWidth="1"/>
    <col min="6669" max="6912" width="9.140625" style="868"/>
    <col min="6913" max="6914" width="0" style="868" hidden="1" customWidth="1"/>
    <col min="6915" max="6915" width="81.5703125" style="868" customWidth="1"/>
    <col min="6916" max="6923" width="13.140625" style="868" customWidth="1"/>
    <col min="6924" max="6924" width="4" style="868" customWidth="1"/>
    <col min="6925" max="7168" width="9.140625" style="868"/>
    <col min="7169" max="7170" width="0" style="868" hidden="1" customWidth="1"/>
    <col min="7171" max="7171" width="81.5703125" style="868" customWidth="1"/>
    <col min="7172" max="7179" width="13.140625" style="868" customWidth="1"/>
    <col min="7180" max="7180" width="4" style="868" customWidth="1"/>
    <col min="7181" max="7424" width="9.140625" style="868"/>
    <col min="7425" max="7426" width="0" style="868" hidden="1" customWidth="1"/>
    <col min="7427" max="7427" width="81.5703125" style="868" customWidth="1"/>
    <col min="7428" max="7435" width="13.140625" style="868" customWidth="1"/>
    <col min="7436" max="7436" width="4" style="868" customWidth="1"/>
    <col min="7437" max="7680" width="9.140625" style="868"/>
    <col min="7681" max="7682" width="0" style="868" hidden="1" customWidth="1"/>
    <col min="7683" max="7683" width="81.5703125" style="868" customWidth="1"/>
    <col min="7684" max="7691" width="13.140625" style="868" customWidth="1"/>
    <col min="7692" max="7692" width="4" style="868" customWidth="1"/>
    <col min="7693" max="7936" width="9.140625" style="868"/>
    <col min="7937" max="7938" width="0" style="868" hidden="1" customWidth="1"/>
    <col min="7939" max="7939" width="81.5703125" style="868" customWidth="1"/>
    <col min="7940" max="7947" width="13.140625" style="868" customWidth="1"/>
    <col min="7948" max="7948" width="4" style="868" customWidth="1"/>
    <col min="7949" max="8192" width="9.140625" style="868"/>
    <col min="8193" max="8194" width="0" style="868" hidden="1" customWidth="1"/>
    <col min="8195" max="8195" width="81.5703125" style="868" customWidth="1"/>
    <col min="8196" max="8203" width="13.140625" style="868" customWidth="1"/>
    <col min="8204" max="8204" width="4" style="868" customWidth="1"/>
    <col min="8205" max="8448" width="9.140625" style="868"/>
    <col min="8449" max="8450" width="0" style="868" hidden="1" customWidth="1"/>
    <col min="8451" max="8451" width="81.5703125" style="868" customWidth="1"/>
    <col min="8452" max="8459" width="13.140625" style="868" customWidth="1"/>
    <col min="8460" max="8460" width="4" style="868" customWidth="1"/>
    <col min="8461" max="8704" width="9.140625" style="868"/>
    <col min="8705" max="8706" width="0" style="868" hidden="1" customWidth="1"/>
    <col min="8707" max="8707" width="81.5703125" style="868" customWidth="1"/>
    <col min="8708" max="8715" width="13.140625" style="868" customWidth="1"/>
    <col min="8716" max="8716" width="4" style="868" customWidth="1"/>
    <col min="8717" max="8960" width="9.140625" style="868"/>
    <col min="8961" max="8962" width="0" style="868" hidden="1" customWidth="1"/>
    <col min="8963" max="8963" width="81.5703125" style="868" customWidth="1"/>
    <col min="8964" max="8971" width="13.140625" style="868" customWidth="1"/>
    <col min="8972" max="8972" width="4" style="868" customWidth="1"/>
    <col min="8973" max="9216" width="9.140625" style="868"/>
    <col min="9217" max="9218" width="0" style="868" hidden="1" customWidth="1"/>
    <col min="9219" max="9219" width="81.5703125" style="868" customWidth="1"/>
    <col min="9220" max="9227" width="13.140625" style="868" customWidth="1"/>
    <col min="9228" max="9228" width="4" style="868" customWidth="1"/>
    <col min="9229" max="9472" width="9.140625" style="868"/>
    <col min="9473" max="9474" width="0" style="868" hidden="1" customWidth="1"/>
    <col min="9475" max="9475" width="81.5703125" style="868" customWidth="1"/>
    <col min="9476" max="9483" width="13.140625" style="868" customWidth="1"/>
    <col min="9484" max="9484" width="4" style="868" customWidth="1"/>
    <col min="9485" max="9728" width="9.140625" style="868"/>
    <col min="9729" max="9730" width="0" style="868" hidden="1" customWidth="1"/>
    <col min="9731" max="9731" width="81.5703125" style="868" customWidth="1"/>
    <col min="9732" max="9739" width="13.140625" style="868" customWidth="1"/>
    <col min="9740" max="9740" width="4" style="868" customWidth="1"/>
    <col min="9741" max="9984" width="9.140625" style="868"/>
    <col min="9985" max="9986" width="0" style="868" hidden="1" customWidth="1"/>
    <col min="9987" max="9987" width="81.5703125" style="868" customWidth="1"/>
    <col min="9988" max="9995" width="13.140625" style="868" customWidth="1"/>
    <col min="9996" max="9996" width="4" style="868" customWidth="1"/>
    <col min="9997" max="10240" width="9.140625" style="868"/>
    <col min="10241" max="10242" width="0" style="868" hidden="1" customWidth="1"/>
    <col min="10243" max="10243" width="81.5703125" style="868" customWidth="1"/>
    <col min="10244" max="10251" width="13.140625" style="868" customWidth="1"/>
    <col min="10252" max="10252" width="4" style="868" customWidth="1"/>
    <col min="10253" max="10496" width="9.140625" style="868"/>
    <col min="10497" max="10498" width="0" style="868" hidden="1" customWidth="1"/>
    <col min="10499" max="10499" width="81.5703125" style="868" customWidth="1"/>
    <col min="10500" max="10507" width="13.140625" style="868" customWidth="1"/>
    <col min="10508" max="10508" width="4" style="868" customWidth="1"/>
    <col min="10509" max="10752" width="9.140625" style="868"/>
    <col min="10753" max="10754" width="0" style="868" hidden="1" customWidth="1"/>
    <col min="10755" max="10755" width="81.5703125" style="868" customWidth="1"/>
    <col min="10756" max="10763" width="13.140625" style="868" customWidth="1"/>
    <col min="10764" max="10764" width="4" style="868" customWidth="1"/>
    <col min="10765" max="11008" width="9.140625" style="868"/>
    <col min="11009" max="11010" width="0" style="868" hidden="1" customWidth="1"/>
    <col min="11011" max="11011" width="81.5703125" style="868" customWidth="1"/>
    <col min="11012" max="11019" width="13.140625" style="868" customWidth="1"/>
    <col min="11020" max="11020" width="4" style="868" customWidth="1"/>
    <col min="11021" max="11264" width="9.140625" style="868"/>
    <col min="11265" max="11266" width="0" style="868" hidden="1" customWidth="1"/>
    <col min="11267" max="11267" width="81.5703125" style="868" customWidth="1"/>
    <col min="11268" max="11275" width="13.140625" style="868" customWidth="1"/>
    <col min="11276" max="11276" width="4" style="868" customWidth="1"/>
    <col min="11277" max="11520" width="9.140625" style="868"/>
    <col min="11521" max="11522" width="0" style="868" hidden="1" customWidth="1"/>
    <col min="11523" max="11523" width="81.5703125" style="868" customWidth="1"/>
    <col min="11524" max="11531" width="13.140625" style="868" customWidth="1"/>
    <col min="11532" max="11532" width="4" style="868" customWidth="1"/>
    <col min="11533" max="11776" width="9.140625" style="868"/>
    <col min="11777" max="11778" width="0" style="868" hidden="1" customWidth="1"/>
    <col min="11779" max="11779" width="81.5703125" style="868" customWidth="1"/>
    <col min="11780" max="11787" width="13.140625" style="868" customWidth="1"/>
    <col min="11788" max="11788" width="4" style="868" customWidth="1"/>
    <col min="11789" max="12032" width="9.140625" style="868"/>
    <col min="12033" max="12034" width="0" style="868" hidden="1" customWidth="1"/>
    <col min="12035" max="12035" width="81.5703125" style="868" customWidth="1"/>
    <col min="12036" max="12043" width="13.140625" style="868" customWidth="1"/>
    <col min="12044" max="12044" width="4" style="868" customWidth="1"/>
    <col min="12045" max="12288" width="9.140625" style="868"/>
    <col min="12289" max="12290" width="0" style="868" hidden="1" customWidth="1"/>
    <col min="12291" max="12291" width="81.5703125" style="868" customWidth="1"/>
    <col min="12292" max="12299" width="13.140625" style="868" customWidth="1"/>
    <col min="12300" max="12300" width="4" style="868" customWidth="1"/>
    <col min="12301" max="12544" width="9.140625" style="868"/>
    <col min="12545" max="12546" width="0" style="868" hidden="1" customWidth="1"/>
    <col min="12547" max="12547" width="81.5703125" style="868" customWidth="1"/>
    <col min="12548" max="12555" width="13.140625" style="868" customWidth="1"/>
    <col min="12556" max="12556" width="4" style="868" customWidth="1"/>
    <col min="12557" max="12800" width="9.140625" style="868"/>
    <col min="12801" max="12802" width="0" style="868" hidden="1" customWidth="1"/>
    <col min="12803" max="12803" width="81.5703125" style="868" customWidth="1"/>
    <col min="12804" max="12811" width="13.140625" style="868" customWidth="1"/>
    <col min="12812" max="12812" width="4" style="868" customWidth="1"/>
    <col min="12813" max="13056" width="9.140625" style="868"/>
    <col min="13057" max="13058" width="0" style="868" hidden="1" customWidth="1"/>
    <col min="13059" max="13059" width="81.5703125" style="868" customWidth="1"/>
    <col min="13060" max="13067" width="13.140625" style="868" customWidth="1"/>
    <col min="13068" max="13068" width="4" style="868" customWidth="1"/>
    <col min="13069" max="13312" width="9.140625" style="868"/>
    <col min="13313" max="13314" width="0" style="868" hidden="1" customWidth="1"/>
    <col min="13315" max="13315" width="81.5703125" style="868" customWidth="1"/>
    <col min="13316" max="13323" width="13.140625" style="868" customWidth="1"/>
    <col min="13324" max="13324" width="4" style="868" customWidth="1"/>
    <col min="13325" max="13568" width="9.140625" style="868"/>
    <col min="13569" max="13570" width="0" style="868" hidden="1" customWidth="1"/>
    <col min="13571" max="13571" width="81.5703125" style="868" customWidth="1"/>
    <col min="13572" max="13579" width="13.140625" style="868" customWidth="1"/>
    <col min="13580" max="13580" width="4" style="868" customWidth="1"/>
    <col min="13581" max="13824" width="9.140625" style="868"/>
    <col min="13825" max="13826" width="0" style="868" hidden="1" customWidth="1"/>
    <col min="13827" max="13827" width="81.5703125" style="868" customWidth="1"/>
    <col min="13828" max="13835" width="13.140625" style="868" customWidth="1"/>
    <col min="13836" max="13836" width="4" style="868" customWidth="1"/>
    <col min="13837" max="14080" width="9.140625" style="868"/>
    <col min="14081" max="14082" width="0" style="868" hidden="1" customWidth="1"/>
    <col min="14083" max="14083" width="81.5703125" style="868" customWidth="1"/>
    <col min="14084" max="14091" width="13.140625" style="868" customWidth="1"/>
    <col min="14092" max="14092" width="4" style="868" customWidth="1"/>
    <col min="14093" max="14336" width="9.140625" style="868"/>
    <col min="14337" max="14338" width="0" style="868" hidden="1" customWidth="1"/>
    <col min="14339" max="14339" width="81.5703125" style="868" customWidth="1"/>
    <col min="14340" max="14347" width="13.140625" style="868" customWidth="1"/>
    <col min="14348" max="14348" width="4" style="868" customWidth="1"/>
    <col min="14349" max="14592" width="9.140625" style="868"/>
    <col min="14593" max="14594" width="0" style="868" hidden="1" customWidth="1"/>
    <col min="14595" max="14595" width="81.5703125" style="868" customWidth="1"/>
    <col min="14596" max="14603" width="13.140625" style="868" customWidth="1"/>
    <col min="14604" max="14604" width="4" style="868" customWidth="1"/>
    <col min="14605" max="14848" width="9.140625" style="868"/>
    <col min="14849" max="14850" width="0" style="868" hidden="1" customWidth="1"/>
    <col min="14851" max="14851" width="81.5703125" style="868" customWidth="1"/>
    <col min="14852" max="14859" width="13.140625" style="868" customWidth="1"/>
    <col min="14860" max="14860" width="4" style="868" customWidth="1"/>
    <col min="14861" max="15104" width="9.140625" style="868"/>
    <col min="15105" max="15106" width="0" style="868" hidden="1" customWidth="1"/>
    <col min="15107" max="15107" width="81.5703125" style="868" customWidth="1"/>
    <col min="15108" max="15115" width="13.140625" style="868" customWidth="1"/>
    <col min="15116" max="15116" width="4" style="868" customWidth="1"/>
    <col min="15117" max="15360" width="9.140625" style="868"/>
    <col min="15361" max="15362" width="0" style="868" hidden="1" customWidth="1"/>
    <col min="15363" max="15363" width="81.5703125" style="868" customWidth="1"/>
    <col min="15364" max="15371" width="13.140625" style="868" customWidth="1"/>
    <col min="15372" max="15372" width="4" style="868" customWidth="1"/>
    <col min="15373" max="15616" width="9.140625" style="868"/>
    <col min="15617" max="15618" width="0" style="868" hidden="1" customWidth="1"/>
    <col min="15619" max="15619" width="81.5703125" style="868" customWidth="1"/>
    <col min="15620" max="15627" width="13.140625" style="868" customWidth="1"/>
    <col min="15628" max="15628" width="4" style="868" customWidth="1"/>
    <col min="15629" max="15872" width="9.140625" style="868"/>
    <col min="15873" max="15874" width="0" style="868" hidden="1" customWidth="1"/>
    <col min="15875" max="15875" width="81.5703125" style="868" customWidth="1"/>
    <col min="15876" max="15883" width="13.140625" style="868" customWidth="1"/>
    <col min="15884" max="15884" width="4" style="868" customWidth="1"/>
    <col min="15885" max="16128" width="9.140625" style="868"/>
    <col min="16129" max="16130" width="0" style="868" hidden="1" customWidth="1"/>
    <col min="16131" max="16131" width="81.5703125" style="868" customWidth="1"/>
    <col min="16132" max="16139" width="13.140625" style="868" customWidth="1"/>
    <col min="16140" max="16140" width="4" style="868" customWidth="1"/>
    <col min="16141" max="16384" width="9.140625" style="868"/>
  </cols>
  <sheetData>
    <row r="1" spans="1:12" s="227" customFormat="1" ht="42" customHeight="1">
      <c r="A1" s="654"/>
      <c r="B1" s="654"/>
      <c r="C1" s="226"/>
      <c r="D1" s="654"/>
      <c r="E1" s="654"/>
      <c r="F1" s="654"/>
      <c r="G1" s="654"/>
      <c r="H1" s="654"/>
      <c r="I1" s="654"/>
      <c r="J1" s="654"/>
      <c r="K1" s="654"/>
    </row>
    <row r="2" spans="1:12" s="227" customFormat="1" ht="28.5" customHeight="1">
      <c r="A2" s="1242" t="s">
        <v>1463</v>
      </c>
      <c r="B2" s="1242"/>
      <c r="C2" s="1242"/>
      <c r="D2" s="1242"/>
      <c r="E2" s="1242"/>
      <c r="F2" s="1242"/>
      <c r="G2" s="1242"/>
      <c r="H2" s="1242"/>
      <c r="I2" s="1242"/>
      <c r="J2" s="1242"/>
      <c r="K2" s="1242"/>
    </row>
    <row r="3" spans="1:12" s="227" customFormat="1" ht="28.5" customHeight="1">
      <c r="A3" s="654"/>
      <c r="B3" s="654"/>
      <c r="C3" s="228" t="s">
        <v>514</v>
      </c>
      <c r="D3" s="655"/>
      <c r="E3" s="655"/>
      <c r="F3" s="655"/>
      <c r="G3" s="655"/>
      <c r="H3" s="655"/>
      <c r="I3" s="655"/>
      <c r="J3" s="655"/>
      <c r="K3" s="655"/>
    </row>
    <row r="4" spans="1:12" s="227" customFormat="1" ht="58.5" customHeight="1">
      <c r="A4" s="1243"/>
      <c r="B4" s="1244"/>
      <c r="C4" s="1244"/>
      <c r="D4" s="1244"/>
      <c r="E4" s="1244"/>
      <c r="F4" s="1244"/>
      <c r="G4" s="1244"/>
      <c r="H4" s="1244"/>
      <c r="I4" s="1244"/>
      <c r="J4" s="1244"/>
      <c r="K4" s="1244"/>
    </row>
    <row r="5" spans="1:12" s="230" customFormat="1" ht="12.75" customHeight="1" thickBot="1">
      <c r="A5" s="229"/>
      <c r="B5" s="656"/>
      <c r="C5" s="656"/>
      <c r="D5" s="656"/>
      <c r="E5" s="656"/>
      <c r="F5" s="656"/>
      <c r="G5" s="656"/>
      <c r="H5" s="656"/>
      <c r="I5" s="656"/>
      <c r="J5" s="656"/>
      <c r="K5" s="656"/>
    </row>
    <row r="6" spans="1:12" s="231" customFormat="1" ht="27.75" customHeight="1" thickTop="1" thickBot="1">
      <c r="C6" s="232"/>
      <c r="D6" s="233" t="s">
        <v>1556</v>
      </c>
      <c r="E6" s="233" t="s">
        <v>436</v>
      </c>
      <c r="F6" s="233" t="s">
        <v>437</v>
      </c>
      <c r="G6" s="233" t="s">
        <v>438</v>
      </c>
      <c r="H6" s="233" t="s">
        <v>439</v>
      </c>
      <c r="I6" s="233" t="s">
        <v>440</v>
      </c>
      <c r="J6" s="234" t="s">
        <v>441</v>
      </c>
      <c r="K6" s="234" t="s">
        <v>1557</v>
      </c>
      <c r="L6" s="235" t="s">
        <v>515</v>
      </c>
    </row>
    <row r="7" spans="1:12" ht="14.25" customHeight="1" thickTop="1" thickBot="1">
      <c r="C7" s="236"/>
      <c r="D7" s="236"/>
      <c r="E7" s="236"/>
      <c r="F7" s="236"/>
      <c r="G7" s="236"/>
      <c r="H7" s="236"/>
      <c r="I7" s="236"/>
      <c r="J7" s="236"/>
      <c r="K7" s="236"/>
    </row>
    <row r="8" spans="1:12" s="237" customFormat="1" ht="24" customHeight="1" thickTop="1" thickBot="1">
      <c r="B8" s="6"/>
      <c r="C8" s="238" t="s">
        <v>321</v>
      </c>
      <c r="D8" s="7"/>
      <c r="E8" s="7"/>
      <c r="F8" s="7"/>
      <c r="G8" s="7"/>
      <c r="H8" s="7"/>
      <c r="I8" s="7"/>
      <c r="J8" s="239"/>
      <c r="K8" s="239"/>
      <c r="L8" s="240"/>
    </row>
    <row r="9" spans="1:12" ht="22.5" customHeight="1" thickTop="1">
      <c r="A9" s="868" t="s">
        <v>516</v>
      </c>
      <c r="B9" s="8" t="s">
        <v>517</v>
      </c>
      <c r="C9" s="9" t="s">
        <v>518</v>
      </c>
      <c r="D9" s="241">
        <v>3.4700000000000002E-2</v>
      </c>
      <c r="E9" s="241">
        <v>3.7400000000000003E-2</v>
      </c>
      <c r="F9" s="241">
        <v>6.7599999999999993E-2</v>
      </c>
      <c r="G9" s="241">
        <v>4.2900000000000001E-2</v>
      </c>
      <c r="H9" s="241">
        <v>7.4399999999999994E-2</v>
      </c>
      <c r="I9" s="241">
        <v>7.3300000000000004E-2</v>
      </c>
      <c r="J9" s="241">
        <v>6.7599999999999993E-2</v>
      </c>
      <c r="K9" s="241">
        <v>6.3899999999999998E-2</v>
      </c>
    </row>
    <row r="10" spans="1:12" ht="22.5" customHeight="1">
      <c r="A10" s="868" t="s">
        <v>516</v>
      </c>
      <c r="B10" s="8" t="s">
        <v>519</v>
      </c>
      <c r="C10" s="9" t="s">
        <v>520</v>
      </c>
      <c r="D10" s="241">
        <v>0.47639999999999999</v>
      </c>
      <c r="E10" s="241">
        <v>0.4652</v>
      </c>
      <c r="F10" s="241">
        <v>0.43830000000000002</v>
      </c>
      <c r="G10" s="241">
        <v>0.51419999999999999</v>
      </c>
      <c r="H10" s="241">
        <v>0.61380000000000001</v>
      </c>
      <c r="I10" s="241">
        <v>0.65669999999999995</v>
      </c>
      <c r="J10" s="241">
        <v>0.67969999999999997</v>
      </c>
      <c r="K10" s="241">
        <v>0.70150000000000001</v>
      </c>
    </row>
    <row r="11" spans="1:12" ht="41.25" customHeight="1" thickBot="1">
      <c r="B11" s="10"/>
      <c r="C11" s="9"/>
      <c r="D11" s="242"/>
      <c r="E11" s="242"/>
      <c r="F11" s="242"/>
      <c r="G11" s="242"/>
      <c r="H11" s="242"/>
      <c r="I11" s="242"/>
      <c r="J11" s="242"/>
      <c r="K11" s="242"/>
    </row>
    <row r="12" spans="1:12" s="115" customFormat="1" ht="24" customHeight="1" thickTop="1" thickBot="1">
      <c r="B12" s="11"/>
      <c r="C12" s="238" t="s">
        <v>324</v>
      </c>
      <c r="D12" s="7"/>
      <c r="E12" s="7"/>
      <c r="F12" s="7"/>
      <c r="G12" s="7"/>
      <c r="H12" s="7"/>
      <c r="I12" s="7"/>
      <c r="J12" s="239"/>
      <c r="K12" s="239"/>
      <c r="L12" s="243"/>
    </row>
    <row r="13" spans="1:12" s="231" customFormat="1" ht="32.25" customHeight="1" thickTop="1">
      <c r="A13" s="231" t="s">
        <v>516</v>
      </c>
      <c r="B13" s="12" t="s">
        <v>521</v>
      </c>
      <c r="C13" s="13" t="s">
        <v>522</v>
      </c>
      <c r="D13" s="244">
        <v>0.80430000000000001</v>
      </c>
      <c r="E13" s="244">
        <v>0.77070000000000005</v>
      </c>
      <c r="F13" s="244">
        <v>0.77669999999999995</v>
      </c>
      <c r="G13" s="244">
        <v>0.74419999999999997</v>
      </c>
      <c r="H13" s="244">
        <v>0.74609999999999999</v>
      </c>
      <c r="I13" s="244">
        <v>0.73380000000000001</v>
      </c>
      <c r="J13" s="244">
        <v>0.73960000000000004</v>
      </c>
      <c r="K13" s="244">
        <v>0.72970000000000002</v>
      </c>
    </row>
    <row r="14" spans="1:12" s="201" customFormat="1" ht="23.25" customHeight="1">
      <c r="A14" s="201" t="s">
        <v>516</v>
      </c>
      <c r="B14" s="14" t="s">
        <v>523</v>
      </c>
      <c r="C14" s="15" t="s">
        <v>524</v>
      </c>
      <c r="D14" s="245"/>
      <c r="E14" s="246"/>
      <c r="F14" s="246">
        <v>0.77669999999999995</v>
      </c>
      <c r="G14" s="246">
        <v>0.74419999999999997</v>
      </c>
      <c r="H14" s="246">
        <v>0.74609999999999999</v>
      </c>
      <c r="I14" s="246">
        <v>0.73380000000000001</v>
      </c>
      <c r="J14" s="246">
        <v>0.73960000000000004</v>
      </c>
      <c r="K14" s="246">
        <v>0.72970000000000002</v>
      </c>
    </row>
    <row r="15" spans="1:12" s="201" customFormat="1" ht="23.25" customHeight="1">
      <c r="B15" s="14"/>
      <c r="C15" s="15" t="s">
        <v>525</v>
      </c>
      <c r="D15" s="246">
        <v>2.7099999999999999E-2</v>
      </c>
      <c r="E15" s="246">
        <v>2.2499999999999999E-2</v>
      </c>
      <c r="F15" s="246">
        <v>1.67E-2</v>
      </c>
      <c r="G15" s="246">
        <v>2.9899999999999999E-2</v>
      </c>
      <c r="H15" s="246">
        <v>1.72E-2</v>
      </c>
      <c r="I15" s="246">
        <v>2.6499999999999999E-2</v>
      </c>
      <c r="J15" s="246">
        <v>2.24E-2</v>
      </c>
      <c r="K15" s="246">
        <v>2.58E-2</v>
      </c>
    </row>
    <row r="16" spans="1:12" s="201" customFormat="1" ht="41.25" customHeight="1" thickBot="1">
      <c r="A16" s="201" t="s">
        <v>516</v>
      </c>
      <c r="B16" s="14" t="s">
        <v>526</v>
      </c>
      <c r="C16" s="15" t="s">
        <v>527</v>
      </c>
      <c r="D16" s="246">
        <v>1.18E-2</v>
      </c>
      <c r="E16" s="246">
        <v>3.2000000000000002E-3</v>
      </c>
      <c r="F16" s="246">
        <v>2E-3</v>
      </c>
      <c r="G16" s="246">
        <v>1E-3</v>
      </c>
      <c r="H16" s="246">
        <v>1E-4</v>
      </c>
      <c r="I16" s="246">
        <v>0</v>
      </c>
      <c r="J16" s="246">
        <v>0</v>
      </c>
      <c r="K16" s="246">
        <v>0</v>
      </c>
    </row>
    <row r="17" spans="1:26" s="115" customFormat="1" ht="24" customHeight="1" thickTop="1" thickBot="1">
      <c r="B17" s="11"/>
      <c r="C17" s="238" t="s">
        <v>528</v>
      </c>
      <c r="D17" s="7"/>
      <c r="E17" s="7"/>
      <c r="F17" s="7"/>
      <c r="G17" s="7"/>
      <c r="H17" s="7"/>
      <c r="I17" s="7"/>
      <c r="J17" s="239"/>
      <c r="K17" s="239"/>
      <c r="L17" s="243"/>
    </row>
    <row r="18" spans="1:26" s="231" customFormat="1" ht="32.25" customHeight="1" thickTop="1">
      <c r="A18" s="231" t="s">
        <v>516</v>
      </c>
      <c r="B18" s="12" t="s">
        <v>529</v>
      </c>
      <c r="C18" s="13" t="s">
        <v>530</v>
      </c>
      <c r="D18" s="244">
        <v>1.2999999999999999E-2</v>
      </c>
      <c r="E18" s="244">
        <v>2.0299999999999999E-2</v>
      </c>
      <c r="F18" s="244">
        <v>2.64E-2</v>
      </c>
      <c r="G18" s="244">
        <v>2.4299999999999999E-2</v>
      </c>
      <c r="H18" s="244">
        <v>2.3099999999999999E-2</v>
      </c>
      <c r="I18" s="244">
        <v>2.8000000000000001E-2</v>
      </c>
      <c r="J18" s="244">
        <v>3.3599999999999998E-2</v>
      </c>
      <c r="K18" s="244">
        <v>2.5100000000000001E-2</v>
      </c>
    </row>
    <row r="19" spans="1:26" s="201" customFormat="1" ht="23.25" customHeight="1">
      <c r="A19" s="201" t="s">
        <v>516</v>
      </c>
      <c r="B19" s="14" t="s">
        <v>531</v>
      </c>
      <c r="C19" s="15" t="s">
        <v>532</v>
      </c>
      <c r="D19" s="246">
        <v>0.98699999999999999</v>
      </c>
      <c r="E19" s="246">
        <v>0.97970000000000002</v>
      </c>
      <c r="F19" s="246">
        <v>0.97360000000000002</v>
      </c>
      <c r="G19" s="246">
        <v>0.97570000000000001</v>
      </c>
      <c r="H19" s="246">
        <v>0.97689999999999999</v>
      </c>
      <c r="I19" s="246">
        <v>0.97199999999999998</v>
      </c>
      <c r="J19" s="246">
        <v>0.96640000000000004</v>
      </c>
      <c r="K19" s="246">
        <v>0.97489999999999999</v>
      </c>
    </row>
    <row r="20" spans="1:26" s="201" customFormat="1" ht="41.25" customHeight="1" thickBot="1">
      <c r="A20" s="201" t="s">
        <v>516</v>
      </c>
      <c r="B20" s="14" t="s">
        <v>533</v>
      </c>
      <c r="C20" s="15" t="s">
        <v>534</v>
      </c>
      <c r="D20" s="247">
        <v>295.05040000000002</v>
      </c>
      <c r="E20" s="247">
        <v>262.51949999999999</v>
      </c>
      <c r="F20" s="247">
        <v>266.77769999999998</v>
      </c>
      <c r="G20" s="247">
        <v>295.6927</v>
      </c>
      <c r="H20" s="247">
        <v>337.06740000000002</v>
      </c>
      <c r="I20" s="247">
        <v>353.2912</v>
      </c>
      <c r="J20" s="247">
        <v>365.17809999999997</v>
      </c>
      <c r="K20" s="247">
        <v>398.67329999999998</v>
      </c>
      <c r="L20" s="248"/>
      <c r="M20" s="248"/>
      <c r="N20" s="248"/>
      <c r="O20" s="248"/>
      <c r="P20" s="248"/>
      <c r="Q20" s="248"/>
      <c r="R20" s="248"/>
      <c r="S20" s="248"/>
      <c r="T20" s="248"/>
      <c r="U20" s="248"/>
      <c r="V20" s="248"/>
      <c r="W20" s="248"/>
      <c r="X20" s="248"/>
      <c r="Y20" s="248"/>
      <c r="Z20" s="248"/>
    </row>
    <row r="21" spans="1:26" s="115" customFormat="1" ht="24" customHeight="1" thickTop="1" thickBot="1">
      <c r="B21" s="11"/>
      <c r="C21" s="238" t="s">
        <v>535</v>
      </c>
      <c r="D21" s="7"/>
      <c r="E21" s="7"/>
      <c r="F21" s="7"/>
      <c r="G21" s="7"/>
      <c r="H21" s="7"/>
      <c r="I21" s="7"/>
      <c r="J21" s="239"/>
      <c r="K21" s="239"/>
      <c r="L21" s="243"/>
    </row>
    <row r="22" spans="1:26" s="231" customFormat="1" ht="32.25" customHeight="1" thickTop="1">
      <c r="A22" s="231" t="s">
        <v>516</v>
      </c>
      <c r="B22" s="12" t="s">
        <v>536</v>
      </c>
      <c r="C22" s="13" t="s">
        <v>537</v>
      </c>
      <c r="D22" s="244">
        <v>0.91739999999999999</v>
      </c>
      <c r="E22" s="244">
        <v>0.94969999999999999</v>
      </c>
      <c r="F22" s="244">
        <v>0.9587</v>
      </c>
      <c r="G22" s="244">
        <v>0.9657</v>
      </c>
      <c r="H22" s="244">
        <v>0.97409999999999997</v>
      </c>
      <c r="I22" s="244">
        <v>0.97819999999999996</v>
      </c>
      <c r="J22" s="244">
        <v>0.97970000000000002</v>
      </c>
      <c r="K22" s="244">
        <v>0.98029999999999995</v>
      </c>
    </row>
    <row r="23" spans="1:26" s="201" customFormat="1" ht="23.25" customHeight="1">
      <c r="A23" s="201" t="s">
        <v>516</v>
      </c>
      <c r="B23" s="14" t="s">
        <v>538</v>
      </c>
      <c r="C23" s="15" t="s">
        <v>539</v>
      </c>
      <c r="D23" s="246">
        <v>5.2999999999999999E-2</v>
      </c>
      <c r="E23" s="246">
        <v>2.7900000000000001E-2</v>
      </c>
      <c r="F23" s="246">
        <v>2.2800000000000001E-2</v>
      </c>
      <c r="G23" s="246">
        <v>1.5900000000000001E-2</v>
      </c>
      <c r="H23" s="246">
        <v>1.2200000000000001E-2</v>
      </c>
      <c r="I23" s="246">
        <v>9.4999999999999998E-3</v>
      </c>
      <c r="J23" s="246">
        <v>8.5000000000000006E-3</v>
      </c>
      <c r="K23" s="246">
        <v>6.7999999999999996E-3</v>
      </c>
    </row>
    <row r="24" spans="1:26" s="201" customFormat="1" ht="23.25" customHeight="1">
      <c r="A24" s="201" t="s">
        <v>516</v>
      </c>
      <c r="B24" s="14" t="s">
        <v>540</v>
      </c>
      <c r="C24" s="15" t="s">
        <v>541</v>
      </c>
      <c r="D24" s="246">
        <v>8.2600000000000007E-2</v>
      </c>
      <c r="E24" s="246">
        <v>5.0299999999999997E-2</v>
      </c>
      <c r="F24" s="246">
        <v>4.1300000000000003E-2</v>
      </c>
      <c r="G24" s="246">
        <v>3.4299999999999997E-2</v>
      </c>
      <c r="H24" s="246">
        <v>2.5899999999999999E-2</v>
      </c>
      <c r="I24" s="246">
        <v>2.18E-2</v>
      </c>
      <c r="J24" s="246">
        <v>2.0299999999999999E-2</v>
      </c>
      <c r="K24" s="246">
        <v>1.9699999999999999E-2</v>
      </c>
    </row>
    <row r="25" spans="1:26" s="201" customFormat="1" ht="23.25" customHeight="1">
      <c r="A25" s="201" t="s">
        <v>516</v>
      </c>
      <c r="B25" s="14" t="s">
        <v>542</v>
      </c>
      <c r="C25" s="15" t="s">
        <v>543</v>
      </c>
      <c r="D25" s="246">
        <v>4.2700000000000002E-2</v>
      </c>
      <c r="E25" s="246">
        <v>2.3699999999999999E-2</v>
      </c>
      <c r="F25" s="246">
        <v>1.8800000000000001E-2</v>
      </c>
      <c r="G25" s="246">
        <v>1.2699999999999999E-2</v>
      </c>
      <c r="H25" s="246">
        <v>9.4999999999999998E-3</v>
      </c>
      <c r="I25" s="246">
        <v>7.1000000000000004E-3</v>
      </c>
      <c r="J25" s="246">
        <v>6.4999999999999997E-3</v>
      </c>
      <c r="K25" s="246">
        <v>5.0000000000000001E-3</v>
      </c>
    </row>
    <row r="26" spans="1:26" s="201" customFormat="1" ht="23.25" customHeight="1">
      <c r="A26" s="201" t="s">
        <v>516</v>
      </c>
      <c r="B26" s="14" t="s">
        <v>544</v>
      </c>
      <c r="C26" s="15" t="s">
        <v>545</v>
      </c>
      <c r="D26" s="246">
        <v>0.26090000000000002</v>
      </c>
      <c r="E26" s="246">
        <v>0.19309999999999999</v>
      </c>
      <c r="F26" s="246">
        <v>0.2117</v>
      </c>
      <c r="G26" s="246">
        <v>0.23319999999999999</v>
      </c>
      <c r="H26" s="246">
        <v>0.2389</v>
      </c>
      <c r="I26" s="246">
        <v>0.26960000000000001</v>
      </c>
      <c r="J26" s="246">
        <v>0.25</v>
      </c>
      <c r="K26" s="246">
        <v>0.2782</v>
      </c>
    </row>
    <row r="27" spans="1:26" s="201" customFormat="1" ht="23.25" customHeight="1">
      <c r="A27" s="201" t="s">
        <v>516</v>
      </c>
      <c r="B27" s="14" t="s">
        <v>546</v>
      </c>
      <c r="C27" s="15" t="s">
        <v>547</v>
      </c>
      <c r="D27" s="246">
        <v>4.4999999999999997E-3</v>
      </c>
      <c r="E27" s="246">
        <v>4.5999999999999999E-3</v>
      </c>
      <c r="F27" s="246">
        <v>3.8E-3</v>
      </c>
      <c r="G27" s="246">
        <v>3.2000000000000002E-3</v>
      </c>
      <c r="H27" s="246">
        <v>3.2000000000000002E-3</v>
      </c>
      <c r="I27" s="246">
        <v>3.3999999999999998E-3</v>
      </c>
      <c r="J27" s="246">
        <v>3.5999999999999999E-3</v>
      </c>
      <c r="K27" s="246">
        <v>3.7000000000000002E-3</v>
      </c>
    </row>
    <row r="28" spans="1:26" s="201" customFormat="1" ht="23.25" customHeight="1">
      <c r="A28" s="201" t="s">
        <v>516</v>
      </c>
      <c r="B28" s="14" t="s">
        <v>548</v>
      </c>
      <c r="C28" s="15" t="s">
        <v>549</v>
      </c>
      <c r="D28" s="246">
        <v>0.13020000000000001</v>
      </c>
      <c r="E28" s="246">
        <v>0.11650000000000001</v>
      </c>
      <c r="F28" s="246">
        <v>0.1183</v>
      </c>
      <c r="G28" s="246">
        <v>0.10879999999999999</v>
      </c>
      <c r="H28" s="246">
        <v>8.7900000000000006E-2</v>
      </c>
      <c r="I28" s="246">
        <v>7.8E-2</v>
      </c>
      <c r="J28" s="246">
        <v>7.9799999999999996E-2</v>
      </c>
      <c r="K28" s="246">
        <v>7.9200000000000007E-2</v>
      </c>
    </row>
    <row r="29" spans="1:26" s="201" customFormat="1" ht="23.25" customHeight="1">
      <c r="A29" s="201" t="s">
        <v>516</v>
      </c>
      <c r="B29" s="14" t="s">
        <v>550</v>
      </c>
      <c r="C29" s="15" t="s">
        <v>551</v>
      </c>
      <c r="D29" s="246">
        <v>0.89029999999999998</v>
      </c>
      <c r="E29" s="246">
        <v>0.93359999999999999</v>
      </c>
      <c r="F29" s="246">
        <v>0.94599999999999995</v>
      </c>
      <c r="G29" s="246">
        <v>0.95</v>
      </c>
      <c r="H29" s="246">
        <v>0.96189999999999998</v>
      </c>
      <c r="I29" s="246">
        <v>0.96640000000000004</v>
      </c>
      <c r="J29" s="246">
        <v>0.97109999999999996</v>
      </c>
      <c r="K29" s="246">
        <v>0.96640000000000004</v>
      </c>
    </row>
    <row r="30" spans="1:26" s="201" customFormat="1" ht="23.25" customHeight="1">
      <c r="A30" s="201" t="s">
        <v>516</v>
      </c>
      <c r="B30" s="14" t="s">
        <v>552</v>
      </c>
      <c r="C30" s="15" t="s">
        <v>553</v>
      </c>
      <c r="D30" s="246">
        <v>2.35E-2</v>
      </c>
      <c r="E30" s="246">
        <v>1.37E-2</v>
      </c>
      <c r="F30" s="246">
        <v>1.21E-2</v>
      </c>
      <c r="G30" s="246">
        <v>1.6299999999999999E-2</v>
      </c>
      <c r="H30" s="246">
        <v>1.32E-2</v>
      </c>
      <c r="I30" s="246">
        <v>1.2500000000000001E-2</v>
      </c>
      <c r="J30" s="246">
        <v>8.9999999999999993E-3</v>
      </c>
      <c r="K30" s="246">
        <v>1.49E-2</v>
      </c>
    </row>
    <row r="31" spans="1:26" s="201" customFormat="1" ht="23.25" customHeight="1">
      <c r="A31" s="201" t="s">
        <v>516</v>
      </c>
      <c r="B31" s="14" t="s">
        <v>554</v>
      </c>
      <c r="C31" s="15" t="s">
        <v>555</v>
      </c>
      <c r="D31" s="246">
        <v>8.0000000000000004E-4</v>
      </c>
      <c r="E31" s="246">
        <v>1.5E-3</v>
      </c>
      <c r="F31" s="246">
        <v>1.2999999999999999E-3</v>
      </c>
      <c r="G31" s="246">
        <v>0</v>
      </c>
      <c r="H31" s="246">
        <v>0</v>
      </c>
      <c r="I31" s="246">
        <v>0</v>
      </c>
      <c r="J31" s="246">
        <v>0</v>
      </c>
      <c r="K31" s="249">
        <v>0</v>
      </c>
    </row>
    <row r="32" spans="1:26" s="201" customFormat="1" ht="23.25" customHeight="1">
      <c r="A32" s="201" t="s">
        <v>516</v>
      </c>
      <c r="B32" s="14" t="s">
        <v>556</v>
      </c>
      <c r="C32" s="15" t="s">
        <v>557</v>
      </c>
      <c r="D32" s="246">
        <v>6.4000000000000003E-3</v>
      </c>
      <c r="E32" s="246">
        <v>4.7999999999999996E-3</v>
      </c>
      <c r="F32" s="246">
        <v>4.1000000000000003E-3</v>
      </c>
      <c r="G32" s="246">
        <v>1.6000000000000001E-3</v>
      </c>
      <c r="H32" s="246">
        <v>1.2999999999999999E-3</v>
      </c>
      <c r="I32" s="246">
        <v>1.6000000000000001E-3</v>
      </c>
      <c r="J32" s="246">
        <v>1.1999999999999999E-3</v>
      </c>
      <c r="K32" s="246">
        <v>2.7000000000000001E-3</v>
      </c>
    </row>
    <row r="33" spans="1:12" s="201" customFormat="1" ht="23.25" customHeight="1">
      <c r="A33" s="201" t="s">
        <v>516</v>
      </c>
      <c r="B33" s="14" t="s">
        <v>558</v>
      </c>
      <c r="C33" s="15" t="s">
        <v>559</v>
      </c>
      <c r="D33" s="246">
        <v>0</v>
      </c>
      <c r="E33" s="246">
        <v>1.5E-3</v>
      </c>
      <c r="F33" s="246">
        <v>5.0000000000000001E-4</v>
      </c>
      <c r="G33" s="246">
        <v>0</v>
      </c>
      <c r="H33" s="246">
        <v>0</v>
      </c>
      <c r="I33" s="246">
        <v>0</v>
      </c>
      <c r="J33" s="246">
        <v>0</v>
      </c>
      <c r="K33" s="249">
        <v>0</v>
      </c>
    </row>
    <row r="34" spans="1:12" s="201" customFormat="1" ht="23.25" customHeight="1">
      <c r="A34" s="201" t="s">
        <v>516</v>
      </c>
      <c r="B34" s="14" t="s">
        <v>560</v>
      </c>
      <c r="C34" s="15" t="s">
        <v>561</v>
      </c>
      <c r="D34" s="246">
        <v>3.0000000000000001E-3</v>
      </c>
      <c r="E34" s="246">
        <v>2.0999999999999999E-3</v>
      </c>
      <c r="F34" s="246">
        <v>2.0999999999999999E-3</v>
      </c>
      <c r="G34" s="246">
        <v>1.2999999999999999E-3</v>
      </c>
      <c r="H34" s="246">
        <v>1E-3</v>
      </c>
      <c r="I34" s="246">
        <v>8.9999999999999998E-4</v>
      </c>
      <c r="J34" s="246">
        <v>1.1999999999999999E-3</v>
      </c>
      <c r="K34" s="246">
        <v>4.0000000000000002E-4</v>
      </c>
    </row>
    <row r="35" spans="1:12" s="201" customFormat="1" ht="23.25" customHeight="1">
      <c r="A35" s="201" t="s">
        <v>516</v>
      </c>
      <c r="B35" s="14" t="s">
        <v>562</v>
      </c>
      <c r="C35" s="15" t="s">
        <v>563</v>
      </c>
      <c r="D35" s="246">
        <v>2.9999999999999997E-4</v>
      </c>
      <c r="E35" s="246">
        <v>0</v>
      </c>
      <c r="F35" s="246">
        <v>0</v>
      </c>
      <c r="G35" s="246">
        <v>5.0000000000000001E-4</v>
      </c>
      <c r="H35" s="246">
        <v>4.0000000000000002E-4</v>
      </c>
      <c r="I35" s="246">
        <v>2.9999999999999997E-4</v>
      </c>
      <c r="J35" s="246">
        <v>2.0000000000000001E-4</v>
      </c>
      <c r="K35" s="246">
        <v>2.0000000000000001E-4</v>
      </c>
    </row>
    <row r="36" spans="1:12" s="201" customFormat="1" ht="41.25" customHeight="1" thickBot="1">
      <c r="A36" s="201" t="s">
        <v>516</v>
      </c>
      <c r="B36" s="16" t="s">
        <v>564</v>
      </c>
      <c r="C36" s="15" t="s">
        <v>565</v>
      </c>
      <c r="D36" s="246">
        <v>7.5600000000000001E-2</v>
      </c>
      <c r="E36" s="246">
        <v>4.2700000000000002E-2</v>
      </c>
      <c r="F36" s="246">
        <v>3.3799999999999997E-2</v>
      </c>
      <c r="G36" s="246">
        <v>3.0300000000000001E-2</v>
      </c>
      <c r="H36" s="246">
        <v>2.2200000000000001E-2</v>
      </c>
      <c r="I36" s="246">
        <v>1.83E-2</v>
      </c>
      <c r="J36" s="246">
        <v>1.7299999999999999E-2</v>
      </c>
      <c r="K36" s="246">
        <v>1.54E-2</v>
      </c>
    </row>
    <row r="37" spans="1:12" s="115" customFormat="1" ht="24" customHeight="1" thickTop="1" thickBot="1">
      <c r="B37" s="11"/>
      <c r="C37" s="238" t="s">
        <v>347</v>
      </c>
      <c r="D37" s="7"/>
      <c r="E37" s="7"/>
      <c r="F37" s="7"/>
      <c r="G37" s="7"/>
      <c r="H37" s="7"/>
      <c r="I37" s="7"/>
      <c r="J37" s="239"/>
      <c r="K37" s="239"/>
      <c r="L37" s="243"/>
    </row>
    <row r="38" spans="1:12" s="231" customFormat="1" ht="31.5" customHeight="1" thickTop="1">
      <c r="A38" s="231" t="s">
        <v>516</v>
      </c>
      <c r="B38" s="12" t="s">
        <v>566</v>
      </c>
      <c r="C38" s="13" t="s">
        <v>567</v>
      </c>
      <c r="D38" s="244">
        <v>7.0300000000000001E-2</v>
      </c>
      <c r="E38" s="244">
        <v>7.0699999999999999E-2</v>
      </c>
      <c r="F38" s="244">
        <v>0.1235</v>
      </c>
      <c r="G38" s="244">
        <v>7.7899999999999997E-2</v>
      </c>
      <c r="H38" s="244">
        <v>0.13239999999999999</v>
      </c>
      <c r="I38" s="244">
        <v>0.13650000000000001</v>
      </c>
      <c r="J38" s="244">
        <v>0.12330000000000001</v>
      </c>
      <c r="K38" s="244">
        <v>0.1162</v>
      </c>
    </row>
    <row r="39" spans="1:12" s="201" customFormat="1" ht="22.5" customHeight="1">
      <c r="A39" s="201" t="s">
        <v>516</v>
      </c>
      <c r="B39" s="14" t="s">
        <v>568</v>
      </c>
      <c r="C39" s="15" t="s">
        <v>569</v>
      </c>
      <c r="D39" s="246">
        <v>0.3725</v>
      </c>
      <c r="E39" s="246">
        <v>0.42320000000000002</v>
      </c>
      <c r="F39" s="246">
        <v>0.59909999999999997</v>
      </c>
      <c r="G39" s="246">
        <v>0.36699999999999999</v>
      </c>
      <c r="H39" s="246">
        <v>0.32779999999999998</v>
      </c>
      <c r="I39" s="246">
        <v>0.37240000000000001</v>
      </c>
      <c r="J39" s="246">
        <v>0.3614</v>
      </c>
      <c r="K39" s="246">
        <v>0.38290000000000002</v>
      </c>
    </row>
    <row r="40" spans="1:12" s="201" customFormat="1" ht="22.5" customHeight="1">
      <c r="A40" s="201" t="s">
        <v>516</v>
      </c>
      <c r="B40" s="14" t="s">
        <v>570</v>
      </c>
      <c r="C40" s="15" t="s">
        <v>571</v>
      </c>
      <c r="D40" s="246">
        <v>0.2087</v>
      </c>
      <c r="E40" s="246">
        <v>0.26869999999999999</v>
      </c>
      <c r="F40" s="246">
        <v>0.39200000000000002</v>
      </c>
      <c r="G40" s="246">
        <v>0.2467</v>
      </c>
      <c r="H40" s="246">
        <v>0.2288</v>
      </c>
      <c r="I40" s="246">
        <v>0.24890000000000001</v>
      </c>
      <c r="J40" s="246">
        <v>0.24709999999999999</v>
      </c>
      <c r="K40" s="246">
        <v>0.2646</v>
      </c>
    </row>
    <row r="41" spans="1:12" s="201" customFormat="1" ht="40.5" customHeight="1" thickBot="1">
      <c r="A41" s="201" t="s">
        <v>516</v>
      </c>
      <c r="B41" s="14" t="s">
        <v>572</v>
      </c>
      <c r="C41" s="15" t="s">
        <v>573</v>
      </c>
      <c r="D41" s="246">
        <v>0.1842</v>
      </c>
      <c r="E41" s="246">
        <v>0.224</v>
      </c>
      <c r="F41" s="246">
        <v>0.32779999999999998</v>
      </c>
      <c r="G41" s="246">
        <v>0.20219999999999999</v>
      </c>
      <c r="H41" s="246">
        <v>0.18429999999999999</v>
      </c>
      <c r="I41" s="246">
        <v>0.2001</v>
      </c>
      <c r="J41" s="246">
        <v>0.19819999999999999</v>
      </c>
      <c r="K41" s="246">
        <v>0.2107</v>
      </c>
    </row>
    <row r="42" spans="1:12" s="115" customFormat="1" ht="24" customHeight="1" thickTop="1" thickBot="1">
      <c r="B42" s="11"/>
      <c r="C42" s="238" t="s">
        <v>352</v>
      </c>
      <c r="D42" s="7"/>
      <c r="E42" s="7"/>
      <c r="F42" s="7"/>
      <c r="G42" s="7"/>
      <c r="H42" s="7"/>
      <c r="I42" s="7"/>
      <c r="J42" s="239"/>
      <c r="K42" s="239"/>
      <c r="L42" s="243"/>
    </row>
    <row r="43" spans="1:12" s="231" customFormat="1" ht="31.5" customHeight="1" thickTop="1">
      <c r="A43" s="231" t="s">
        <v>516</v>
      </c>
      <c r="B43" s="12" t="s">
        <v>574</v>
      </c>
      <c r="C43" s="13" t="s">
        <v>575</v>
      </c>
      <c r="D43" s="244">
        <v>0.1174</v>
      </c>
      <c r="E43" s="244">
        <v>0.1661</v>
      </c>
      <c r="F43" s="244">
        <v>0.16370000000000001</v>
      </c>
      <c r="G43" s="244">
        <v>0.18049999999999999</v>
      </c>
      <c r="H43" s="244">
        <v>0.1948</v>
      </c>
      <c r="I43" s="244">
        <v>0.1963</v>
      </c>
      <c r="J43" s="244">
        <v>0.19819999999999999</v>
      </c>
      <c r="K43" s="244">
        <v>0.2036</v>
      </c>
    </row>
    <row r="44" spans="1:12" s="201" customFormat="1" ht="22.5" customHeight="1">
      <c r="A44" s="201" t="s">
        <v>516</v>
      </c>
      <c r="B44" s="14" t="s">
        <v>576</v>
      </c>
      <c r="C44" s="15" t="s">
        <v>577</v>
      </c>
      <c r="D44" s="246">
        <v>0.1174</v>
      </c>
      <c r="E44" s="246">
        <v>0.16600000000000001</v>
      </c>
      <c r="F44" s="246">
        <v>0.1636</v>
      </c>
      <c r="G44" s="246">
        <v>0.1804</v>
      </c>
      <c r="H44" s="246">
        <v>0.1946</v>
      </c>
      <c r="I44" s="246">
        <v>0.19600000000000001</v>
      </c>
      <c r="J44" s="246">
        <v>0.19769999999999999</v>
      </c>
      <c r="K44" s="246">
        <v>0.2029</v>
      </c>
    </row>
    <row r="45" spans="1:12" s="201" customFormat="1" ht="22.5" customHeight="1">
      <c r="A45" s="201" t="s">
        <v>516</v>
      </c>
      <c r="B45" s="14" t="s">
        <v>578</v>
      </c>
      <c r="C45" s="15" t="s">
        <v>579</v>
      </c>
      <c r="D45" s="246">
        <v>0.36599999999999999</v>
      </c>
      <c r="E45" s="246">
        <v>0.15049999999999999</v>
      </c>
      <c r="F45" s="246">
        <v>0.1181</v>
      </c>
      <c r="G45" s="246">
        <v>0.1042</v>
      </c>
      <c r="H45" s="246">
        <v>8.5800000000000001E-2</v>
      </c>
      <c r="I45" s="246">
        <v>7.6100000000000001E-2</v>
      </c>
      <c r="J45" s="246">
        <v>7.3400000000000007E-2</v>
      </c>
      <c r="K45" s="246">
        <v>7.1300000000000002E-2</v>
      </c>
    </row>
    <row r="46" spans="1:12" s="201" customFormat="1" ht="22.5" customHeight="1">
      <c r="A46" s="201" t="s">
        <v>516</v>
      </c>
      <c r="B46" s="14" t="s">
        <v>580</v>
      </c>
      <c r="C46" s="15" t="s">
        <v>581</v>
      </c>
      <c r="D46" s="246">
        <v>6.13E-2</v>
      </c>
      <c r="E46" s="246">
        <v>1.61E-2</v>
      </c>
      <c r="F46" s="246">
        <v>1.38E-2</v>
      </c>
      <c r="G46" s="246">
        <v>1.1299999999999999E-2</v>
      </c>
      <c r="H46" s="246">
        <v>9.5999999999999992E-3</v>
      </c>
      <c r="I46" s="246">
        <v>8.8999999999999999E-3</v>
      </c>
      <c r="J46" s="246">
        <v>7.7000000000000002E-3</v>
      </c>
      <c r="K46" s="246">
        <v>6.8999999999999999E-3</v>
      </c>
    </row>
    <row r="47" spans="1:12" s="201" customFormat="1" ht="22.5" customHeight="1">
      <c r="A47" s="201" t="s">
        <v>516</v>
      </c>
      <c r="B47" s="14" t="s">
        <v>582</v>
      </c>
      <c r="C47" s="15" t="s">
        <v>583</v>
      </c>
      <c r="D47" s="246">
        <v>0.17510000000000001</v>
      </c>
      <c r="E47" s="246">
        <v>6.9599999999999995E-2</v>
      </c>
      <c r="F47" s="246">
        <v>5.3600000000000002E-2</v>
      </c>
      <c r="G47" s="246">
        <v>3.8600000000000002E-2</v>
      </c>
      <c r="H47" s="246">
        <v>3.4299999999999997E-2</v>
      </c>
      <c r="I47" s="246">
        <v>3.5200000000000002E-2</v>
      </c>
      <c r="J47" s="246">
        <v>3.3000000000000002E-2</v>
      </c>
      <c r="K47" s="246">
        <v>3.4700000000000002E-2</v>
      </c>
    </row>
    <row r="48" spans="1:12" s="201" customFormat="1" ht="40.5" customHeight="1" thickBot="1">
      <c r="A48" s="201" t="s">
        <v>516</v>
      </c>
      <c r="B48" s="14" t="s">
        <v>584</v>
      </c>
      <c r="C48" s="15" t="s">
        <v>585</v>
      </c>
      <c r="D48" s="246">
        <v>0.42230000000000001</v>
      </c>
      <c r="E48" s="246">
        <v>0.47420000000000001</v>
      </c>
      <c r="F48" s="246">
        <v>0.43149999999999999</v>
      </c>
      <c r="G48" s="246">
        <v>0.41139999999999999</v>
      </c>
      <c r="H48" s="246">
        <v>0.38740000000000002</v>
      </c>
      <c r="I48" s="246">
        <v>0.35920000000000002</v>
      </c>
      <c r="J48" s="246">
        <v>0.36930000000000002</v>
      </c>
      <c r="K48" s="246">
        <v>0.38469999999999999</v>
      </c>
    </row>
    <row r="49" spans="1:12" s="237" customFormat="1" ht="24" customHeight="1" thickTop="1" thickBot="1">
      <c r="B49" s="6"/>
      <c r="C49" s="238" t="s">
        <v>586</v>
      </c>
      <c r="D49" s="7"/>
      <c r="E49" s="7"/>
      <c r="F49" s="7"/>
      <c r="G49" s="7"/>
      <c r="H49" s="7"/>
      <c r="I49" s="7"/>
      <c r="J49" s="239"/>
      <c r="K49" s="239"/>
      <c r="L49" s="240"/>
    </row>
    <row r="50" spans="1:12" s="231" customFormat="1" ht="31.5" customHeight="1" thickTop="1">
      <c r="A50" s="231" t="s">
        <v>516</v>
      </c>
      <c r="B50" s="12" t="s">
        <v>587</v>
      </c>
      <c r="C50" s="13" t="s">
        <v>588</v>
      </c>
      <c r="D50" s="244">
        <v>0.92490000000000006</v>
      </c>
      <c r="E50" s="244">
        <v>0.93330000000000002</v>
      </c>
      <c r="F50" s="244">
        <v>0.91420000000000001</v>
      </c>
      <c r="G50" s="244">
        <v>0.94350000000000001</v>
      </c>
      <c r="H50" s="244">
        <v>0.90880000000000005</v>
      </c>
      <c r="I50" s="244">
        <v>0.91159999999999997</v>
      </c>
      <c r="J50" s="244">
        <v>0.92520000000000002</v>
      </c>
      <c r="K50" s="244">
        <v>0.93179999999999996</v>
      </c>
    </row>
    <row r="51" spans="1:12" s="201" customFormat="1" ht="22.5" customHeight="1">
      <c r="A51" s="201" t="s">
        <v>516</v>
      </c>
      <c r="B51" s="14" t="s">
        <v>589</v>
      </c>
      <c r="C51" s="15" t="s">
        <v>590</v>
      </c>
      <c r="D51" s="246">
        <v>0.94810000000000005</v>
      </c>
      <c r="E51" s="246">
        <v>0.94799999999999995</v>
      </c>
      <c r="F51" s="246">
        <v>0.94440000000000002</v>
      </c>
      <c r="G51" s="246">
        <v>0.94079999999999997</v>
      </c>
      <c r="H51" s="246">
        <v>0.94130000000000003</v>
      </c>
      <c r="I51" s="246">
        <v>0.93879999999999997</v>
      </c>
      <c r="J51" s="246">
        <v>0.94140000000000001</v>
      </c>
      <c r="K51" s="246">
        <v>0.9375</v>
      </c>
    </row>
    <row r="52" spans="1:12" s="201" customFormat="1" ht="22.5" customHeight="1">
      <c r="A52" s="201" t="s">
        <v>516</v>
      </c>
      <c r="B52" s="14" t="s">
        <v>591</v>
      </c>
      <c r="C52" s="15" t="s">
        <v>592</v>
      </c>
      <c r="D52" s="246">
        <v>0.1053</v>
      </c>
      <c r="E52" s="246">
        <v>0.18060000000000001</v>
      </c>
      <c r="F52" s="246">
        <v>0.15740000000000001</v>
      </c>
      <c r="G52" s="246">
        <v>0.2235</v>
      </c>
      <c r="H52" s="246">
        <v>0.19869999999999999</v>
      </c>
      <c r="I52" s="246">
        <v>0.2077</v>
      </c>
      <c r="J52" s="246">
        <v>0.22489999999999999</v>
      </c>
      <c r="K52" s="246">
        <v>0.24690000000000001</v>
      </c>
    </row>
    <row r="53" spans="1:12" s="201" customFormat="1" ht="22.5" customHeight="1">
      <c r="A53" s="201" t="s">
        <v>516</v>
      </c>
      <c r="B53" s="14" t="s">
        <v>593</v>
      </c>
      <c r="C53" s="15" t="s">
        <v>594</v>
      </c>
      <c r="D53" s="246">
        <v>0.63959999999999995</v>
      </c>
      <c r="E53" s="246">
        <v>0.40150000000000002</v>
      </c>
      <c r="F53" s="246">
        <v>0.52429999999999999</v>
      </c>
      <c r="G53" s="246">
        <v>0.31340000000000001</v>
      </c>
      <c r="H53" s="246">
        <v>0.46889999999999998</v>
      </c>
      <c r="I53" s="246">
        <v>0.45090000000000002</v>
      </c>
      <c r="J53" s="246">
        <v>0.37840000000000001</v>
      </c>
      <c r="K53" s="246">
        <v>0.33610000000000001</v>
      </c>
    </row>
    <row r="54" spans="1:12" ht="15.75" thickBot="1">
      <c r="C54" s="250"/>
      <c r="D54" s="250"/>
      <c r="E54" s="250"/>
      <c r="F54" s="250"/>
      <c r="G54" s="250"/>
      <c r="H54" s="250"/>
      <c r="I54" s="250"/>
      <c r="J54" s="250"/>
      <c r="K54" s="250"/>
      <c r="L54" s="227"/>
    </row>
    <row r="55" spans="1:12" ht="19.5" customHeight="1" thickTop="1">
      <c r="A55" s="251" t="s">
        <v>515</v>
      </c>
      <c r="B55" s="10" t="s">
        <v>515</v>
      </c>
      <c r="C55" s="203" t="s">
        <v>364</v>
      </c>
      <c r="D55" s="191"/>
      <c r="E55" s="252"/>
      <c r="F55" s="252"/>
      <c r="G55" s="252"/>
      <c r="H55" s="252"/>
      <c r="I55" s="252"/>
    </row>
    <row r="56" spans="1:12" ht="33.75" customHeight="1">
      <c r="C56" s="1245" t="s">
        <v>365</v>
      </c>
      <c r="D56" s="1245"/>
      <c r="E56" s="1245"/>
      <c r="F56" s="1245"/>
      <c r="G56" s="1245"/>
      <c r="H56" s="1245"/>
      <c r="I56" s="1245"/>
      <c r="J56" s="1245"/>
      <c r="K56" s="1245"/>
    </row>
    <row r="57" spans="1:12" ht="33.75" customHeight="1">
      <c r="C57" s="1245" t="s">
        <v>366</v>
      </c>
      <c r="D57" s="1245"/>
      <c r="E57" s="1245"/>
      <c r="F57" s="1245"/>
      <c r="G57" s="1245"/>
      <c r="H57" s="1245"/>
      <c r="I57" s="1245"/>
      <c r="J57" s="1245"/>
      <c r="K57" s="1245"/>
    </row>
    <row r="58" spans="1:12">
      <c r="C58" s="147" t="s">
        <v>595</v>
      </c>
      <c r="D58" s="253"/>
      <c r="E58" s="252"/>
      <c r="F58" s="252"/>
      <c r="G58" s="252"/>
      <c r="H58" s="252"/>
      <c r="I58" s="25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9" sqref="C9"/>
    </sheetView>
  </sheetViews>
  <sheetFormatPr defaultRowHeight="12.75"/>
  <cols>
    <col min="1" max="2" width="9.140625" style="255" hidden="1" customWidth="1"/>
    <col min="3" max="3" width="124.140625" style="255" customWidth="1"/>
    <col min="4" max="11" width="16.85546875" style="255" customWidth="1"/>
    <col min="12" max="12" width="3.85546875" style="255" bestFit="1" customWidth="1"/>
    <col min="13" max="256" width="9.140625" style="255"/>
    <col min="257" max="258" width="0" style="255" hidden="1" customWidth="1"/>
    <col min="259" max="259" width="124.140625" style="255" customWidth="1"/>
    <col min="260" max="267" width="16.85546875" style="255" customWidth="1"/>
    <col min="268" max="268" width="3.85546875" style="255" bestFit="1" customWidth="1"/>
    <col min="269" max="512" width="9.140625" style="255"/>
    <col min="513" max="514" width="0" style="255" hidden="1" customWidth="1"/>
    <col min="515" max="515" width="124.140625" style="255" customWidth="1"/>
    <col min="516" max="523" width="16.85546875" style="255" customWidth="1"/>
    <col min="524" max="524" width="3.85546875" style="255" bestFit="1" customWidth="1"/>
    <col min="525" max="768" width="9.140625" style="255"/>
    <col min="769" max="770" width="0" style="255" hidden="1" customWidth="1"/>
    <col min="771" max="771" width="124.140625" style="255" customWidth="1"/>
    <col min="772" max="779" width="16.85546875" style="255" customWidth="1"/>
    <col min="780" max="780" width="3.85546875" style="255" bestFit="1" customWidth="1"/>
    <col min="781" max="1024" width="9.140625" style="255"/>
    <col min="1025" max="1026" width="0" style="255" hidden="1" customWidth="1"/>
    <col min="1027" max="1027" width="124.140625" style="255" customWidth="1"/>
    <col min="1028" max="1035" width="16.85546875" style="255" customWidth="1"/>
    <col min="1036" max="1036" width="3.85546875" style="255" bestFit="1" customWidth="1"/>
    <col min="1037" max="1280" width="9.140625" style="255"/>
    <col min="1281" max="1282" width="0" style="255" hidden="1" customWidth="1"/>
    <col min="1283" max="1283" width="124.140625" style="255" customWidth="1"/>
    <col min="1284" max="1291" width="16.85546875" style="255" customWidth="1"/>
    <col min="1292" max="1292" width="3.85546875" style="255" bestFit="1" customWidth="1"/>
    <col min="1293" max="1536" width="9.140625" style="255"/>
    <col min="1537" max="1538" width="0" style="255" hidden="1" customWidth="1"/>
    <col min="1539" max="1539" width="124.140625" style="255" customWidth="1"/>
    <col min="1540" max="1547" width="16.85546875" style="255" customWidth="1"/>
    <col min="1548" max="1548" width="3.85546875" style="255" bestFit="1" customWidth="1"/>
    <col min="1549" max="1792" width="9.140625" style="255"/>
    <col min="1793" max="1794" width="0" style="255" hidden="1" customWidth="1"/>
    <col min="1795" max="1795" width="124.140625" style="255" customWidth="1"/>
    <col min="1796" max="1803" width="16.85546875" style="255" customWidth="1"/>
    <col min="1804" max="1804" width="3.85546875" style="255" bestFit="1" customWidth="1"/>
    <col min="1805" max="2048" width="9.140625" style="255"/>
    <col min="2049" max="2050" width="0" style="255" hidden="1" customWidth="1"/>
    <col min="2051" max="2051" width="124.140625" style="255" customWidth="1"/>
    <col min="2052" max="2059" width="16.85546875" style="255" customWidth="1"/>
    <col min="2060" max="2060" width="3.85546875" style="255" bestFit="1" customWidth="1"/>
    <col min="2061" max="2304" width="9.140625" style="255"/>
    <col min="2305" max="2306" width="0" style="255" hidden="1" customWidth="1"/>
    <col min="2307" max="2307" width="124.140625" style="255" customWidth="1"/>
    <col min="2308" max="2315" width="16.85546875" style="255" customWidth="1"/>
    <col min="2316" max="2316" width="3.85546875" style="255" bestFit="1" customWidth="1"/>
    <col min="2317" max="2560" width="9.140625" style="255"/>
    <col min="2561" max="2562" width="0" style="255" hidden="1" customWidth="1"/>
    <col min="2563" max="2563" width="124.140625" style="255" customWidth="1"/>
    <col min="2564" max="2571" width="16.85546875" style="255" customWidth="1"/>
    <col min="2572" max="2572" width="3.85546875" style="255" bestFit="1" customWidth="1"/>
    <col min="2573" max="2816" width="9.140625" style="255"/>
    <col min="2817" max="2818" width="0" style="255" hidden="1" customWidth="1"/>
    <col min="2819" max="2819" width="124.140625" style="255" customWidth="1"/>
    <col min="2820" max="2827" width="16.85546875" style="255" customWidth="1"/>
    <col min="2828" max="2828" width="3.85546875" style="255" bestFit="1" customWidth="1"/>
    <col min="2829" max="3072" width="9.140625" style="255"/>
    <col min="3073" max="3074" width="0" style="255" hidden="1" customWidth="1"/>
    <col min="3075" max="3075" width="124.140625" style="255" customWidth="1"/>
    <col min="3076" max="3083" width="16.85546875" style="255" customWidth="1"/>
    <col min="3084" max="3084" width="3.85546875" style="255" bestFit="1" customWidth="1"/>
    <col min="3085" max="3328" width="9.140625" style="255"/>
    <col min="3329" max="3330" width="0" style="255" hidden="1" customWidth="1"/>
    <col min="3331" max="3331" width="124.140625" style="255" customWidth="1"/>
    <col min="3332" max="3339" width="16.85546875" style="255" customWidth="1"/>
    <col min="3340" max="3340" width="3.85546875" style="255" bestFit="1" customWidth="1"/>
    <col min="3341" max="3584" width="9.140625" style="255"/>
    <col min="3585" max="3586" width="0" style="255" hidden="1" customWidth="1"/>
    <col min="3587" max="3587" width="124.140625" style="255" customWidth="1"/>
    <col min="3588" max="3595" width="16.85546875" style="255" customWidth="1"/>
    <col min="3596" max="3596" width="3.85546875" style="255" bestFit="1" customWidth="1"/>
    <col min="3597" max="3840" width="9.140625" style="255"/>
    <col min="3841" max="3842" width="0" style="255" hidden="1" customWidth="1"/>
    <col min="3843" max="3843" width="124.140625" style="255" customWidth="1"/>
    <col min="3844" max="3851" width="16.85546875" style="255" customWidth="1"/>
    <col min="3852" max="3852" width="3.85546875" style="255" bestFit="1" customWidth="1"/>
    <col min="3853" max="4096" width="9.140625" style="255"/>
    <col min="4097" max="4098" width="0" style="255" hidden="1" customWidth="1"/>
    <col min="4099" max="4099" width="124.140625" style="255" customWidth="1"/>
    <col min="4100" max="4107" width="16.85546875" style="255" customWidth="1"/>
    <col min="4108" max="4108" width="3.85546875" style="255" bestFit="1" customWidth="1"/>
    <col min="4109" max="4352" width="9.140625" style="255"/>
    <col min="4353" max="4354" width="0" style="255" hidden="1" customWidth="1"/>
    <col min="4355" max="4355" width="124.140625" style="255" customWidth="1"/>
    <col min="4356" max="4363" width="16.85546875" style="255" customWidth="1"/>
    <col min="4364" max="4364" width="3.85546875" style="255" bestFit="1" customWidth="1"/>
    <col min="4365" max="4608" width="9.140625" style="255"/>
    <col min="4609" max="4610" width="0" style="255" hidden="1" customWidth="1"/>
    <col min="4611" max="4611" width="124.140625" style="255" customWidth="1"/>
    <col min="4612" max="4619" width="16.85546875" style="255" customWidth="1"/>
    <col min="4620" max="4620" width="3.85546875" style="255" bestFit="1" customWidth="1"/>
    <col min="4621" max="4864" width="9.140625" style="255"/>
    <col min="4865" max="4866" width="0" style="255" hidden="1" customWidth="1"/>
    <col min="4867" max="4867" width="124.140625" style="255" customWidth="1"/>
    <col min="4868" max="4875" width="16.85546875" style="255" customWidth="1"/>
    <col min="4876" max="4876" width="3.85546875" style="255" bestFit="1" customWidth="1"/>
    <col min="4877" max="5120" width="9.140625" style="255"/>
    <col min="5121" max="5122" width="0" style="255" hidden="1" customWidth="1"/>
    <col min="5123" max="5123" width="124.140625" style="255" customWidth="1"/>
    <col min="5124" max="5131" width="16.85546875" style="255" customWidth="1"/>
    <col min="5132" max="5132" width="3.85546875" style="255" bestFit="1" customWidth="1"/>
    <col min="5133" max="5376" width="9.140625" style="255"/>
    <col min="5377" max="5378" width="0" style="255" hidden="1" customWidth="1"/>
    <col min="5379" max="5379" width="124.140625" style="255" customWidth="1"/>
    <col min="5380" max="5387" width="16.85546875" style="255" customWidth="1"/>
    <col min="5388" max="5388" width="3.85546875" style="255" bestFit="1" customWidth="1"/>
    <col min="5389" max="5632" width="9.140625" style="255"/>
    <col min="5633" max="5634" width="0" style="255" hidden="1" customWidth="1"/>
    <col min="5635" max="5635" width="124.140625" style="255" customWidth="1"/>
    <col min="5636" max="5643" width="16.85546875" style="255" customWidth="1"/>
    <col min="5644" max="5644" width="3.85546875" style="255" bestFit="1" customWidth="1"/>
    <col min="5645" max="5888" width="9.140625" style="255"/>
    <col min="5889" max="5890" width="0" style="255" hidden="1" customWidth="1"/>
    <col min="5891" max="5891" width="124.140625" style="255" customWidth="1"/>
    <col min="5892" max="5899" width="16.85546875" style="255" customWidth="1"/>
    <col min="5900" max="5900" width="3.85546875" style="255" bestFit="1" customWidth="1"/>
    <col min="5901" max="6144" width="9.140625" style="255"/>
    <col min="6145" max="6146" width="0" style="255" hidden="1" customWidth="1"/>
    <col min="6147" max="6147" width="124.140625" style="255" customWidth="1"/>
    <col min="6148" max="6155" width="16.85546875" style="255" customWidth="1"/>
    <col min="6156" max="6156" width="3.85546875" style="255" bestFit="1" customWidth="1"/>
    <col min="6157" max="6400" width="9.140625" style="255"/>
    <col min="6401" max="6402" width="0" style="255" hidden="1" customWidth="1"/>
    <col min="6403" max="6403" width="124.140625" style="255" customWidth="1"/>
    <col min="6404" max="6411" width="16.85546875" style="255" customWidth="1"/>
    <col min="6412" max="6412" width="3.85546875" style="255" bestFit="1" customWidth="1"/>
    <col min="6413" max="6656" width="9.140625" style="255"/>
    <col min="6657" max="6658" width="0" style="255" hidden="1" customWidth="1"/>
    <col min="6659" max="6659" width="124.140625" style="255" customWidth="1"/>
    <col min="6660" max="6667" width="16.85546875" style="255" customWidth="1"/>
    <col min="6668" max="6668" width="3.85546875" style="255" bestFit="1" customWidth="1"/>
    <col min="6669" max="6912" width="9.140625" style="255"/>
    <col min="6913" max="6914" width="0" style="255" hidden="1" customWidth="1"/>
    <col min="6915" max="6915" width="124.140625" style="255" customWidth="1"/>
    <col min="6916" max="6923" width="16.85546875" style="255" customWidth="1"/>
    <col min="6924" max="6924" width="3.85546875" style="255" bestFit="1" customWidth="1"/>
    <col min="6925" max="7168" width="9.140625" style="255"/>
    <col min="7169" max="7170" width="0" style="255" hidden="1" customWidth="1"/>
    <col min="7171" max="7171" width="124.140625" style="255" customWidth="1"/>
    <col min="7172" max="7179" width="16.85546875" style="255" customWidth="1"/>
    <col min="7180" max="7180" width="3.85546875" style="255" bestFit="1" customWidth="1"/>
    <col min="7181" max="7424" width="9.140625" style="255"/>
    <col min="7425" max="7426" width="0" style="255" hidden="1" customWidth="1"/>
    <col min="7427" max="7427" width="124.140625" style="255" customWidth="1"/>
    <col min="7428" max="7435" width="16.85546875" style="255" customWidth="1"/>
    <col min="7436" max="7436" width="3.85546875" style="255" bestFit="1" customWidth="1"/>
    <col min="7437" max="7680" width="9.140625" style="255"/>
    <col min="7681" max="7682" width="0" style="255" hidden="1" customWidth="1"/>
    <col min="7683" max="7683" width="124.140625" style="255" customWidth="1"/>
    <col min="7684" max="7691" width="16.85546875" style="255" customWidth="1"/>
    <col min="7692" max="7692" width="3.85546875" style="255" bestFit="1" customWidth="1"/>
    <col min="7693" max="7936" width="9.140625" style="255"/>
    <col min="7937" max="7938" width="0" style="255" hidden="1" customWidth="1"/>
    <col min="7939" max="7939" width="124.140625" style="255" customWidth="1"/>
    <col min="7940" max="7947" width="16.85546875" style="255" customWidth="1"/>
    <col min="7948" max="7948" width="3.85546875" style="255" bestFit="1" customWidth="1"/>
    <col min="7949" max="8192" width="9.140625" style="255"/>
    <col min="8193" max="8194" width="0" style="255" hidden="1" customWidth="1"/>
    <col min="8195" max="8195" width="124.140625" style="255" customWidth="1"/>
    <col min="8196" max="8203" width="16.85546875" style="255" customWidth="1"/>
    <col min="8204" max="8204" width="3.85546875" style="255" bestFit="1" customWidth="1"/>
    <col min="8205" max="8448" width="9.140625" style="255"/>
    <col min="8449" max="8450" width="0" style="255" hidden="1" customWidth="1"/>
    <col min="8451" max="8451" width="124.140625" style="255" customWidth="1"/>
    <col min="8452" max="8459" width="16.85546875" style="255" customWidth="1"/>
    <col min="8460" max="8460" width="3.85546875" style="255" bestFit="1" customWidth="1"/>
    <col min="8461" max="8704" width="9.140625" style="255"/>
    <col min="8705" max="8706" width="0" style="255" hidden="1" customWidth="1"/>
    <col min="8707" max="8707" width="124.140625" style="255" customWidth="1"/>
    <col min="8708" max="8715" width="16.85546875" style="255" customWidth="1"/>
    <col min="8716" max="8716" width="3.85546875" style="255" bestFit="1" customWidth="1"/>
    <col min="8717" max="8960" width="9.140625" style="255"/>
    <col min="8961" max="8962" width="0" style="255" hidden="1" customWidth="1"/>
    <col min="8963" max="8963" width="124.140625" style="255" customWidth="1"/>
    <col min="8964" max="8971" width="16.85546875" style="255" customWidth="1"/>
    <col min="8972" max="8972" width="3.85546875" style="255" bestFit="1" customWidth="1"/>
    <col min="8973" max="9216" width="9.140625" style="255"/>
    <col min="9217" max="9218" width="0" style="255" hidden="1" customWidth="1"/>
    <col min="9219" max="9219" width="124.140625" style="255" customWidth="1"/>
    <col min="9220" max="9227" width="16.85546875" style="255" customWidth="1"/>
    <col min="9228" max="9228" width="3.85546875" style="255" bestFit="1" customWidth="1"/>
    <col min="9229" max="9472" width="9.140625" style="255"/>
    <col min="9473" max="9474" width="0" style="255" hidden="1" customWidth="1"/>
    <col min="9475" max="9475" width="124.140625" style="255" customWidth="1"/>
    <col min="9476" max="9483" width="16.85546875" style="255" customWidth="1"/>
    <col min="9484" max="9484" width="3.85546875" style="255" bestFit="1" customWidth="1"/>
    <col min="9485" max="9728" width="9.140625" style="255"/>
    <col min="9729" max="9730" width="0" style="255" hidden="1" customWidth="1"/>
    <col min="9731" max="9731" width="124.140625" style="255" customWidth="1"/>
    <col min="9732" max="9739" width="16.85546875" style="255" customWidth="1"/>
    <col min="9740" max="9740" width="3.85546875" style="255" bestFit="1" customWidth="1"/>
    <col min="9741" max="9984" width="9.140625" style="255"/>
    <col min="9985" max="9986" width="0" style="255" hidden="1" customWidth="1"/>
    <col min="9987" max="9987" width="124.140625" style="255" customWidth="1"/>
    <col min="9988" max="9995" width="16.85546875" style="255" customWidth="1"/>
    <col min="9996" max="9996" width="3.85546875" style="255" bestFit="1" customWidth="1"/>
    <col min="9997" max="10240" width="9.140625" style="255"/>
    <col min="10241" max="10242" width="0" style="255" hidden="1" customWidth="1"/>
    <col min="10243" max="10243" width="124.140625" style="255" customWidth="1"/>
    <col min="10244" max="10251" width="16.85546875" style="255" customWidth="1"/>
    <col min="10252" max="10252" width="3.85546875" style="255" bestFit="1" customWidth="1"/>
    <col min="10253" max="10496" width="9.140625" style="255"/>
    <col min="10497" max="10498" width="0" style="255" hidden="1" customWidth="1"/>
    <col min="10499" max="10499" width="124.140625" style="255" customWidth="1"/>
    <col min="10500" max="10507" width="16.85546875" style="255" customWidth="1"/>
    <col min="10508" max="10508" width="3.85546875" style="255" bestFit="1" customWidth="1"/>
    <col min="10509" max="10752" width="9.140625" style="255"/>
    <col min="10753" max="10754" width="0" style="255" hidden="1" customWidth="1"/>
    <col min="10755" max="10755" width="124.140625" style="255" customWidth="1"/>
    <col min="10756" max="10763" width="16.85546875" style="255" customWidth="1"/>
    <col min="10764" max="10764" width="3.85546875" style="255" bestFit="1" customWidth="1"/>
    <col min="10765" max="11008" width="9.140625" style="255"/>
    <col min="11009" max="11010" width="0" style="255" hidden="1" customWidth="1"/>
    <col min="11011" max="11011" width="124.140625" style="255" customWidth="1"/>
    <col min="11012" max="11019" width="16.85546875" style="255" customWidth="1"/>
    <col min="11020" max="11020" width="3.85546875" style="255" bestFit="1" customWidth="1"/>
    <col min="11021" max="11264" width="9.140625" style="255"/>
    <col min="11265" max="11266" width="0" style="255" hidden="1" customWidth="1"/>
    <col min="11267" max="11267" width="124.140625" style="255" customWidth="1"/>
    <col min="11268" max="11275" width="16.85546875" style="255" customWidth="1"/>
    <col min="11276" max="11276" width="3.85546875" style="255" bestFit="1" customWidth="1"/>
    <col min="11277" max="11520" width="9.140625" style="255"/>
    <col min="11521" max="11522" width="0" style="255" hidden="1" customWidth="1"/>
    <col min="11523" max="11523" width="124.140625" style="255" customWidth="1"/>
    <col min="11524" max="11531" width="16.85546875" style="255" customWidth="1"/>
    <col min="11532" max="11532" width="3.85546875" style="255" bestFit="1" customWidth="1"/>
    <col min="11533" max="11776" width="9.140625" style="255"/>
    <col min="11777" max="11778" width="0" style="255" hidden="1" customWidth="1"/>
    <col min="11779" max="11779" width="124.140625" style="255" customWidth="1"/>
    <col min="11780" max="11787" width="16.85546875" style="255" customWidth="1"/>
    <col min="11788" max="11788" width="3.85546875" style="255" bestFit="1" customWidth="1"/>
    <col min="11789" max="12032" width="9.140625" style="255"/>
    <col min="12033" max="12034" width="0" style="255" hidden="1" customWidth="1"/>
    <col min="12035" max="12035" width="124.140625" style="255" customWidth="1"/>
    <col min="12036" max="12043" width="16.85546875" style="255" customWidth="1"/>
    <col min="12044" max="12044" width="3.85546875" style="255" bestFit="1" customWidth="1"/>
    <col min="12045" max="12288" width="9.140625" style="255"/>
    <col min="12289" max="12290" width="0" style="255" hidden="1" customWidth="1"/>
    <col min="12291" max="12291" width="124.140625" style="255" customWidth="1"/>
    <col min="12292" max="12299" width="16.85546875" style="255" customWidth="1"/>
    <col min="12300" max="12300" width="3.85546875" style="255" bestFit="1" customWidth="1"/>
    <col min="12301" max="12544" width="9.140625" style="255"/>
    <col min="12545" max="12546" width="0" style="255" hidden="1" customWidth="1"/>
    <col min="12547" max="12547" width="124.140625" style="255" customWidth="1"/>
    <col min="12548" max="12555" width="16.85546875" style="255" customWidth="1"/>
    <col min="12556" max="12556" width="3.85546875" style="255" bestFit="1" customWidth="1"/>
    <col min="12557" max="12800" width="9.140625" style="255"/>
    <col min="12801" max="12802" width="0" style="255" hidden="1" customWidth="1"/>
    <col min="12803" max="12803" width="124.140625" style="255" customWidth="1"/>
    <col min="12804" max="12811" width="16.85546875" style="255" customWidth="1"/>
    <col min="12812" max="12812" width="3.85546875" style="255" bestFit="1" customWidth="1"/>
    <col min="12813" max="13056" width="9.140625" style="255"/>
    <col min="13057" max="13058" width="0" style="255" hidden="1" customWidth="1"/>
    <col min="13059" max="13059" width="124.140625" style="255" customWidth="1"/>
    <col min="13060" max="13067" width="16.85546875" style="255" customWidth="1"/>
    <col min="13068" max="13068" width="3.85546875" style="255" bestFit="1" customWidth="1"/>
    <col min="13069" max="13312" width="9.140625" style="255"/>
    <col min="13313" max="13314" width="0" style="255" hidden="1" customWidth="1"/>
    <col min="13315" max="13315" width="124.140625" style="255" customWidth="1"/>
    <col min="13316" max="13323" width="16.85546875" style="255" customWidth="1"/>
    <col min="13324" max="13324" width="3.85546875" style="255" bestFit="1" customWidth="1"/>
    <col min="13325" max="13568" width="9.140625" style="255"/>
    <col min="13569" max="13570" width="0" style="255" hidden="1" customWidth="1"/>
    <col min="13571" max="13571" width="124.140625" style="255" customWidth="1"/>
    <col min="13572" max="13579" width="16.85546875" style="255" customWidth="1"/>
    <col min="13580" max="13580" width="3.85546875" style="255" bestFit="1" customWidth="1"/>
    <col min="13581" max="13824" width="9.140625" style="255"/>
    <col min="13825" max="13826" width="0" style="255" hidden="1" customWidth="1"/>
    <col min="13827" max="13827" width="124.140625" style="255" customWidth="1"/>
    <col min="13828" max="13835" width="16.85546875" style="255" customWidth="1"/>
    <col min="13836" max="13836" width="3.85546875" style="255" bestFit="1" customWidth="1"/>
    <col min="13837" max="14080" width="9.140625" style="255"/>
    <col min="14081" max="14082" width="0" style="255" hidden="1" customWidth="1"/>
    <col min="14083" max="14083" width="124.140625" style="255" customWidth="1"/>
    <col min="14084" max="14091" width="16.85546875" style="255" customWidth="1"/>
    <col min="14092" max="14092" width="3.85546875" style="255" bestFit="1" customWidth="1"/>
    <col min="14093" max="14336" width="9.140625" style="255"/>
    <col min="14337" max="14338" width="0" style="255" hidden="1" customWidth="1"/>
    <col min="14339" max="14339" width="124.140625" style="255" customWidth="1"/>
    <col min="14340" max="14347" width="16.85546875" style="255" customWidth="1"/>
    <col min="14348" max="14348" width="3.85546875" style="255" bestFit="1" customWidth="1"/>
    <col min="14349" max="14592" width="9.140625" style="255"/>
    <col min="14593" max="14594" width="0" style="255" hidden="1" customWidth="1"/>
    <col min="14595" max="14595" width="124.140625" style="255" customWidth="1"/>
    <col min="14596" max="14603" width="16.85546875" style="255" customWidth="1"/>
    <col min="14604" max="14604" width="3.85546875" style="255" bestFit="1" customWidth="1"/>
    <col min="14605" max="14848" width="9.140625" style="255"/>
    <col min="14849" max="14850" width="0" style="255" hidden="1" customWidth="1"/>
    <col min="14851" max="14851" width="124.140625" style="255" customWidth="1"/>
    <col min="14852" max="14859" width="16.85546875" style="255" customWidth="1"/>
    <col min="14860" max="14860" width="3.85546875" style="255" bestFit="1" customWidth="1"/>
    <col min="14861" max="15104" width="9.140625" style="255"/>
    <col min="15105" max="15106" width="0" style="255" hidden="1" customWidth="1"/>
    <col min="15107" max="15107" width="124.140625" style="255" customWidth="1"/>
    <col min="15108" max="15115" width="16.85546875" style="255" customWidth="1"/>
    <col min="15116" max="15116" width="3.85546875" style="255" bestFit="1" customWidth="1"/>
    <col min="15117" max="15360" width="9.140625" style="255"/>
    <col min="15361" max="15362" width="0" style="255" hidden="1" customWidth="1"/>
    <col min="15363" max="15363" width="124.140625" style="255" customWidth="1"/>
    <col min="15364" max="15371" width="16.85546875" style="255" customWidth="1"/>
    <col min="15372" max="15372" width="3.85546875" style="255" bestFit="1" customWidth="1"/>
    <col min="15373" max="15616" width="9.140625" style="255"/>
    <col min="15617" max="15618" width="0" style="255" hidden="1" customWidth="1"/>
    <col min="15619" max="15619" width="124.140625" style="255" customWidth="1"/>
    <col min="15620" max="15627" width="16.85546875" style="255" customWidth="1"/>
    <col min="15628" max="15628" width="3.85546875" style="255" bestFit="1" customWidth="1"/>
    <col min="15629" max="15872" width="9.140625" style="255"/>
    <col min="15873" max="15874" width="0" style="255" hidden="1" customWidth="1"/>
    <col min="15875" max="15875" width="124.140625" style="255" customWidth="1"/>
    <col min="15876" max="15883" width="16.85546875" style="255" customWidth="1"/>
    <col min="15884" max="15884" width="3.85546875" style="255" bestFit="1" customWidth="1"/>
    <col min="15885" max="16128" width="9.140625" style="255"/>
    <col min="16129" max="16130" width="0" style="255" hidden="1" customWidth="1"/>
    <col min="16131" max="16131" width="124.140625" style="255" customWidth="1"/>
    <col min="16132" max="16139" width="16.85546875" style="255" customWidth="1"/>
    <col min="16140" max="16140" width="3.85546875" style="255" bestFit="1" customWidth="1"/>
    <col min="16141" max="16384" width="9.140625" style="255"/>
  </cols>
  <sheetData>
    <row r="1" spans="1:12" ht="28.5" customHeight="1">
      <c r="A1" s="860"/>
      <c r="B1" s="860"/>
      <c r="C1" s="857"/>
      <c r="D1" s="857"/>
      <c r="E1" s="857"/>
      <c r="F1" s="857"/>
      <c r="G1" s="857"/>
      <c r="H1" s="857"/>
      <c r="I1" s="857"/>
      <c r="J1" s="857"/>
      <c r="K1" s="857"/>
    </row>
    <row r="2" spans="1:12" ht="33" customHeight="1">
      <c r="A2" s="1244" t="s">
        <v>1463</v>
      </c>
      <c r="B2" s="1244"/>
      <c r="C2" s="1244"/>
      <c r="D2" s="1244"/>
      <c r="E2" s="1244"/>
      <c r="F2" s="1244"/>
      <c r="G2" s="1244"/>
      <c r="H2" s="1244"/>
      <c r="I2" s="1244"/>
      <c r="J2" s="1244"/>
      <c r="K2" s="1244"/>
    </row>
    <row r="3" spans="1:12" ht="33" customHeight="1">
      <c r="A3" s="860"/>
      <c r="B3" s="860"/>
      <c r="C3" s="1244" t="s">
        <v>514</v>
      </c>
      <c r="D3" s="1244"/>
      <c r="E3" s="1244"/>
      <c r="F3" s="1244"/>
      <c r="G3" s="1244"/>
      <c r="H3" s="1244"/>
      <c r="I3" s="1244"/>
      <c r="J3" s="1244"/>
      <c r="K3" s="1244"/>
    </row>
    <row r="4" spans="1:12" s="266" customFormat="1" ht="14.25" customHeight="1">
      <c r="A4" s="1243"/>
      <c r="B4" s="1244"/>
      <c r="C4" s="1244"/>
      <c r="D4" s="1244"/>
      <c r="E4" s="1244"/>
      <c r="F4" s="1244"/>
      <c r="G4" s="1244"/>
      <c r="H4" s="1244"/>
      <c r="I4" s="1244"/>
      <c r="J4" s="1244"/>
      <c r="K4" s="1244"/>
    </row>
    <row r="5" spans="1:12" s="657" customFormat="1" ht="14.25" customHeight="1" thickBot="1">
      <c r="A5" s="254"/>
      <c r="B5" s="254"/>
    </row>
    <row r="6" spans="1:12" ht="29.25" customHeight="1" thickTop="1" thickBot="1">
      <c r="B6" s="256"/>
      <c r="C6" s="257"/>
      <c r="D6" s="258" t="s">
        <v>1556</v>
      </c>
      <c r="E6" s="258" t="s">
        <v>436</v>
      </c>
      <c r="F6" s="258" t="s">
        <v>437</v>
      </c>
      <c r="G6" s="258" t="s">
        <v>438</v>
      </c>
      <c r="H6" s="258" t="s">
        <v>439</v>
      </c>
      <c r="I6" s="258" t="s">
        <v>440</v>
      </c>
      <c r="J6" s="259" t="s">
        <v>441</v>
      </c>
      <c r="K6" s="259" t="s">
        <v>1557</v>
      </c>
      <c r="L6" s="260" t="s">
        <v>515</v>
      </c>
    </row>
    <row r="7" spans="1:12" ht="14.25" customHeight="1" thickTop="1" thickBot="1">
      <c r="C7" s="261"/>
      <c r="D7" s="261"/>
      <c r="E7" s="261"/>
      <c r="F7" s="261"/>
      <c r="G7" s="261"/>
      <c r="H7" s="261"/>
      <c r="I7" s="261"/>
      <c r="J7" s="261"/>
      <c r="K7" s="261"/>
    </row>
    <row r="8" spans="1:12" s="262" customFormat="1" ht="24" customHeight="1" thickTop="1" thickBot="1">
      <c r="B8" s="17"/>
      <c r="C8" s="263" t="s">
        <v>367</v>
      </c>
      <c r="D8" s="18"/>
      <c r="E8" s="18"/>
      <c r="F8" s="18"/>
      <c r="G8" s="18"/>
      <c r="H8" s="18"/>
      <c r="I8" s="18"/>
      <c r="J8" s="232"/>
      <c r="K8" s="232"/>
      <c r="L8" s="264"/>
    </row>
    <row r="9" spans="1:12" s="262" customFormat="1" ht="27" customHeight="1" thickTop="1">
      <c r="A9" s="262" t="s">
        <v>516</v>
      </c>
      <c r="B9" s="12" t="s">
        <v>596</v>
      </c>
      <c r="C9" s="19" t="s">
        <v>597</v>
      </c>
      <c r="D9" s="265">
        <v>5.16E-2</v>
      </c>
      <c r="E9" s="265">
        <v>5.04E-2</v>
      </c>
      <c r="F9" s="265">
        <v>4.7500000000000001E-2</v>
      </c>
      <c r="G9" s="265">
        <v>4.2299999999999997E-2</v>
      </c>
      <c r="H9" s="265">
        <v>4.5400000000000003E-2</v>
      </c>
      <c r="I9" s="265">
        <v>4.3400000000000001E-2</v>
      </c>
      <c r="J9" s="265">
        <v>4.5600000000000002E-2</v>
      </c>
      <c r="K9" s="265">
        <v>4.9500000000000002E-2</v>
      </c>
    </row>
    <row r="10" spans="1:12" s="266" customFormat="1" ht="23.25" customHeight="1">
      <c r="A10" s="266" t="s">
        <v>516</v>
      </c>
      <c r="B10" s="14" t="s">
        <v>598</v>
      </c>
      <c r="C10" s="20" t="s">
        <v>599</v>
      </c>
      <c r="D10" s="267">
        <v>5.8200000000000002E-2</v>
      </c>
      <c r="E10" s="267">
        <v>5.6300000000000003E-2</v>
      </c>
      <c r="F10" s="267">
        <v>5.62E-2</v>
      </c>
      <c r="G10" s="267">
        <v>5.2200000000000003E-2</v>
      </c>
      <c r="H10" s="267">
        <v>5.5199999999999999E-2</v>
      </c>
      <c r="I10" s="267">
        <v>5.4300000000000001E-2</v>
      </c>
      <c r="J10" s="267">
        <v>5.6500000000000002E-2</v>
      </c>
      <c r="K10" s="267">
        <v>5.5800000000000002E-2</v>
      </c>
    </row>
    <row r="11" spans="1:12" s="266" customFormat="1" ht="23.25" customHeight="1">
      <c r="A11" s="266" t="s">
        <v>516</v>
      </c>
      <c r="B11" s="14" t="s">
        <v>600</v>
      </c>
      <c r="C11" s="20" t="s">
        <v>601</v>
      </c>
      <c r="D11" s="267">
        <v>4.2700000000000002E-2</v>
      </c>
      <c r="E11" s="267">
        <v>5.5E-2</v>
      </c>
      <c r="F11" s="267">
        <v>4.99E-2</v>
      </c>
      <c r="G11" s="267">
        <v>4.9299999999999997E-2</v>
      </c>
      <c r="H11" s="267">
        <v>5.3600000000000002E-2</v>
      </c>
      <c r="I11" s="267">
        <v>5.16E-2</v>
      </c>
      <c r="J11" s="267">
        <v>5.0099999999999999E-2</v>
      </c>
      <c r="K11" s="267">
        <v>5.0999999999999997E-2</v>
      </c>
    </row>
    <row r="12" spans="1:12" s="266" customFormat="1" ht="23.25" customHeight="1">
      <c r="A12" s="266" t="s">
        <v>516</v>
      </c>
      <c r="B12" s="14" t="s">
        <v>602</v>
      </c>
      <c r="C12" s="20" t="s">
        <v>603</v>
      </c>
      <c r="D12" s="267">
        <v>5.4000000000000003E-3</v>
      </c>
      <c r="E12" s="267">
        <v>2.3E-2</v>
      </c>
      <c r="F12" s="267">
        <v>1.55E-2</v>
      </c>
      <c r="G12" s="267">
        <v>1.5599999999999999E-2</v>
      </c>
      <c r="H12" s="267">
        <v>1.55E-2</v>
      </c>
      <c r="I12" s="267">
        <v>1.18E-2</v>
      </c>
      <c r="J12" s="267">
        <v>9.2999999999999992E-3</v>
      </c>
      <c r="K12" s="267">
        <v>9.9000000000000008E-3</v>
      </c>
    </row>
    <row r="13" spans="1:12" s="266" customFormat="1" ht="23.25" customHeight="1">
      <c r="A13" s="266" t="s">
        <v>516</v>
      </c>
      <c r="B13" s="14" t="s">
        <v>604</v>
      </c>
      <c r="C13" s="20" t="s">
        <v>605</v>
      </c>
      <c r="D13" s="267">
        <v>3.0000000000000001E-3</v>
      </c>
      <c r="E13" s="267">
        <v>1.14E-2</v>
      </c>
      <c r="F13" s="267">
        <v>1.6E-2</v>
      </c>
      <c r="G13" s="267">
        <v>1.55E-2</v>
      </c>
      <c r="H13" s="267">
        <v>1.4999999999999999E-2</v>
      </c>
      <c r="I13" s="267">
        <v>1.18E-2</v>
      </c>
      <c r="J13" s="267">
        <v>9.4000000000000004E-3</v>
      </c>
      <c r="K13" s="267">
        <v>1.0200000000000001E-2</v>
      </c>
    </row>
    <row r="14" spans="1:12" s="266" customFormat="1" ht="23.25" customHeight="1">
      <c r="A14" s="266" t="s">
        <v>516</v>
      </c>
      <c r="B14" s="14" t="s">
        <v>606</v>
      </c>
      <c r="C14" s="20" t="s">
        <v>607</v>
      </c>
      <c r="D14" s="267">
        <v>-2.0000000000000001E-4</v>
      </c>
      <c r="E14" s="267">
        <v>1.0800000000000001E-2</v>
      </c>
      <c r="F14" s="267">
        <v>1.3599999999999999E-2</v>
      </c>
      <c r="G14" s="267">
        <v>1.29E-2</v>
      </c>
      <c r="H14" s="267">
        <v>1.4500000000000001E-2</v>
      </c>
      <c r="I14" s="267">
        <v>1.11E-2</v>
      </c>
      <c r="J14" s="267">
        <v>8.8000000000000005E-3</v>
      </c>
      <c r="K14" s="267">
        <v>9.7999999999999997E-3</v>
      </c>
    </row>
    <row r="15" spans="1:12" s="266" customFormat="1" ht="44.25" customHeight="1" thickBot="1">
      <c r="A15" s="266" t="s">
        <v>516</v>
      </c>
      <c r="B15" s="14" t="s">
        <v>608</v>
      </c>
      <c r="C15" s="20" t="s">
        <v>609</v>
      </c>
      <c r="D15" s="267">
        <v>-1.4E-3</v>
      </c>
      <c r="E15" s="267">
        <v>7.6700000000000004E-2</v>
      </c>
      <c r="F15" s="267">
        <v>8.2699999999999996E-2</v>
      </c>
      <c r="G15" s="267">
        <v>7.5200000000000003E-2</v>
      </c>
      <c r="H15" s="267">
        <v>7.7200000000000005E-2</v>
      </c>
      <c r="I15" s="267">
        <v>5.6800000000000003E-2</v>
      </c>
      <c r="J15" s="267">
        <v>4.4900000000000002E-2</v>
      </c>
      <c r="K15" s="267">
        <v>4.8899999999999999E-2</v>
      </c>
    </row>
    <row r="16" spans="1:12" s="268" customFormat="1" ht="24" customHeight="1" thickTop="1" thickBot="1">
      <c r="B16" s="21"/>
      <c r="C16" s="263" t="s">
        <v>375</v>
      </c>
      <c r="D16" s="18"/>
      <c r="E16" s="18"/>
      <c r="F16" s="18"/>
      <c r="G16" s="18"/>
      <c r="H16" s="18"/>
      <c r="I16" s="18"/>
      <c r="J16" s="232"/>
      <c r="K16" s="232"/>
      <c r="L16" s="269"/>
    </row>
    <row r="17" spans="1:12" s="262" customFormat="1" ht="26.25" customHeight="1" thickTop="1">
      <c r="A17" s="262" t="s">
        <v>516</v>
      </c>
      <c r="B17" s="12" t="s">
        <v>610</v>
      </c>
      <c r="C17" s="19" t="s">
        <v>611</v>
      </c>
      <c r="D17" s="265">
        <v>7.5200000000000003E-2</v>
      </c>
      <c r="E17" s="265">
        <v>7.22E-2</v>
      </c>
      <c r="F17" s="265">
        <v>6.7900000000000002E-2</v>
      </c>
      <c r="G17" s="265">
        <v>4.9700000000000001E-2</v>
      </c>
      <c r="H17" s="265">
        <v>5.2699999999999997E-2</v>
      </c>
      <c r="I17" s="265">
        <v>5.3600000000000002E-2</v>
      </c>
      <c r="J17" s="265">
        <v>5.7799999999999997E-2</v>
      </c>
      <c r="K17" s="265">
        <v>6.3600000000000004E-2</v>
      </c>
    </row>
    <row r="18" spans="1:12" s="266" customFormat="1" ht="24" customHeight="1">
      <c r="A18" s="266" t="s">
        <v>516</v>
      </c>
      <c r="B18" s="14" t="s">
        <v>612</v>
      </c>
      <c r="C18" s="20" t="s">
        <v>613</v>
      </c>
      <c r="D18" s="267">
        <v>-2.3699999999999999E-2</v>
      </c>
      <c r="E18" s="267">
        <v>-2.18E-2</v>
      </c>
      <c r="F18" s="267">
        <v>-2.0299999999999999E-2</v>
      </c>
      <c r="G18" s="267">
        <v>-7.4000000000000003E-3</v>
      </c>
      <c r="H18" s="267">
        <v>-7.3000000000000001E-3</v>
      </c>
      <c r="I18" s="267">
        <v>-1.0200000000000001E-2</v>
      </c>
      <c r="J18" s="267">
        <v>-1.2200000000000001E-2</v>
      </c>
      <c r="K18" s="267">
        <v>-1.4200000000000001E-2</v>
      </c>
    </row>
    <row r="19" spans="1:12" s="266" customFormat="1" ht="24" customHeight="1">
      <c r="A19" s="266" t="s">
        <v>516</v>
      </c>
      <c r="B19" s="14" t="s">
        <v>614</v>
      </c>
      <c r="C19" s="20" t="s">
        <v>615</v>
      </c>
      <c r="D19" s="267">
        <v>2.8400000000000002E-2</v>
      </c>
      <c r="E19" s="267">
        <v>2.6700000000000002E-2</v>
      </c>
      <c r="F19" s="267">
        <v>2.5700000000000001E-2</v>
      </c>
      <c r="G19" s="267">
        <v>9.4999999999999998E-3</v>
      </c>
      <c r="H19" s="267">
        <v>9.5999999999999992E-3</v>
      </c>
      <c r="I19" s="267">
        <v>1.35E-2</v>
      </c>
      <c r="J19" s="267">
        <v>1.61E-2</v>
      </c>
      <c r="K19" s="267">
        <v>1.8800000000000001E-2</v>
      </c>
    </row>
    <row r="20" spans="1:12" s="266" customFormat="1" ht="24" customHeight="1">
      <c r="A20" s="266" t="s">
        <v>516</v>
      </c>
      <c r="B20" s="14" t="s">
        <v>616</v>
      </c>
      <c r="C20" s="20" t="s">
        <v>617</v>
      </c>
      <c r="D20" s="267">
        <v>1.1000000000000001E-3</v>
      </c>
      <c r="E20" s="267">
        <v>-1.37E-2</v>
      </c>
      <c r="F20" s="267">
        <v>1E-4</v>
      </c>
      <c r="G20" s="267">
        <v>-5.9999999999999995E-4</v>
      </c>
      <c r="H20" s="267">
        <v>-8.0000000000000004E-4</v>
      </c>
      <c r="I20" s="267">
        <v>1E-4</v>
      </c>
      <c r="J20" s="267">
        <v>2.0000000000000001E-4</v>
      </c>
      <c r="K20" s="267">
        <v>5.0000000000000001E-4</v>
      </c>
    </row>
    <row r="21" spans="1:12" s="266" customFormat="1" ht="24" customHeight="1">
      <c r="A21" s="266" t="s">
        <v>516</v>
      </c>
      <c r="B21" s="14" t="s">
        <v>618</v>
      </c>
      <c r="C21" s="20" t="s">
        <v>619</v>
      </c>
      <c r="D21" s="267">
        <v>-1.55E-2</v>
      </c>
      <c r="E21" s="267">
        <v>-1.2999999999999999E-3</v>
      </c>
      <c r="F21" s="267">
        <v>-6.3E-3</v>
      </c>
      <c r="G21" s="267">
        <v>-2.8999999999999998E-3</v>
      </c>
      <c r="H21" s="267">
        <v>-1.6000000000000001E-3</v>
      </c>
      <c r="I21" s="267">
        <v>-2.7000000000000001E-3</v>
      </c>
      <c r="J21" s="267">
        <v>-6.4000000000000003E-3</v>
      </c>
      <c r="K21" s="267">
        <v>-4.7000000000000002E-3</v>
      </c>
    </row>
    <row r="22" spans="1:12" s="266" customFormat="1" ht="24" customHeight="1">
      <c r="A22" s="266" t="s">
        <v>516</v>
      </c>
      <c r="B22" s="14" t="s">
        <v>620</v>
      </c>
      <c r="C22" s="20" t="s">
        <v>621</v>
      </c>
      <c r="D22" s="267">
        <v>6.7000000000000002E-3</v>
      </c>
      <c r="E22" s="267">
        <v>5.8999999999999999E-3</v>
      </c>
      <c r="F22" s="267">
        <v>8.6E-3</v>
      </c>
      <c r="G22" s="267">
        <v>9.9000000000000008E-3</v>
      </c>
      <c r="H22" s="267">
        <v>9.7999999999999997E-3</v>
      </c>
      <c r="I22" s="267">
        <v>1.0999999999999999E-2</v>
      </c>
      <c r="J22" s="267">
        <v>1.0800000000000001E-2</v>
      </c>
      <c r="K22" s="267">
        <v>6.3E-3</v>
      </c>
    </row>
    <row r="23" spans="1:12" s="266" customFormat="1" ht="24" customHeight="1">
      <c r="A23" s="266" t="s">
        <v>516</v>
      </c>
      <c r="B23" s="14" t="s">
        <v>622</v>
      </c>
      <c r="C23" s="20" t="s">
        <v>623</v>
      </c>
      <c r="D23" s="267">
        <v>-3.73E-2</v>
      </c>
      <c r="E23" s="267">
        <v>-3.2000000000000001E-2</v>
      </c>
      <c r="F23" s="267">
        <v>-3.44E-2</v>
      </c>
      <c r="G23" s="267">
        <v>-3.3799999999999997E-2</v>
      </c>
      <c r="H23" s="267">
        <v>-3.8100000000000002E-2</v>
      </c>
      <c r="I23" s="267">
        <v>-3.9899999999999998E-2</v>
      </c>
      <c r="J23" s="267">
        <v>-4.0800000000000003E-2</v>
      </c>
      <c r="K23" s="267">
        <v>-4.1099999999999998E-2</v>
      </c>
    </row>
    <row r="24" spans="1:12" s="266" customFormat="1" ht="24" customHeight="1">
      <c r="A24" s="266" t="s">
        <v>516</v>
      </c>
      <c r="B24" s="14" t="s">
        <v>624</v>
      </c>
      <c r="C24" s="20" t="s">
        <v>625</v>
      </c>
      <c r="D24" s="267">
        <v>-3.3999999999999998E-3</v>
      </c>
      <c r="E24" s="267">
        <v>2.0999999999999999E-3</v>
      </c>
      <c r="F24" s="267">
        <v>4.0000000000000002E-4</v>
      </c>
      <c r="G24" s="267">
        <v>4.0000000000000002E-4</v>
      </c>
      <c r="H24" s="267">
        <v>2.9999999999999997E-4</v>
      </c>
      <c r="I24" s="267">
        <v>-1E-4</v>
      </c>
      <c r="J24" s="267">
        <v>-1E-4</v>
      </c>
      <c r="K24" s="267">
        <v>-2.0000000000000001E-4</v>
      </c>
    </row>
    <row r="25" spans="1:12" s="266" customFormat="1" ht="43.5" customHeight="1" thickBot="1">
      <c r="A25" s="266" t="s">
        <v>516</v>
      </c>
      <c r="B25" s="14" t="s">
        <v>626</v>
      </c>
      <c r="C25" s="20" t="s">
        <v>627</v>
      </c>
      <c r="D25" s="267">
        <v>0.14979999999999999</v>
      </c>
      <c r="E25" s="267">
        <v>0.1091</v>
      </c>
      <c r="F25" s="267">
        <v>0.1288</v>
      </c>
      <c r="G25" s="267">
        <v>0.1305</v>
      </c>
      <c r="H25" s="267">
        <v>0.14680000000000001</v>
      </c>
      <c r="I25" s="267">
        <v>0.15379999999999999</v>
      </c>
      <c r="J25" s="267">
        <v>0.13750000000000001</v>
      </c>
      <c r="K25" s="267">
        <v>0.1452</v>
      </c>
    </row>
    <row r="26" spans="1:12" s="268" customFormat="1" ht="24.75" customHeight="1" thickTop="1" thickBot="1">
      <c r="B26" s="22"/>
      <c r="C26" s="263" t="s">
        <v>385</v>
      </c>
      <c r="D26" s="18"/>
      <c r="E26" s="18"/>
      <c r="F26" s="18"/>
      <c r="G26" s="18"/>
      <c r="H26" s="18"/>
      <c r="I26" s="18"/>
      <c r="J26" s="232"/>
      <c r="K26" s="232"/>
      <c r="L26" s="269"/>
    </row>
    <row r="27" spans="1:12" s="262" customFormat="1" ht="27" customHeight="1" thickTop="1">
      <c r="A27" s="262" t="s">
        <v>516</v>
      </c>
      <c r="B27" s="12" t="s">
        <v>628</v>
      </c>
      <c r="C27" s="19" t="s">
        <v>629</v>
      </c>
      <c r="D27" s="265">
        <v>9.4299999999999995E-2</v>
      </c>
      <c r="E27" s="265">
        <v>9.3399999999999997E-2</v>
      </c>
      <c r="F27" s="265">
        <v>9.1700000000000004E-2</v>
      </c>
      <c r="G27" s="265">
        <v>7.5600000000000001E-2</v>
      </c>
      <c r="H27" s="265">
        <v>7.0499999999999993E-2</v>
      </c>
      <c r="I27" s="265">
        <v>7.2700000000000001E-2</v>
      </c>
      <c r="J27" s="265">
        <v>7.5499999999999998E-2</v>
      </c>
      <c r="K27" s="265">
        <v>7.3800000000000004E-2</v>
      </c>
    </row>
    <row r="28" spans="1:12" s="266" customFormat="1" ht="23.25" customHeight="1">
      <c r="A28" s="266" t="s">
        <v>516</v>
      </c>
      <c r="B28" s="14" t="s">
        <v>630</v>
      </c>
      <c r="C28" s="20" t="s">
        <v>631</v>
      </c>
      <c r="D28" s="267">
        <v>9.9099999999999994E-2</v>
      </c>
      <c r="E28" s="267">
        <v>8.9200000000000002E-2</v>
      </c>
      <c r="F28" s="267">
        <v>0.1062</v>
      </c>
      <c r="G28" s="267">
        <v>8.3799999999999999E-2</v>
      </c>
      <c r="H28" s="267">
        <v>9.6600000000000005E-2</v>
      </c>
      <c r="I28" s="267">
        <v>0.12620000000000001</v>
      </c>
      <c r="J28" s="267">
        <v>0.15620000000000001</v>
      </c>
      <c r="K28" s="267">
        <v>1.0004</v>
      </c>
    </row>
    <row r="29" spans="1:12" s="266" customFormat="1" ht="23.25" customHeight="1">
      <c r="A29" s="266" t="s">
        <v>516</v>
      </c>
      <c r="B29" s="14" t="s">
        <v>632</v>
      </c>
      <c r="C29" s="20" t="s">
        <v>633</v>
      </c>
      <c r="D29" s="267">
        <v>6.6699999999999995E-2</v>
      </c>
      <c r="E29" s="267">
        <v>5.4399999999999997E-2</v>
      </c>
      <c r="F29" s="267">
        <v>0.1042</v>
      </c>
      <c r="G29" s="267">
        <v>8.1100000000000005E-2</v>
      </c>
      <c r="H29" s="267">
        <v>8.8300000000000003E-2</v>
      </c>
      <c r="I29" s="267">
        <v>9.64E-2</v>
      </c>
      <c r="J29" s="267">
        <v>9.5699999999999993E-2</v>
      </c>
      <c r="K29" s="267">
        <v>0.15629999999999999</v>
      </c>
    </row>
    <row r="30" spans="1:12" s="266" customFormat="1" ht="23.25" customHeight="1">
      <c r="A30" s="266" t="s">
        <v>516</v>
      </c>
      <c r="B30" s="14" t="s">
        <v>634</v>
      </c>
      <c r="C30" s="20" t="s">
        <v>635</v>
      </c>
      <c r="D30" s="267">
        <v>5.9700000000000003E-2</v>
      </c>
      <c r="E30" s="267">
        <v>2.3400000000000001E-2</v>
      </c>
      <c r="F30" s="267">
        <v>5.8500000000000003E-2</v>
      </c>
      <c r="G30" s="267">
        <v>5.62E-2</v>
      </c>
      <c r="H30" s="267">
        <v>5.67E-2</v>
      </c>
      <c r="I30" s="267">
        <v>0.10639999999999999</v>
      </c>
      <c r="J30" s="267">
        <v>6.2300000000000001E-2</v>
      </c>
      <c r="K30" s="267">
        <v>5.6399999999999999E-2</v>
      </c>
    </row>
    <row r="31" spans="1:12" s="266" customFormat="1" ht="23.25" customHeight="1">
      <c r="A31" s="266" t="s">
        <v>516</v>
      </c>
      <c r="B31" s="14" t="s">
        <v>636</v>
      </c>
      <c r="C31" s="20" t="s">
        <v>637</v>
      </c>
      <c r="D31" s="267">
        <v>9.0300000000000005E-2</v>
      </c>
      <c r="E31" s="267">
        <v>0.1439</v>
      </c>
      <c r="F31" s="267">
        <v>0.1381</v>
      </c>
      <c r="G31" s="267">
        <v>4.19E-2</v>
      </c>
      <c r="H31" s="267">
        <v>2.7900000000000001E-2</v>
      </c>
      <c r="I31" s="267">
        <v>3.8800000000000001E-2</v>
      </c>
      <c r="J31" s="267">
        <v>2.6100000000000002E-2</v>
      </c>
      <c r="K31" s="267">
        <v>6.7000000000000002E-3</v>
      </c>
    </row>
    <row r="32" spans="1:12" s="266" customFormat="1" ht="23.25" customHeight="1">
      <c r="A32" s="266" t="s">
        <v>516</v>
      </c>
      <c r="B32" s="14" t="s">
        <v>638</v>
      </c>
      <c r="C32" s="20" t="s">
        <v>639</v>
      </c>
      <c r="D32" s="267">
        <v>6.7900000000000002E-2</v>
      </c>
      <c r="E32" s="267">
        <v>0.1308</v>
      </c>
      <c r="F32" s="267">
        <v>7.51E-2</v>
      </c>
      <c r="G32" s="267">
        <v>4.1500000000000002E-2</v>
      </c>
      <c r="H32" s="267">
        <v>3.9199999999999999E-2</v>
      </c>
      <c r="I32" s="267">
        <v>1.43E-2</v>
      </c>
      <c r="J32" s="267">
        <v>6.4999999999999997E-3</v>
      </c>
      <c r="K32" s="267">
        <v>1.9099999999999999E-2</v>
      </c>
    </row>
    <row r="33" spans="1:12" s="266" customFormat="1" ht="23.25" customHeight="1">
      <c r="A33" s="266" t="s">
        <v>516</v>
      </c>
      <c r="B33" s="14" t="s">
        <v>640</v>
      </c>
      <c r="C33" s="20" t="s">
        <v>641</v>
      </c>
      <c r="D33" s="267">
        <v>8.0299999999999996E-2</v>
      </c>
      <c r="E33" s="267">
        <v>0.1371</v>
      </c>
      <c r="F33" s="267">
        <v>9.8699999999999996E-2</v>
      </c>
      <c r="G33" s="267">
        <v>4.1700000000000001E-2</v>
      </c>
      <c r="H33" s="267">
        <v>3.39E-2</v>
      </c>
      <c r="I33" s="267">
        <v>2.81E-2</v>
      </c>
      <c r="J33" s="267">
        <v>1.7500000000000002E-2</v>
      </c>
      <c r="K33" s="267">
        <v>8.8999999999999999E-3</v>
      </c>
    </row>
    <row r="34" spans="1:12" s="266" customFormat="1" ht="23.25" customHeight="1">
      <c r="A34" s="266" t="s">
        <v>516</v>
      </c>
      <c r="B34" s="14" t="s">
        <v>642</v>
      </c>
      <c r="C34" s="20" t="s">
        <v>643</v>
      </c>
      <c r="D34" s="267">
        <v>5.0000000000000001E-4</v>
      </c>
      <c r="E34" s="267">
        <v>2.8500000000000001E-2</v>
      </c>
      <c r="F34" s="267">
        <v>2.0000000000000001E-4</v>
      </c>
      <c r="G34" s="267">
        <v>3.8999999999999998E-3</v>
      </c>
      <c r="H34" s="267">
        <v>4.0000000000000002E-4</v>
      </c>
      <c r="I34" s="267">
        <v>0</v>
      </c>
      <c r="J34" s="267">
        <v>0</v>
      </c>
      <c r="K34" s="267">
        <v>0</v>
      </c>
    </row>
    <row r="35" spans="1:12" s="266" customFormat="1" ht="23.25" customHeight="1">
      <c r="A35" s="266" t="s">
        <v>516</v>
      </c>
      <c r="B35" s="14" t="s">
        <v>644</v>
      </c>
      <c r="C35" s="20" t="s">
        <v>645</v>
      </c>
      <c r="D35" s="267">
        <v>1.7000000000000001E-2</v>
      </c>
      <c r="E35" s="267">
        <v>2.01E-2</v>
      </c>
      <c r="F35" s="267">
        <v>1.5800000000000002E-2</v>
      </c>
      <c r="G35" s="267">
        <v>4.3E-3</v>
      </c>
      <c r="H35" s="267">
        <v>6.0000000000000001E-3</v>
      </c>
      <c r="I35" s="267">
        <v>9.2999999999999992E-3</v>
      </c>
      <c r="J35" s="267">
        <v>1.03E-2</v>
      </c>
      <c r="K35" s="267">
        <v>1.2999999999999999E-2</v>
      </c>
    </row>
    <row r="36" spans="1:12" s="266" customFormat="1" ht="23.25" customHeight="1">
      <c r="A36" s="266" t="s">
        <v>516</v>
      </c>
      <c r="B36" s="14" t="s">
        <v>646</v>
      </c>
      <c r="C36" s="20" t="s">
        <v>647</v>
      </c>
      <c r="D36" s="267">
        <v>3.9100000000000003E-2</v>
      </c>
      <c r="E36" s="267">
        <v>3.6700000000000003E-2</v>
      </c>
      <c r="F36" s="267">
        <v>4.2999999999999997E-2</v>
      </c>
      <c r="G36" s="267">
        <v>1.8800000000000001E-2</v>
      </c>
      <c r="H36" s="267">
        <v>1.7000000000000001E-2</v>
      </c>
      <c r="I36" s="267">
        <v>2.29E-2</v>
      </c>
      <c r="J36" s="267">
        <v>2.5100000000000001E-2</v>
      </c>
      <c r="K36" s="267">
        <v>2.5999999999999999E-2</v>
      </c>
    </row>
    <row r="37" spans="1:12" s="266" customFormat="1" ht="23.25" customHeight="1">
      <c r="B37" s="14"/>
      <c r="C37" s="20" t="s">
        <v>648</v>
      </c>
      <c r="D37" s="267"/>
      <c r="E37" s="267"/>
      <c r="F37" s="267">
        <v>0</v>
      </c>
      <c r="G37" s="267">
        <v>0</v>
      </c>
      <c r="H37" s="267">
        <v>0</v>
      </c>
      <c r="I37" s="267">
        <v>0</v>
      </c>
      <c r="J37" s="267">
        <v>0</v>
      </c>
      <c r="K37" s="267">
        <v>0</v>
      </c>
    </row>
    <row r="38" spans="1:12" s="266" customFormat="1" ht="44.25" customHeight="1" thickBot="1">
      <c r="A38" s="266" t="s">
        <v>516</v>
      </c>
      <c r="B38" s="14" t="s">
        <v>649</v>
      </c>
      <c r="C38" s="20" t="s">
        <v>650</v>
      </c>
      <c r="D38" s="267">
        <v>4.1700000000000001E-2</v>
      </c>
      <c r="E38" s="267">
        <v>4.0000000000000002E-4</v>
      </c>
      <c r="F38" s="267">
        <v>0</v>
      </c>
      <c r="G38" s="267">
        <v>5.9999999999999995E-4</v>
      </c>
      <c r="H38" s="267">
        <v>2.8E-3</v>
      </c>
      <c r="I38" s="267">
        <v>0</v>
      </c>
      <c r="J38" s="267">
        <v>0</v>
      </c>
      <c r="K38" s="267">
        <v>0</v>
      </c>
    </row>
    <row r="39" spans="1:12" s="268" customFormat="1" ht="24" customHeight="1" thickTop="1" thickBot="1">
      <c r="B39" s="23"/>
      <c r="C39" s="263" t="s">
        <v>398</v>
      </c>
      <c r="D39" s="18"/>
      <c r="E39" s="18"/>
      <c r="F39" s="18"/>
      <c r="G39" s="18"/>
      <c r="H39" s="18"/>
      <c r="I39" s="18"/>
      <c r="J39" s="232"/>
      <c r="K39" s="232"/>
      <c r="L39" s="269"/>
    </row>
    <row r="40" spans="1:12" s="268" customFormat="1" ht="24.75" customHeight="1" thickTop="1" thickBot="1">
      <c r="B40" s="22"/>
      <c r="C40" s="263" t="s">
        <v>399</v>
      </c>
      <c r="D40" s="18"/>
      <c r="E40" s="18"/>
      <c r="F40" s="18"/>
      <c r="G40" s="18"/>
      <c r="H40" s="18"/>
      <c r="I40" s="18"/>
      <c r="J40" s="232"/>
      <c r="K40" s="232"/>
      <c r="L40" s="269"/>
    </row>
    <row r="41" spans="1:12" s="262" customFormat="1" ht="27" customHeight="1" thickTop="1">
      <c r="A41" s="262" t="s">
        <v>516</v>
      </c>
      <c r="B41" s="12" t="s">
        <v>651</v>
      </c>
      <c r="C41" s="19" t="s">
        <v>652</v>
      </c>
      <c r="D41" s="265">
        <v>3.73E-2</v>
      </c>
      <c r="E41" s="265">
        <v>3.2000000000000001E-2</v>
      </c>
      <c r="F41" s="265">
        <v>3.44E-2</v>
      </c>
      <c r="G41" s="265">
        <v>3.3799999999999997E-2</v>
      </c>
      <c r="H41" s="265">
        <v>3.8100000000000002E-2</v>
      </c>
      <c r="I41" s="265">
        <v>3.9899999999999998E-2</v>
      </c>
      <c r="J41" s="265">
        <v>4.0800000000000003E-2</v>
      </c>
      <c r="K41" s="265">
        <v>4.1099999999999998E-2</v>
      </c>
    </row>
    <row r="42" spans="1:12" s="266" customFormat="1" ht="23.25" customHeight="1">
      <c r="A42" s="266" t="s">
        <v>516</v>
      </c>
      <c r="B42" s="14" t="s">
        <v>653</v>
      </c>
      <c r="C42" s="20" t="s">
        <v>654</v>
      </c>
      <c r="D42" s="267">
        <v>4.0800000000000003E-2</v>
      </c>
      <c r="E42" s="267">
        <v>3.44E-2</v>
      </c>
      <c r="F42" s="267">
        <v>3.73E-2</v>
      </c>
      <c r="G42" s="267">
        <v>3.6400000000000002E-2</v>
      </c>
      <c r="H42" s="267">
        <v>4.1200000000000001E-2</v>
      </c>
      <c r="I42" s="267">
        <v>4.3799999999999999E-2</v>
      </c>
      <c r="J42" s="267">
        <v>4.4499999999999998E-2</v>
      </c>
      <c r="K42" s="267">
        <v>4.4499999999999998E-2</v>
      </c>
    </row>
    <row r="43" spans="1:12" s="266" customFormat="1" ht="23.25" customHeight="1">
      <c r="A43" s="266" t="s">
        <v>516</v>
      </c>
      <c r="B43" s="14" t="s">
        <v>655</v>
      </c>
      <c r="C43" s="20" t="s">
        <v>656</v>
      </c>
      <c r="D43" s="267">
        <v>7.0699999999999999E-2</v>
      </c>
      <c r="E43" s="267">
        <v>6.2799999999999995E-2</v>
      </c>
      <c r="F43" s="267">
        <v>7.1300000000000002E-2</v>
      </c>
      <c r="G43" s="267">
        <v>6.6500000000000004E-2</v>
      </c>
      <c r="H43" s="267">
        <v>6.4000000000000001E-2</v>
      </c>
      <c r="I43" s="267">
        <v>5.9900000000000002E-2</v>
      </c>
      <c r="J43" s="267">
        <v>5.8200000000000002E-2</v>
      </c>
      <c r="K43" s="267">
        <v>5.6599999999999998E-2</v>
      </c>
    </row>
    <row r="44" spans="1:12" s="266" customFormat="1" ht="44.25" customHeight="1" thickBot="1">
      <c r="A44" s="266" t="s">
        <v>516</v>
      </c>
      <c r="B44" s="14" t="s">
        <v>657</v>
      </c>
      <c r="C44" s="20" t="s">
        <v>658</v>
      </c>
      <c r="D44" s="267">
        <v>4.7800000000000002E-2</v>
      </c>
      <c r="E44" s="267">
        <v>4.1300000000000003E-2</v>
      </c>
      <c r="F44" s="267">
        <v>4.4999999999999998E-2</v>
      </c>
      <c r="G44" s="267">
        <v>4.4900000000000002E-2</v>
      </c>
      <c r="H44" s="267">
        <v>5.1700000000000003E-2</v>
      </c>
      <c r="I44" s="267">
        <v>5.4600000000000003E-2</v>
      </c>
      <c r="J44" s="267">
        <v>5.62E-2</v>
      </c>
      <c r="K44" s="267">
        <v>5.6899999999999999E-2</v>
      </c>
    </row>
    <row r="45" spans="1:12" s="268" customFormat="1" ht="24" customHeight="1" thickTop="1" thickBot="1">
      <c r="B45" s="22"/>
      <c r="C45" s="263" t="s">
        <v>404</v>
      </c>
      <c r="D45" s="18"/>
      <c r="E45" s="18"/>
      <c r="F45" s="18"/>
      <c r="G45" s="18"/>
      <c r="H45" s="18"/>
      <c r="I45" s="18"/>
      <c r="J45" s="232"/>
      <c r="K45" s="232"/>
      <c r="L45" s="269"/>
    </row>
    <row r="46" spans="1:12" s="270" customFormat="1" ht="27" customHeight="1" thickTop="1">
      <c r="A46" s="270" t="s">
        <v>516</v>
      </c>
      <c r="B46" s="12" t="s">
        <v>659</v>
      </c>
      <c r="C46" s="19" t="s">
        <v>660</v>
      </c>
      <c r="D46" s="265">
        <v>0.50929999999999997</v>
      </c>
      <c r="E46" s="265">
        <v>0.53129999999999999</v>
      </c>
      <c r="F46" s="265">
        <v>0.5524</v>
      </c>
      <c r="G46" s="265">
        <v>0.55089999999999995</v>
      </c>
      <c r="H46" s="265">
        <v>0.56910000000000005</v>
      </c>
      <c r="I46" s="265">
        <v>0.55649999999999999</v>
      </c>
      <c r="J46" s="265">
        <v>0.56240000000000001</v>
      </c>
      <c r="K46" s="265">
        <v>0.56340000000000001</v>
      </c>
    </row>
    <row r="47" spans="1:12" ht="23.25" customHeight="1">
      <c r="A47" s="255" t="s">
        <v>516</v>
      </c>
      <c r="B47" s="8" t="s">
        <v>661</v>
      </c>
      <c r="C47" s="24" t="s">
        <v>662</v>
      </c>
      <c r="D47" s="271">
        <v>4.7399999999999998E-2</v>
      </c>
      <c r="E47" s="271">
        <v>3.6400000000000002E-2</v>
      </c>
      <c r="F47" s="271">
        <v>3.78E-2</v>
      </c>
      <c r="G47" s="271">
        <v>4.1500000000000002E-2</v>
      </c>
      <c r="H47" s="271">
        <v>4.8899999999999999E-2</v>
      </c>
      <c r="I47" s="271">
        <v>5.0200000000000002E-2</v>
      </c>
      <c r="J47" s="271">
        <v>4.2900000000000001E-2</v>
      </c>
      <c r="K47" s="271">
        <v>4.5499999999999999E-2</v>
      </c>
    </row>
    <row r="48" spans="1:12" ht="23.25" customHeight="1">
      <c r="A48" s="255" t="s">
        <v>516</v>
      </c>
      <c r="B48" s="8" t="s">
        <v>663</v>
      </c>
      <c r="C48" s="24" t="s">
        <v>664</v>
      </c>
      <c r="D48" s="271">
        <v>0.44330000000000003</v>
      </c>
      <c r="E48" s="271">
        <v>0.43230000000000002</v>
      </c>
      <c r="F48" s="271">
        <v>0.4098</v>
      </c>
      <c r="G48" s="271">
        <v>0.40760000000000002</v>
      </c>
      <c r="H48" s="271">
        <v>0.38200000000000001</v>
      </c>
      <c r="I48" s="271">
        <v>0.39329999999999998</v>
      </c>
      <c r="J48" s="271">
        <v>0.3947</v>
      </c>
      <c r="K48" s="271">
        <v>0.3911</v>
      </c>
    </row>
    <row r="49" spans="1:12" ht="23.25" customHeight="1">
      <c r="A49" s="255" t="s">
        <v>516</v>
      </c>
      <c r="B49" s="8" t="s">
        <v>665</v>
      </c>
      <c r="C49" s="24" t="s">
        <v>666</v>
      </c>
      <c r="D49" s="271">
        <v>0.39750000000000002</v>
      </c>
      <c r="E49" s="271">
        <v>0.46439999999999998</v>
      </c>
      <c r="F49" s="271">
        <v>0.4753</v>
      </c>
      <c r="G49" s="271">
        <v>0.57079999999999997</v>
      </c>
      <c r="H49" s="271">
        <v>0.59919999999999995</v>
      </c>
      <c r="I49" s="271">
        <v>0.61119999999999997</v>
      </c>
      <c r="J49" s="271">
        <v>0.57099999999999995</v>
      </c>
      <c r="K49" s="271">
        <v>0.58919999999999995</v>
      </c>
    </row>
    <row r="50" spans="1:12" ht="43.5" customHeight="1" thickBot="1">
      <c r="C50" s="272"/>
      <c r="D50" s="271"/>
      <c r="E50" s="271"/>
      <c r="F50" s="271"/>
      <c r="G50" s="271"/>
      <c r="H50" s="271"/>
      <c r="I50" s="271"/>
      <c r="J50" s="271"/>
      <c r="K50" s="271"/>
    </row>
    <row r="51" spans="1:12" s="262" customFormat="1" ht="24" customHeight="1" thickTop="1" thickBot="1">
      <c r="B51" s="25"/>
      <c r="C51" s="263" t="s">
        <v>409</v>
      </c>
      <c r="D51" s="18"/>
      <c r="E51" s="18"/>
      <c r="F51" s="18"/>
      <c r="G51" s="18"/>
      <c r="H51" s="18"/>
      <c r="I51" s="18"/>
      <c r="J51" s="232"/>
      <c r="K51" s="232"/>
      <c r="L51" s="264"/>
    </row>
    <row r="52" spans="1:12" s="268" customFormat="1" ht="18.75" thickTop="1">
      <c r="A52" s="273"/>
      <c r="B52" s="23"/>
      <c r="C52" s="26"/>
      <c r="D52" s="271"/>
      <c r="E52" s="271"/>
      <c r="F52" s="271"/>
      <c r="G52" s="271"/>
      <c r="H52" s="271"/>
      <c r="I52" s="271"/>
      <c r="J52" s="271"/>
      <c r="K52" s="271"/>
      <c r="L52" s="269"/>
    </row>
    <row r="53" spans="1:12" s="262" customFormat="1" ht="23.25" customHeight="1">
      <c r="A53" s="262" t="s">
        <v>516</v>
      </c>
      <c r="B53" s="12" t="s">
        <v>667</v>
      </c>
      <c r="C53" s="19" t="s">
        <v>668</v>
      </c>
      <c r="D53" s="265">
        <v>5.6899999999999999E-2</v>
      </c>
      <c r="E53" s="265">
        <v>5.67E-2</v>
      </c>
      <c r="F53" s="265">
        <v>5.6399999999999999E-2</v>
      </c>
      <c r="G53" s="265">
        <v>5.2699999999999997E-2</v>
      </c>
      <c r="H53" s="265">
        <v>5.57E-2</v>
      </c>
      <c r="I53" s="265">
        <v>5.4699999999999999E-2</v>
      </c>
      <c r="J53" s="265">
        <v>5.6099999999999997E-2</v>
      </c>
      <c r="K53" s="265">
        <v>5.5100000000000003E-2</v>
      </c>
    </row>
    <row r="54" spans="1:12" s="262" customFormat="1" ht="24.75" customHeight="1">
      <c r="A54" s="262" t="s">
        <v>516</v>
      </c>
      <c r="B54" s="12" t="s">
        <v>669</v>
      </c>
      <c r="C54" s="19" t="s">
        <v>670</v>
      </c>
      <c r="D54" s="265">
        <v>5.04E-2</v>
      </c>
      <c r="E54" s="265">
        <v>5.0500000000000003E-2</v>
      </c>
      <c r="F54" s="265">
        <v>4.7399999999999998E-2</v>
      </c>
      <c r="G54" s="265">
        <v>4.2500000000000003E-2</v>
      </c>
      <c r="H54" s="265">
        <v>4.5600000000000002E-2</v>
      </c>
      <c r="I54" s="265">
        <v>4.3499999999999997E-2</v>
      </c>
      <c r="J54" s="265">
        <v>4.4999999999999998E-2</v>
      </c>
      <c r="K54" s="265">
        <v>4.8500000000000001E-2</v>
      </c>
    </row>
    <row r="55" spans="1:12" s="262" customFormat="1" ht="24.75" customHeight="1">
      <c r="A55" s="262" t="s">
        <v>516</v>
      </c>
      <c r="B55" s="12" t="s">
        <v>671</v>
      </c>
      <c r="C55" s="19" t="s">
        <v>672</v>
      </c>
      <c r="D55" s="265">
        <v>5.3999999999999999E-2</v>
      </c>
      <c r="E55" s="265">
        <v>5.4100000000000002E-2</v>
      </c>
      <c r="F55" s="265">
        <v>5.0599999999999999E-2</v>
      </c>
      <c r="G55" s="265">
        <v>4.4699999999999997E-2</v>
      </c>
      <c r="H55" s="265">
        <v>4.82E-2</v>
      </c>
      <c r="I55" s="265">
        <v>4.7E-2</v>
      </c>
      <c r="J55" s="265">
        <v>4.8599999999999997E-2</v>
      </c>
      <c r="K55" s="265">
        <v>5.0999999999999997E-2</v>
      </c>
    </row>
    <row r="56" spans="1:12" s="262" customFormat="1" ht="24.75" customHeight="1">
      <c r="A56" s="262" t="s">
        <v>516</v>
      </c>
      <c r="B56" s="12" t="s">
        <v>673</v>
      </c>
      <c r="C56" s="19" t="s">
        <v>674</v>
      </c>
      <c r="D56" s="265">
        <v>7.7499999999999999E-2</v>
      </c>
      <c r="E56" s="265">
        <v>7.5600000000000001E-2</v>
      </c>
      <c r="F56" s="265">
        <v>7.0599999999999996E-2</v>
      </c>
      <c r="G56" s="265">
        <v>5.1799999999999999E-2</v>
      </c>
      <c r="H56" s="265">
        <v>5.5300000000000002E-2</v>
      </c>
      <c r="I56" s="265">
        <v>5.7000000000000002E-2</v>
      </c>
      <c r="J56" s="265">
        <v>6.0600000000000001E-2</v>
      </c>
      <c r="K56" s="265">
        <v>6.5100000000000005E-2</v>
      </c>
    </row>
    <row r="57" spans="1:12" s="262" customFormat="1" ht="24.75" customHeight="1">
      <c r="A57" s="262" t="s">
        <v>516</v>
      </c>
      <c r="B57" s="12" t="s">
        <v>675</v>
      </c>
      <c r="C57" s="19" t="s">
        <v>676</v>
      </c>
      <c r="D57" s="265">
        <v>-2.35E-2</v>
      </c>
      <c r="E57" s="265">
        <v>-2.1499999999999998E-2</v>
      </c>
      <c r="F57" s="265">
        <v>-0.02</v>
      </c>
      <c r="G57" s="265">
        <v>-7.1000000000000004E-3</v>
      </c>
      <c r="H57" s="265">
        <v>-7.1000000000000004E-3</v>
      </c>
      <c r="I57" s="265">
        <v>-0.01</v>
      </c>
      <c r="J57" s="265">
        <v>-1.2E-2</v>
      </c>
      <c r="K57" s="265">
        <v>-1.4E-2</v>
      </c>
    </row>
    <row r="58" spans="1:12" s="262" customFormat="1" ht="24.75" customHeight="1">
      <c r="A58" s="262" t="s">
        <v>516</v>
      </c>
      <c r="B58" s="12" t="s">
        <v>677</v>
      </c>
      <c r="C58" s="19" t="s">
        <v>678</v>
      </c>
      <c r="D58" s="265">
        <v>-3.5999999999999999E-3</v>
      </c>
      <c r="E58" s="265">
        <v>-3.5999999999999999E-3</v>
      </c>
      <c r="F58" s="265">
        <v>-3.2000000000000002E-3</v>
      </c>
      <c r="G58" s="265">
        <v>-2.2000000000000001E-3</v>
      </c>
      <c r="H58" s="265">
        <v>-2.5999999999999999E-3</v>
      </c>
      <c r="I58" s="265">
        <v>-3.5000000000000001E-3</v>
      </c>
      <c r="J58" s="265">
        <v>-3.5999999999999999E-3</v>
      </c>
      <c r="K58" s="265">
        <v>-2.5000000000000001E-3</v>
      </c>
    </row>
    <row r="59" spans="1:12" s="262" customFormat="1" ht="24.75" customHeight="1" thickBot="1">
      <c r="A59" s="262" t="s">
        <v>516</v>
      </c>
      <c r="B59" s="12" t="s">
        <v>679</v>
      </c>
      <c r="C59" s="19" t="s">
        <v>680</v>
      </c>
      <c r="D59" s="265">
        <v>6.4999999999999997E-3</v>
      </c>
      <c r="E59" s="265">
        <v>6.1999999999999998E-3</v>
      </c>
      <c r="F59" s="265">
        <v>8.9999999999999993E-3</v>
      </c>
      <c r="G59" s="265">
        <v>1.03E-2</v>
      </c>
      <c r="H59" s="265">
        <v>1.01E-2</v>
      </c>
      <c r="I59" s="265">
        <v>1.0800000000000001E-2</v>
      </c>
      <c r="J59" s="265">
        <v>1.0699999999999999E-2</v>
      </c>
      <c r="K59" s="265">
        <v>6.1999999999999998E-3</v>
      </c>
    </row>
    <row r="60" spans="1:12" s="268" customFormat="1" ht="44.25" customHeight="1" thickTop="1" thickBot="1">
      <c r="C60" s="263" t="s">
        <v>681</v>
      </c>
      <c r="D60" s="263"/>
      <c r="E60" s="263"/>
      <c r="F60" s="263"/>
      <c r="G60" s="263"/>
      <c r="H60" s="263"/>
      <c r="I60" s="263"/>
      <c r="J60" s="263"/>
      <c r="K60" s="263"/>
      <c r="L60" s="269"/>
    </row>
    <row r="61" spans="1:12" s="262" customFormat="1" ht="24" customHeight="1" thickTop="1">
      <c r="A61" s="262" t="s">
        <v>516</v>
      </c>
      <c r="B61" s="12" t="s">
        <v>667</v>
      </c>
      <c r="C61" s="19" t="s">
        <v>668</v>
      </c>
      <c r="D61" s="265">
        <v>5.6899999999999999E-2</v>
      </c>
      <c r="E61" s="265">
        <v>5.67E-2</v>
      </c>
      <c r="F61" s="265">
        <v>5.6399999999999999E-2</v>
      </c>
      <c r="G61" s="265">
        <v>5.2699999999999997E-2</v>
      </c>
      <c r="H61" s="265">
        <v>5.57E-2</v>
      </c>
      <c r="I61" s="265">
        <v>5.4699999999999999E-2</v>
      </c>
      <c r="J61" s="265">
        <v>5.6099999999999997E-2</v>
      </c>
      <c r="K61" s="265">
        <v>5.5100000000000003E-2</v>
      </c>
      <c r="L61" s="264"/>
    </row>
    <row r="62" spans="1:12" s="262" customFormat="1" ht="27" customHeight="1">
      <c r="A62" s="262" t="s">
        <v>516</v>
      </c>
      <c r="B62" s="12" t="s">
        <v>682</v>
      </c>
      <c r="C62" s="19" t="s">
        <v>683</v>
      </c>
      <c r="D62" s="265">
        <v>-1.4200000000000001E-2</v>
      </c>
      <c r="E62" s="265">
        <v>-1.1000000000000001E-3</v>
      </c>
      <c r="F62" s="265">
        <v>-5.7999999999999996E-3</v>
      </c>
      <c r="G62" s="265">
        <v>-2.7000000000000001E-3</v>
      </c>
      <c r="H62" s="265">
        <v>-1.5E-3</v>
      </c>
      <c r="I62" s="265">
        <v>-2.7000000000000001E-3</v>
      </c>
      <c r="J62" s="265">
        <v>-6.3E-3</v>
      </c>
      <c r="K62" s="265">
        <v>-4.7000000000000002E-3</v>
      </c>
    </row>
    <row r="63" spans="1:12" s="266" customFormat="1" ht="23.25" customHeight="1">
      <c r="A63" s="266" t="s">
        <v>516</v>
      </c>
      <c r="B63" s="14" t="s">
        <v>684</v>
      </c>
      <c r="C63" s="20" t="s">
        <v>685</v>
      </c>
      <c r="D63" s="267">
        <v>-3.73E-2</v>
      </c>
      <c r="E63" s="267">
        <v>-3.2000000000000001E-2</v>
      </c>
      <c r="F63" s="267">
        <v>-3.44E-2</v>
      </c>
      <c r="G63" s="267">
        <v>-3.3799999999999997E-2</v>
      </c>
      <c r="H63" s="267">
        <v>-3.8199999999999998E-2</v>
      </c>
      <c r="I63" s="267">
        <v>-3.9899999999999998E-2</v>
      </c>
      <c r="J63" s="267">
        <v>-4.0899999999999999E-2</v>
      </c>
      <c r="K63" s="267">
        <v>-4.1300000000000003E-2</v>
      </c>
    </row>
    <row r="64" spans="1:12" s="266" customFormat="1" ht="23.25" customHeight="1">
      <c r="A64" s="266" t="s">
        <v>516</v>
      </c>
      <c r="B64" s="14" t="s">
        <v>686</v>
      </c>
      <c r="C64" s="20" t="s">
        <v>687</v>
      </c>
      <c r="D64" s="267">
        <v>0</v>
      </c>
      <c r="E64" s="267">
        <v>0</v>
      </c>
      <c r="F64" s="267">
        <v>0</v>
      </c>
      <c r="G64" s="267">
        <v>0</v>
      </c>
      <c r="H64" s="267">
        <v>0</v>
      </c>
      <c r="I64" s="267">
        <v>0</v>
      </c>
      <c r="J64" s="267">
        <v>0</v>
      </c>
      <c r="K64" s="267">
        <v>0</v>
      </c>
    </row>
    <row r="65" spans="1:12" s="266" customFormat="1" ht="23.25" customHeight="1">
      <c r="A65" s="266" t="s">
        <v>516</v>
      </c>
      <c r="B65" s="14" t="s">
        <v>688</v>
      </c>
      <c r="C65" s="20" t="s">
        <v>689</v>
      </c>
      <c r="D65" s="267">
        <v>-3.3999999999999998E-3</v>
      </c>
      <c r="E65" s="267">
        <v>2.0999999999999999E-3</v>
      </c>
      <c r="F65" s="267">
        <v>4.0000000000000002E-4</v>
      </c>
      <c r="G65" s="267">
        <v>4.0000000000000002E-4</v>
      </c>
      <c r="H65" s="267">
        <v>2.9999999999999997E-4</v>
      </c>
      <c r="I65" s="267">
        <v>-1E-4</v>
      </c>
      <c r="J65" s="267">
        <v>-1E-4</v>
      </c>
      <c r="K65" s="267">
        <v>-2.0000000000000001E-4</v>
      </c>
    </row>
    <row r="66" spans="1:12" s="266" customFormat="1" ht="44.25" customHeight="1" thickBot="1">
      <c r="B66" s="14"/>
      <c r="C66" s="20" t="s">
        <v>690</v>
      </c>
      <c r="D66" s="267"/>
      <c r="E66" s="267">
        <v>-1.37E-2</v>
      </c>
      <c r="F66" s="267">
        <v>1E-4</v>
      </c>
      <c r="G66" s="267">
        <v>-5.9999999999999995E-4</v>
      </c>
      <c r="H66" s="267">
        <v>-8.0000000000000004E-4</v>
      </c>
      <c r="I66" s="267">
        <v>1E-4</v>
      </c>
      <c r="J66" s="267">
        <v>2.0000000000000001E-4</v>
      </c>
      <c r="K66" s="267">
        <v>5.0000000000000001E-4</v>
      </c>
    </row>
    <row r="67" spans="1:12" s="262" customFormat="1" ht="24.75" customHeight="1" thickTop="1" thickBot="1">
      <c r="A67" s="262" t="s">
        <v>516</v>
      </c>
      <c r="B67" s="12" t="s">
        <v>691</v>
      </c>
      <c r="C67" s="263" t="s">
        <v>692</v>
      </c>
      <c r="D67" s="27">
        <v>2E-3</v>
      </c>
      <c r="E67" s="27">
        <v>1.15E-2</v>
      </c>
      <c r="F67" s="27">
        <v>1.6E-2</v>
      </c>
      <c r="G67" s="27">
        <v>1.55E-2</v>
      </c>
      <c r="H67" s="27">
        <v>1.4999999999999999E-2</v>
      </c>
      <c r="I67" s="27">
        <v>1.17E-2</v>
      </c>
      <c r="J67" s="274">
        <v>8.6E-3</v>
      </c>
      <c r="K67" s="274">
        <v>8.9999999999999993E-3</v>
      </c>
      <c r="L67" s="264"/>
    </row>
    <row r="68" spans="1:12" ht="4.5" hidden="1" customHeight="1" thickTop="1">
      <c r="A68" s="255" t="s">
        <v>515</v>
      </c>
      <c r="B68" s="28" t="s">
        <v>515</v>
      </c>
      <c r="C68" s="275"/>
      <c r="D68" s="275"/>
      <c r="E68" s="275"/>
      <c r="F68" s="275"/>
      <c r="G68" s="275"/>
      <c r="H68" s="275"/>
      <c r="I68" s="275"/>
      <c r="J68" s="275"/>
      <c r="K68" s="275"/>
    </row>
    <row r="69" spans="1:12" ht="14.25" thickTop="1" thickBot="1">
      <c r="A69" s="276"/>
      <c r="B69" s="276"/>
      <c r="C69" s="658"/>
      <c r="D69" s="658"/>
      <c r="E69" s="658"/>
      <c r="F69" s="658"/>
      <c r="G69" s="658"/>
      <c r="H69" s="658"/>
      <c r="I69" s="658"/>
      <c r="J69" s="658"/>
      <c r="K69" s="658"/>
      <c r="L69" s="659"/>
    </row>
    <row r="70" spans="1:12" ht="23.25" customHeight="1">
      <c r="C70" s="213" t="s">
        <v>424</v>
      </c>
    </row>
    <row r="71" spans="1:12" ht="15">
      <c r="C71" s="213" t="s">
        <v>693</v>
      </c>
    </row>
    <row r="72" spans="1:12" ht="15">
      <c r="C72" s="213" t="s">
        <v>694</v>
      </c>
    </row>
    <row r="73" spans="1:12" ht="15">
      <c r="C73" s="213" t="s">
        <v>427</v>
      </c>
    </row>
    <row r="74" spans="1:12" ht="15">
      <c r="C74" s="213" t="s">
        <v>428</v>
      </c>
    </row>
    <row r="75" spans="1:12" ht="15">
      <c r="C75" s="213" t="s">
        <v>429</v>
      </c>
    </row>
    <row r="76" spans="1:12" ht="15">
      <c r="C76" s="213" t="s">
        <v>695</v>
      </c>
    </row>
    <row r="77" spans="1:12" ht="15">
      <c r="C77" s="213" t="s">
        <v>431</v>
      </c>
    </row>
    <row r="78" spans="1:12" ht="15">
      <c r="C78" s="213" t="s">
        <v>432</v>
      </c>
    </row>
    <row r="79" spans="1:12" ht="15">
      <c r="C79" s="213"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N10" sqref="N10"/>
    </sheetView>
  </sheetViews>
  <sheetFormatPr defaultRowHeight="15"/>
  <cols>
    <col min="1" max="1" width="95.140625" style="173" customWidth="1"/>
    <col min="2" max="8" width="24.42578125" style="864" customWidth="1"/>
    <col min="9" max="9" width="24.42578125" style="415" customWidth="1"/>
    <col min="10" max="10" width="29.28515625" style="864" customWidth="1"/>
    <col min="11" max="11" width="3.7109375" style="864" customWidth="1"/>
    <col min="12" max="13" width="11.140625" style="864" bestFit="1" customWidth="1"/>
    <col min="14" max="256" width="9.140625" style="864"/>
    <col min="257" max="257" width="95.140625" style="864" customWidth="1"/>
    <col min="258" max="265" width="24.42578125" style="864" customWidth="1"/>
    <col min="266" max="266" width="29.28515625" style="864" customWidth="1"/>
    <col min="267" max="267" width="3.7109375" style="864" customWidth="1"/>
    <col min="268" max="269" width="11.140625" style="864" bestFit="1" customWidth="1"/>
    <col min="270" max="512" width="9.140625" style="864"/>
    <col min="513" max="513" width="95.140625" style="864" customWidth="1"/>
    <col min="514" max="521" width="24.42578125" style="864" customWidth="1"/>
    <col min="522" max="522" width="29.28515625" style="864" customWidth="1"/>
    <col min="523" max="523" width="3.7109375" style="864" customWidth="1"/>
    <col min="524" max="525" width="11.140625" style="864" bestFit="1" customWidth="1"/>
    <col min="526" max="768" width="9.140625" style="864"/>
    <col min="769" max="769" width="95.140625" style="864" customWidth="1"/>
    <col min="770" max="777" width="24.42578125" style="864" customWidth="1"/>
    <col min="778" max="778" width="29.28515625" style="864" customWidth="1"/>
    <col min="779" max="779" width="3.7109375" style="864" customWidth="1"/>
    <col min="780" max="781" width="11.140625" style="864" bestFit="1" customWidth="1"/>
    <col min="782" max="1024" width="9.140625" style="864"/>
    <col min="1025" max="1025" width="95.140625" style="864" customWidth="1"/>
    <col min="1026" max="1033" width="24.42578125" style="864" customWidth="1"/>
    <col min="1034" max="1034" width="29.28515625" style="864" customWidth="1"/>
    <col min="1035" max="1035" width="3.7109375" style="864" customWidth="1"/>
    <col min="1036" max="1037" width="11.140625" style="864" bestFit="1" customWidth="1"/>
    <col min="1038" max="1280" width="9.140625" style="864"/>
    <col min="1281" max="1281" width="95.140625" style="864" customWidth="1"/>
    <col min="1282" max="1289" width="24.42578125" style="864" customWidth="1"/>
    <col min="1290" max="1290" width="29.28515625" style="864" customWidth="1"/>
    <col min="1291" max="1291" width="3.7109375" style="864" customWidth="1"/>
    <col min="1292" max="1293" width="11.140625" style="864" bestFit="1" customWidth="1"/>
    <col min="1294" max="1536" width="9.140625" style="864"/>
    <col min="1537" max="1537" width="95.140625" style="864" customWidth="1"/>
    <col min="1538" max="1545" width="24.42578125" style="864" customWidth="1"/>
    <col min="1546" max="1546" width="29.28515625" style="864" customWidth="1"/>
    <col min="1547" max="1547" width="3.7109375" style="864" customWidth="1"/>
    <col min="1548" max="1549" width="11.140625" style="864" bestFit="1" customWidth="1"/>
    <col min="1550" max="1792" width="9.140625" style="864"/>
    <col min="1793" max="1793" width="95.140625" style="864" customWidth="1"/>
    <col min="1794" max="1801" width="24.42578125" style="864" customWidth="1"/>
    <col min="1802" max="1802" width="29.28515625" style="864" customWidth="1"/>
    <col min="1803" max="1803" width="3.7109375" style="864" customWidth="1"/>
    <col min="1804" max="1805" width="11.140625" style="864" bestFit="1" customWidth="1"/>
    <col min="1806" max="2048" width="9.140625" style="864"/>
    <col min="2049" max="2049" width="95.140625" style="864" customWidth="1"/>
    <col min="2050" max="2057" width="24.42578125" style="864" customWidth="1"/>
    <col min="2058" max="2058" width="29.28515625" style="864" customWidth="1"/>
    <col min="2059" max="2059" width="3.7109375" style="864" customWidth="1"/>
    <col min="2060" max="2061" width="11.140625" style="864" bestFit="1" customWidth="1"/>
    <col min="2062" max="2304" width="9.140625" style="864"/>
    <col min="2305" max="2305" width="95.140625" style="864" customWidth="1"/>
    <col min="2306" max="2313" width="24.42578125" style="864" customWidth="1"/>
    <col min="2314" max="2314" width="29.28515625" style="864" customWidth="1"/>
    <col min="2315" max="2315" width="3.7109375" style="864" customWidth="1"/>
    <col min="2316" max="2317" width="11.140625" style="864" bestFit="1" customWidth="1"/>
    <col min="2318" max="2560" width="9.140625" style="864"/>
    <col min="2561" max="2561" width="95.140625" style="864" customWidth="1"/>
    <col min="2562" max="2569" width="24.42578125" style="864" customWidth="1"/>
    <col min="2570" max="2570" width="29.28515625" style="864" customWidth="1"/>
    <col min="2571" max="2571" width="3.7109375" style="864" customWidth="1"/>
    <col min="2572" max="2573" width="11.140625" style="864" bestFit="1" customWidth="1"/>
    <col min="2574" max="2816" width="9.140625" style="864"/>
    <col min="2817" max="2817" width="95.140625" style="864" customWidth="1"/>
    <col min="2818" max="2825" width="24.42578125" style="864" customWidth="1"/>
    <col min="2826" max="2826" width="29.28515625" style="864" customWidth="1"/>
    <col min="2827" max="2827" width="3.7109375" style="864" customWidth="1"/>
    <col min="2828" max="2829" width="11.140625" style="864" bestFit="1" customWidth="1"/>
    <col min="2830" max="3072" width="9.140625" style="864"/>
    <col min="3073" max="3073" width="95.140625" style="864" customWidth="1"/>
    <col min="3074" max="3081" width="24.42578125" style="864" customWidth="1"/>
    <col min="3082" max="3082" width="29.28515625" style="864" customWidth="1"/>
    <col min="3083" max="3083" width="3.7109375" style="864" customWidth="1"/>
    <col min="3084" max="3085" width="11.140625" style="864" bestFit="1" customWidth="1"/>
    <col min="3086" max="3328" width="9.140625" style="864"/>
    <col min="3329" max="3329" width="95.140625" style="864" customWidth="1"/>
    <col min="3330" max="3337" width="24.42578125" style="864" customWidth="1"/>
    <col min="3338" max="3338" width="29.28515625" style="864" customWidth="1"/>
    <col min="3339" max="3339" width="3.7109375" style="864" customWidth="1"/>
    <col min="3340" max="3341" width="11.140625" style="864" bestFit="1" customWidth="1"/>
    <col min="3342" max="3584" width="9.140625" style="864"/>
    <col min="3585" max="3585" width="95.140625" style="864" customWidth="1"/>
    <col min="3586" max="3593" width="24.42578125" style="864" customWidth="1"/>
    <col min="3594" max="3594" width="29.28515625" style="864" customWidth="1"/>
    <col min="3595" max="3595" width="3.7109375" style="864" customWidth="1"/>
    <col min="3596" max="3597" width="11.140625" style="864" bestFit="1" customWidth="1"/>
    <col min="3598" max="3840" width="9.140625" style="864"/>
    <col min="3841" max="3841" width="95.140625" style="864" customWidth="1"/>
    <col min="3842" max="3849" width="24.42578125" style="864" customWidth="1"/>
    <col min="3850" max="3850" width="29.28515625" style="864" customWidth="1"/>
    <col min="3851" max="3851" width="3.7109375" style="864" customWidth="1"/>
    <col min="3852" max="3853" width="11.140625" style="864" bestFit="1" customWidth="1"/>
    <col min="3854" max="4096" width="9.140625" style="864"/>
    <col min="4097" max="4097" width="95.140625" style="864" customWidth="1"/>
    <col min="4098" max="4105" width="24.42578125" style="864" customWidth="1"/>
    <col min="4106" max="4106" width="29.28515625" style="864" customWidth="1"/>
    <col min="4107" max="4107" width="3.7109375" style="864" customWidth="1"/>
    <col min="4108" max="4109" width="11.140625" style="864" bestFit="1" customWidth="1"/>
    <col min="4110" max="4352" width="9.140625" style="864"/>
    <col min="4353" max="4353" width="95.140625" style="864" customWidth="1"/>
    <col min="4354" max="4361" width="24.42578125" style="864" customWidth="1"/>
    <col min="4362" max="4362" width="29.28515625" style="864" customWidth="1"/>
    <col min="4363" max="4363" width="3.7109375" style="864" customWidth="1"/>
    <col min="4364" max="4365" width="11.140625" style="864" bestFit="1" customWidth="1"/>
    <col min="4366" max="4608" width="9.140625" style="864"/>
    <col min="4609" max="4609" width="95.140625" style="864" customWidth="1"/>
    <col min="4610" max="4617" width="24.42578125" style="864" customWidth="1"/>
    <col min="4618" max="4618" width="29.28515625" style="864" customWidth="1"/>
    <col min="4619" max="4619" width="3.7109375" style="864" customWidth="1"/>
    <col min="4620" max="4621" width="11.140625" style="864" bestFit="1" customWidth="1"/>
    <col min="4622" max="4864" width="9.140625" style="864"/>
    <col min="4865" max="4865" width="95.140625" style="864" customWidth="1"/>
    <col min="4866" max="4873" width="24.42578125" style="864" customWidth="1"/>
    <col min="4874" max="4874" width="29.28515625" style="864" customWidth="1"/>
    <col min="4875" max="4875" width="3.7109375" style="864" customWidth="1"/>
    <col min="4876" max="4877" width="11.140625" style="864" bestFit="1" customWidth="1"/>
    <col min="4878" max="5120" width="9.140625" style="864"/>
    <col min="5121" max="5121" width="95.140625" style="864" customWidth="1"/>
    <col min="5122" max="5129" width="24.42578125" style="864" customWidth="1"/>
    <col min="5130" max="5130" width="29.28515625" style="864" customWidth="1"/>
    <col min="5131" max="5131" width="3.7109375" style="864" customWidth="1"/>
    <col min="5132" max="5133" width="11.140625" style="864" bestFit="1" customWidth="1"/>
    <col min="5134" max="5376" width="9.140625" style="864"/>
    <col min="5377" max="5377" width="95.140625" style="864" customWidth="1"/>
    <col min="5378" max="5385" width="24.42578125" style="864" customWidth="1"/>
    <col min="5386" max="5386" width="29.28515625" style="864" customWidth="1"/>
    <col min="5387" max="5387" width="3.7109375" style="864" customWidth="1"/>
    <col min="5388" max="5389" width="11.140625" style="864" bestFit="1" customWidth="1"/>
    <col min="5390" max="5632" width="9.140625" style="864"/>
    <col min="5633" max="5633" width="95.140625" style="864" customWidth="1"/>
    <col min="5634" max="5641" width="24.42578125" style="864" customWidth="1"/>
    <col min="5642" max="5642" width="29.28515625" style="864" customWidth="1"/>
    <col min="5643" max="5643" width="3.7109375" style="864" customWidth="1"/>
    <col min="5644" max="5645" width="11.140625" style="864" bestFit="1" customWidth="1"/>
    <col min="5646" max="5888" width="9.140625" style="864"/>
    <col min="5889" max="5889" width="95.140625" style="864" customWidth="1"/>
    <col min="5890" max="5897" width="24.42578125" style="864" customWidth="1"/>
    <col min="5898" max="5898" width="29.28515625" style="864" customWidth="1"/>
    <col min="5899" max="5899" width="3.7109375" style="864" customWidth="1"/>
    <col min="5900" max="5901" width="11.140625" style="864" bestFit="1" customWidth="1"/>
    <col min="5902" max="6144" width="9.140625" style="864"/>
    <col min="6145" max="6145" width="95.140625" style="864" customWidth="1"/>
    <col min="6146" max="6153" width="24.42578125" style="864" customWidth="1"/>
    <col min="6154" max="6154" width="29.28515625" style="864" customWidth="1"/>
    <col min="6155" max="6155" width="3.7109375" style="864" customWidth="1"/>
    <col min="6156" max="6157" width="11.140625" style="864" bestFit="1" customWidth="1"/>
    <col min="6158" max="6400" width="9.140625" style="864"/>
    <col min="6401" max="6401" width="95.140625" style="864" customWidth="1"/>
    <col min="6402" max="6409" width="24.42578125" style="864" customWidth="1"/>
    <col min="6410" max="6410" width="29.28515625" style="864" customWidth="1"/>
    <col min="6411" max="6411" width="3.7109375" style="864" customWidth="1"/>
    <col min="6412" max="6413" width="11.140625" style="864" bestFit="1" customWidth="1"/>
    <col min="6414" max="6656" width="9.140625" style="864"/>
    <col min="6657" max="6657" width="95.140625" style="864" customWidth="1"/>
    <col min="6658" max="6665" width="24.42578125" style="864" customWidth="1"/>
    <col min="6666" max="6666" width="29.28515625" style="864" customWidth="1"/>
    <col min="6667" max="6667" width="3.7109375" style="864" customWidth="1"/>
    <col min="6668" max="6669" width="11.140625" style="864" bestFit="1" customWidth="1"/>
    <col min="6670" max="6912" width="9.140625" style="864"/>
    <col min="6913" max="6913" width="95.140625" style="864" customWidth="1"/>
    <col min="6914" max="6921" width="24.42578125" style="864" customWidth="1"/>
    <col min="6922" max="6922" width="29.28515625" style="864" customWidth="1"/>
    <col min="6923" max="6923" width="3.7109375" style="864" customWidth="1"/>
    <col min="6924" max="6925" width="11.140625" style="864" bestFit="1" customWidth="1"/>
    <col min="6926" max="7168" width="9.140625" style="864"/>
    <col min="7169" max="7169" width="95.140625" style="864" customWidth="1"/>
    <col min="7170" max="7177" width="24.42578125" style="864" customWidth="1"/>
    <col min="7178" max="7178" width="29.28515625" style="864" customWidth="1"/>
    <col min="7179" max="7179" width="3.7109375" style="864" customWidth="1"/>
    <col min="7180" max="7181" width="11.140625" style="864" bestFit="1" customWidth="1"/>
    <col min="7182" max="7424" width="9.140625" style="864"/>
    <col min="7425" max="7425" width="95.140625" style="864" customWidth="1"/>
    <col min="7426" max="7433" width="24.42578125" style="864" customWidth="1"/>
    <col min="7434" max="7434" width="29.28515625" style="864" customWidth="1"/>
    <col min="7435" max="7435" width="3.7109375" style="864" customWidth="1"/>
    <col min="7436" max="7437" width="11.140625" style="864" bestFit="1" customWidth="1"/>
    <col min="7438" max="7680" width="9.140625" style="864"/>
    <col min="7681" max="7681" width="95.140625" style="864" customWidth="1"/>
    <col min="7682" max="7689" width="24.42578125" style="864" customWidth="1"/>
    <col min="7690" max="7690" width="29.28515625" style="864" customWidth="1"/>
    <col min="7691" max="7691" width="3.7109375" style="864" customWidth="1"/>
    <col min="7692" max="7693" width="11.140625" style="864" bestFit="1" customWidth="1"/>
    <col min="7694" max="7936" width="9.140625" style="864"/>
    <col min="7937" max="7937" width="95.140625" style="864" customWidth="1"/>
    <col min="7938" max="7945" width="24.42578125" style="864" customWidth="1"/>
    <col min="7946" max="7946" width="29.28515625" style="864" customWidth="1"/>
    <col min="7947" max="7947" width="3.7109375" style="864" customWidth="1"/>
    <col min="7948" max="7949" width="11.140625" style="864" bestFit="1" customWidth="1"/>
    <col min="7950" max="8192" width="9.140625" style="864"/>
    <col min="8193" max="8193" width="95.140625" style="864" customWidth="1"/>
    <col min="8194" max="8201" width="24.42578125" style="864" customWidth="1"/>
    <col min="8202" max="8202" width="29.28515625" style="864" customWidth="1"/>
    <col min="8203" max="8203" width="3.7109375" style="864" customWidth="1"/>
    <col min="8204" max="8205" width="11.140625" style="864" bestFit="1" customWidth="1"/>
    <col min="8206" max="8448" width="9.140625" style="864"/>
    <col min="8449" max="8449" width="95.140625" style="864" customWidth="1"/>
    <col min="8450" max="8457" width="24.42578125" style="864" customWidth="1"/>
    <col min="8458" max="8458" width="29.28515625" style="864" customWidth="1"/>
    <col min="8459" max="8459" width="3.7109375" style="864" customWidth="1"/>
    <col min="8460" max="8461" width="11.140625" style="864" bestFit="1" customWidth="1"/>
    <col min="8462" max="8704" width="9.140625" style="864"/>
    <col min="8705" max="8705" width="95.140625" style="864" customWidth="1"/>
    <col min="8706" max="8713" width="24.42578125" style="864" customWidth="1"/>
    <col min="8714" max="8714" width="29.28515625" style="864" customWidth="1"/>
    <col min="8715" max="8715" width="3.7109375" style="864" customWidth="1"/>
    <col min="8716" max="8717" width="11.140625" style="864" bestFit="1" customWidth="1"/>
    <col min="8718" max="8960" width="9.140625" style="864"/>
    <col min="8961" max="8961" width="95.140625" style="864" customWidth="1"/>
    <col min="8962" max="8969" width="24.42578125" style="864" customWidth="1"/>
    <col min="8970" max="8970" width="29.28515625" style="864" customWidth="1"/>
    <col min="8971" max="8971" width="3.7109375" style="864" customWidth="1"/>
    <col min="8972" max="8973" width="11.140625" style="864" bestFit="1" customWidth="1"/>
    <col min="8974" max="9216" width="9.140625" style="864"/>
    <col min="9217" max="9217" width="95.140625" style="864" customWidth="1"/>
    <col min="9218" max="9225" width="24.42578125" style="864" customWidth="1"/>
    <col min="9226" max="9226" width="29.28515625" style="864" customWidth="1"/>
    <col min="9227" max="9227" width="3.7109375" style="864" customWidth="1"/>
    <col min="9228" max="9229" width="11.140625" style="864" bestFit="1" customWidth="1"/>
    <col min="9230" max="9472" width="9.140625" style="864"/>
    <col min="9473" max="9473" width="95.140625" style="864" customWidth="1"/>
    <col min="9474" max="9481" width="24.42578125" style="864" customWidth="1"/>
    <col min="9482" max="9482" width="29.28515625" style="864" customWidth="1"/>
    <col min="9483" max="9483" width="3.7109375" style="864" customWidth="1"/>
    <col min="9484" max="9485" width="11.140625" style="864" bestFit="1" customWidth="1"/>
    <col min="9486" max="9728" width="9.140625" style="864"/>
    <col min="9729" max="9729" width="95.140625" style="864" customWidth="1"/>
    <col min="9730" max="9737" width="24.42578125" style="864" customWidth="1"/>
    <col min="9738" max="9738" width="29.28515625" style="864" customWidth="1"/>
    <col min="9739" max="9739" width="3.7109375" style="864" customWidth="1"/>
    <col min="9740" max="9741" width="11.140625" style="864" bestFit="1" customWidth="1"/>
    <col min="9742" max="9984" width="9.140625" style="864"/>
    <col min="9985" max="9985" width="95.140625" style="864" customWidth="1"/>
    <col min="9986" max="9993" width="24.42578125" style="864" customWidth="1"/>
    <col min="9994" max="9994" width="29.28515625" style="864" customWidth="1"/>
    <col min="9995" max="9995" width="3.7109375" style="864" customWidth="1"/>
    <col min="9996" max="9997" width="11.140625" style="864" bestFit="1" customWidth="1"/>
    <col min="9998" max="10240" width="9.140625" style="864"/>
    <col min="10241" max="10241" width="95.140625" style="864" customWidth="1"/>
    <col min="10242" max="10249" width="24.42578125" style="864" customWidth="1"/>
    <col min="10250" max="10250" width="29.28515625" style="864" customWidth="1"/>
    <col min="10251" max="10251" width="3.7109375" style="864" customWidth="1"/>
    <col min="10252" max="10253" width="11.140625" style="864" bestFit="1" customWidth="1"/>
    <col min="10254" max="10496" width="9.140625" style="864"/>
    <col min="10497" max="10497" width="95.140625" style="864" customWidth="1"/>
    <col min="10498" max="10505" width="24.42578125" style="864" customWidth="1"/>
    <col min="10506" max="10506" width="29.28515625" style="864" customWidth="1"/>
    <col min="10507" max="10507" width="3.7109375" style="864" customWidth="1"/>
    <col min="10508" max="10509" width="11.140625" style="864" bestFit="1" customWidth="1"/>
    <col min="10510" max="10752" width="9.140625" style="864"/>
    <col min="10753" max="10753" width="95.140625" style="864" customWidth="1"/>
    <col min="10754" max="10761" width="24.42578125" style="864" customWidth="1"/>
    <col min="10762" max="10762" width="29.28515625" style="864" customWidth="1"/>
    <col min="10763" max="10763" width="3.7109375" style="864" customWidth="1"/>
    <col min="10764" max="10765" width="11.140625" style="864" bestFit="1" customWidth="1"/>
    <col min="10766" max="11008" width="9.140625" style="864"/>
    <col min="11009" max="11009" width="95.140625" style="864" customWidth="1"/>
    <col min="11010" max="11017" width="24.42578125" style="864" customWidth="1"/>
    <col min="11018" max="11018" width="29.28515625" style="864" customWidth="1"/>
    <col min="11019" max="11019" width="3.7109375" style="864" customWidth="1"/>
    <col min="11020" max="11021" width="11.140625" style="864" bestFit="1" customWidth="1"/>
    <col min="11022" max="11264" width="9.140625" style="864"/>
    <col min="11265" max="11265" width="95.140625" style="864" customWidth="1"/>
    <col min="11266" max="11273" width="24.42578125" style="864" customWidth="1"/>
    <col min="11274" max="11274" width="29.28515625" style="864" customWidth="1"/>
    <col min="11275" max="11275" width="3.7109375" style="864" customWidth="1"/>
    <col min="11276" max="11277" width="11.140625" style="864" bestFit="1" customWidth="1"/>
    <col min="11278" max="11520" width="9.140625" style="864"/>
    <col min="11521" max="11521" width="95.140625" style="864" customWidth="1"/>
    <col min="11522" max="11529" width="24.42578125" style="864" customWidth="1"/>
    <col min="11530" max="11530" width="29.28515625" style="864" customWidth="1"/>
    <col min="11531" max="11531" width="3.7109375" style="864" customWidth="1"/>
    <col min="11532" max="11533" width="11.140625" style="864" bestFit="1" customWidth="1"/>
    <col min="11534" max="11776" width="9.140625" style="864"/>
    <col min="11777" max="11777" width="95.140625" style="864" customWidth="1"/>
    <col min="11778" max="11785" width="24.42578125" style="864" customWidth="1"/>
    <col min="11786" max="11786" width="29.28515625" style="864" customWidth="1"/>
    <col min="11787" max="11787" width="3.7109375" style="864" customWidth="1"/>
    <col min="11788" max="11789" width="11.140625" style="864" bestFit="1" customWidth="1"/>
    <col min="11790" max="12032" width="9.140625" style="864"/>
    <col min="12033" max="12033" width="95.140625" style="864" customWidth="1"/>
    <col min="12034" max="12041" width="24.42578125" style="864" customWidth="1"/>
    <col min="12042" max="12042" width="29.28515625" style="864" customWidth="1"/>
    <col min="12043" max="12043" width="3.7109375" style="864" customWidth="1"/>
    <col min="12044" max="12045" width="11.140625" style="864" bestFit="1" customWidth="1"/>
    <col min="12046" max="12288" width="9.140625" style="864"/>
    <col min="12289" max="12289" width="95.140625" style="864" customWidth="1"/>
    <col min="12290" max="12297" width="24.42578125" style="864" customWidth="1"/>
    <col min="12298" max="12298" width="29.28515625" style="864" customWidth="1"/>
    <col min="12299" max="12299" width="3.7109375" style="864" customWidth="1"/>
    <col min="12300" max="12301" width="11.140625" style="864" bestFit="1" customWidth="1"/>
    <col min="12302" max="12544" width="9.140625" style="864"/>
    <col min="12545" max="12545" width="95.140625" style="864" customWidth="1"/>
    <col min="12546" max="12553" width="24.42578125" style="864" customWidth="1"/>
    <col min="12554" max="12554" width="29.28515625" style="864" customWidth="1"/>
    <col min="12555" max="12555" width="3.7109375" style="864" customWidth="1"/>
    <col min="12556" max="12557" width="11.140625" style="864" bestFit="1" customWidth="1"/>
    <col min="12558" max="12800" width="9.140625" style="864"/>
    <col min="12801" max="12801" width="95.140625" style="864" customWidth="1"/>
    <col min="12802" max="12809" width="24.42578125" style="864" customWidth="1"/>
    <col min="12810" max="12810" width="29.28515625" style="864" customWidth="1"/>
    <col min="12811" max="12811" width="3.7109375" style="864" customWidth="1"/>
    <col min="12812" max="12813" width="11.140625" style="864" bestFit="1" customWidth="1"/>
    <col min="12814" max="13056" width="9.140625" style="864"/>
    <col min="13057" max="13057" width="95.140625" style="864" customWidth="1"/>
    <col min="13058" max="13065" width="24.42578125" style="864" customWidth="1"/>
    <col min="13066" max="13066" width="29.28515625" style="864" customWidth="1"/>
    <col min="13067" max="13067" width="3.7109375" style="864" customWidth="1"/>
    <col min="13068" max="13069" width="11.140625" style="864" bestFit="1" customWidth="1"/>
    <col min="13070" max="13312" width="9.140625" style="864"/>
    <col min="13313" max="13313" width="95.140625" style="864" customWidth="1"/>
    <col min="13314" max="13321" width="24.42578125" style="864" customWidth="1"/>
    <col min="13322" max="13322" width="29.28515625" style="864" customWidth="1"/>
    <col min="13323" max="13323" width="3.7109375" style="864" customWidth="1"/>
    <col min="13324" max="13325" width="11.140625" style="864" bestFit="1" customWidth="1"/>
    <col min="13326" max="13568" width="9.140625" style="864"/>
    <col min="13569" max="13569" width="95.140625" style="864" customWidth="1"/>
    <col min="13570" max="13577" width="24.42578125" style="864" customWidth="1"/>
    <col min="13578" max="13578" width="29.28515625" style="864" customWidth="1"/>
    <col min="13579" max="13579" width="3.7109375" style="864" customWidth="1"/>
    <col min="13580" max="13581" width="11.140625" style="864" bestFit="1" customWidth="1"/>
    <col min="13582" max="13824" width="9.140625" style="864"/>
    <col min="13825" max="13825" width="95.140625" style="864" customWidth="1"/>
    <col min="13826" max="13833" width="24.42578125" style="864" customWidth="1"/>
    <col min="13834" max="13834" width="29.28515625" style="864" customWidth="1"/>
    <col min="13835" max="13835" width="3.7109375" style="864" customWidth="1"/>
    <col min="13836" max="13837" width="11.140625" style="864" bestFit="1" customWidth="1"/>
    <col min="13838" max="14080" width="9.140625" style="864"/>
    <col min="14081" max="14081" width="95.140625" style="864" customWidth="1"/>
    <col min="14082" max="14089" width="24.42578125" style="864" customWidth="1"/>
    <col min="14090" max="14090" width="29.28515625" style="864" customWidth="1"/>
    <col min="14091" max="14091" width="3.7109375" style="864" customWidth="1"/>
    <col min="14092" max="14093" width="11.140625" style="864" bestFit="1" customWidth="1"/>
    <col min="14094" max="14336" width="9.140625" style="864"/>
    <col min="14337" max="14337" width="95.140625" style="864" customWidth="1"/>
    <col min="14338" max="14345" width="24.42578125" style="864" customWidth="1"/>
    <col min="14346" max="14346" width="29.28515625" style="864" customWidth="1"/>
    <col min="14347" max="14347" width="3.7109375" style="864" customWidth="1"/>
    <col min="14348" max="14349" width="11.140625" style="864" bestFit="1" customWidth="1"/>
    <col min="14350" max="14592" width="9.140625" style="864"/>
    <col min="14593" max="14593" width="95.140625" style="864" customWidth="1"/>
    <col min="14594" max="14601" width="24.42578125" style="864" customWidth="1"/>
    <col min="14602" max="14602" width="29.28515625" style="864" customWidth="1"/>
    <col min="14603" max="14603" width="3.7109375" style="864" customWidth="1"/>
    <col min="14604" max="14605" width="11.140625" style="864" bestFit="1" customWidth="1"/>
    <col min="14606" max="14848" width="9.140625" style="864"/>
    <col min="14849" max="14849" width="95.140625" style="864" customWidth="1"/>
    <col min="14850" max="14857" width="24.42578125" style="864" customWidth="1"/>
    <col min="14858" max="14858" width="29.28515625" style="864" customWidth="1"/>
    <col min="14859" max="14859" width="3.7109375" style="864" customWidth="1"/>
    <col min="14860" max="14861" width="11.140625" style="864" bestFit="1" customWidth="1"/>
    <col min="14862" max="15104" width="9.140625" style="864"/>
    <col min="15105" max="15105" width="95.140625" style="864" customWidth="1"/>
    <col min="15106" max="15113" width="24.42578125" style="864" customWidth="1"/>
    <col min="15114" max="15114" width="29.28515625" style="864" customWidth="1"/>
    <col min="15115" max="15115" width="3.7109375" style="864" customWidth="1"/>
    <col min="15116" max="15117" width="11.140625" style="864" bestFit="1" customWidth="1"/>
    <col min="15118" max="15360" width="9.140625" style="864"/>
    <col min="15361" max="15361" width="95.140625" style="864" customWidth="1"/>
    <col min="15362" max="15369" width="24.42578125" style="864" customWidth="1"/>
    <col min="15370" max="15370" width="29.28515625" style="864" customWidth="1"/>
    <col min="15371" max="15371" width="3.7109375" style="864" customWidth="1"/>
    <col min="15372" max="15373" width="11.140625" style="864" bestFit="1" customWidth="1"/>
    <col min="15374" max="15616" width="9.140625" style="864"/>
    <col min="15617" max="15617" width="95.140625" style="864" customWidth="1"/>
    <col min="15618" max="15625" width="24.42578125" style="864" customWidth="1"/>
    <col min="15626" max="15626" width="29.28515625" style="864" customWidth="1"/>
    <col min="15627" max="15627" width="3.7109375" style="864" customWidth="1"/>
    <col min="15628" max="15629" width="11.140625" style="864" bestFit="1" customWidth="1"/>
    <col min="15630" max="15872" width="9.140625" style="864"/>
    <col min="15873" max="15873" width="95.140625" style="864" customWidth="1"/>
    <col min="15874" max="15881" width="24.42578125" style="864" customWidth="1"/>
    <col min="15882" max="15882" width="29.28515625" style="864" customWidth="1"/>
    <col min="15883" max="15883" width="3.7109375" style="864" customWidth="1"/>
    <col min="15884" max="15885" width="11.140625" style="864" bestFit="1" customWidth="1"/>
    <col min="15886" max="16128" width="9.140625" style="864"/>
    <col min="16129" max="16129" width="95.140625" style="864" customWidth="1"/>
    <col min="16130" max="16137" width="24.42578125" style="864" customWidth="1"/>
    <col min="16138" max="16138" width="29.28515625" style="864" customWidth="1"/>
    <col min="16139" max="16139" width="3.7109375" style="864" customWidth="1"/>
    <col min="16140" max="16141" width="11.140625" style="864" bestFit="1" customWidth="1"/>
    <col min="16142" max="16384" width="9.140625" style="864"/>
  </cols>
  <sheetData>
    <row r="1" spans="1:10" ht="20.25" hidden="1">
      <c r="A1" s="730"/>
      <c r="B1" s="731"/>
      <c r="C1" s="731"/>
      <c r="D1" s="731"/>
      <c r="E1" s="731"/>
      <c r="F1" s="731"/>
      <c r="G1" s="731"/>
      <c r="H1" s="731"/>
      <c r="I1" s="732"/>
      <c r="J1" s="731"/>
    </row>
    <row r="2" spans="1:10" ht="51" customHeight="1">
      <c r="A2" s="1229" t="s">
        <v>878</v>
      </c>
      <c r="B2" s="1229"/>
      <c r="C2" s="1229"/>
      <c r="D2" s="1229"/>
      <c r="E2" s="1229"/>
      <c r="F2" s="1229"/>
      <c r="G2" s="1229"/>
      <c r="H2" s="1229"/>
      <c r="I2" s="1229"/>
      <c r="J2" s="1229"/>
    </row>
    <row r="3" spans="1:10" ht="42" customHeight="1">
      <c r="A3" s="1229" t="s">
        <v>696</v>
      </c>
      <c r="B3" s="1229"/>
      <c r="C3" s="1229"/>
      <c r="D3" s="1229"/>
      <c r="E3" s="1229"/>
      <c r="F3" s="1229"/>
      <c r="G3" s="1229"/>
      <c r="H3" s="1229"/>
      <c r="I3" s="1229"/>
      <c r="J3" s="1229"/>
    </row>
    <row r="4" spans="1:10" ht="33.75" customHeight="1">
      <c r="A4" s="1229" t="s">
        <v>1550</v>
      </c>
      <c r="B4" s="1229"/>
      <c r="C4" s="1229"/>
      <c r="D4" s="1229"/>
      <c r="E4" s="1229"/>
      <c r="F4" s="1229"/>
      <c r="G4" s="1229"/>
      <c r="H4" s="1229"/>
      <c r="I4" s="1229"/>
      <c r="J4" s="1229"/>
    </row>
    <row r="5" spans="1:10" s="231" customFormat="1" ht="41.25" customHeight="1">
      <c r="A5" s="1231" t="s">
        <v>697</v>
      </c>
      <c r="B5" s="1231"/>
      <c r="C5" s="1231"/>
      <c r="D5" s="1231"/>
      <c r="E5" s="1231"/>
      <c r="F5" s="1231"/>
      <c r="G5" s="1231"/>
      <c r="H5" s="1231"/>
      <c r="I5" s="1231"/>
      <c r="J5" s="1231"/>
    </row>
    <row r="6" spans="1:10" s="735" customFormat="1" ht="6" customHeight="1">
      <c r="A6" s="733"/>
      <c r="B6" s="734"/>
      <c r="C6" s="734"/>
      <c r="D6" s="734"/>
      <c r="E6" s="734"/>
      <c r="F6" s="734"/>
      <c r="G6" s="734"/>
      <c r="H6" s="734"/>
      <c r="I6" s="734"/>
      <c r="J6" s="734"/>
    </row>
    <row r="7" spans="1:10" ht="16.5" customHeight="1" thickBot="1">
      <c r="A7" s="147"/>
      <c r="B7" s="268"/>
      <c r="C7" s="268"/>
      <c r="D7" s="268"/>
      <c r="E7" s="268"/>
      <c r="F7" s="268"/>
      <c r="G7" s="268"/>
      <c r="H7" s="268"/>
      <c r="I7" s="736"/>
      <c r="J7" s="675"/>
    </row>
    <row r="8" spans="1:10" s="107" customFormat="1" ht="49.5" customHeight="1" thickTop="1" thickBot="1">
      <c r="A8" s="280"/>
      <c r="B8" s="281" t="s">
        <v>879</v>
      </c>
      <c r="C8" s="281" t="s">
        <v>880</v>
      </c>
      <c r="D8" s="281" t="s">
        <v>881</v>
      </c>
      <c r="E8" s="281" t="s">
        <v>882</v>
      </c>
      <c r="F8" s="281" t="s">
        <v>883</v>
      </c>
      <c r="G8" s="281" t="s">
        <v>884</v>
      </c>
      <c r="H8" s="281" t="s">
        <v>885</v>
      </c>
      <c r="I8" s="281" t="s">
        <v>886</v>
      </c>
      <c r="J8" s="281" t="s">
        <v>319</v>
      </c>
    </row>
    <row r="9" spans="1:10" s="737" customFormat="1" ht="39.75" customHeight="1" thickTop="1" thickBot="1">
      <c r="A9" s="406" t="s">
        <v>698</v>
      </c>
      <c r="B9" s="51">
        <v>0.49180000000000001</v>
      </c>
      <c r="C9" s="51">
        <v>0.2319</v>
      </c>
      <c r="D9" s="51">
        <v>0.1951</v>
      </c>
      <c r="E9" s="51">
        <v>0.76139999999999997</v>
      </c>
      <c r="F9" s="51">
        <v>0.49840000000000001</v>
      </c>
      <c r="G9" s="51">
        <v>0.1404</v>
      </c>
      <c r="H9" s="51">
        <v>0.18360000000000001</v>
      </c>
      <c r="I9" s="51">
        <v>0.30980000000000002</v>
      </c>
      <c r="J9" s="51">
        <v>0.38469999999999999</v>
      </c>
    </row>
    <row r="10" spans="1:10" s="738" customFormat="1" ht="39.75" customHeight="1" thickTop="1">
      <c r="A10" s="302" t="s">
        <v>699</v>
      </c>
      <c r="B10" s="52">
        <v>440502022.62</v>
      </c>
      <c r="C10" s="52">
        <v>191290690.87</v>
      </c>
      <c r="D10" s="52">
        <v>138636964.5</v>
      </c>
      <c r="E10" s="52">
        <v>35315039.130000003</v>
      </c>
      <c r="F10" s="52">
        <v>20272233.969999999</v>
      </c>
      <c r="G10" s="52">
        <v>7717807.0800000001</v>
      </c>
      <c r="H10" s="52">
        <v>56922183.109999999</v>
      </c>
      <c r="I10" s="53">
        <v>3950103.6</v>
      </c>
      <c r="J10" s="52">
        <v>894607044.88</v>
      </c>
    </row>
    <row r="11" spans="1:10" s="738" customFormat="1" ht="39.75" customHeight="1">
      <c r="A11" s="302" t="s">
        <v>700</v>
      </c>
      <c r="B11" s="52">
        <v>0</v>
      </c>
      <c r="C11" s="52">
        <v>0</v>
      </c>
      <c r="D11" s="52">
        <v>0</v>
      </c>
      <c r="E11" s="52">
        <v>0</v>
      </c>
      <c r="F11" s="52">
        <v>0</v>
      </c>
      <c r="G11" s="52">
        <v>0</v>
      </c>
      <c r="H11" s="52">
        <v>0</v>
      </c>
      <c r="I11" s="53">
        <v>0</v>
      </c>
      <c r="J11" s="52">
        <v>0</v>
      </c>
    </row>
    <row r="12" spans="1:10" s="738" customFormat="1" ht="39.75" customHeight="1">
      <c r="A12" s="302" t="s">
        <v>701</v>
      </c>
      <c r="B12" s="52">
        <v>163544712.58000001</v>
      </c>
      <c r="C12" s="52">
        <v>31821277.170000002</v>
      </c>
      <c r="D12" s="52">
        <v>17414488.699999999</v>
      </c>
      <c r="E12" s="52">
        <v>100910397.11</v>
      </c>
      <c r="F12" s="52">
        <v>5087156.8600000003</v>
      </c>
      <c r="G12" s="52">
        <v>4655258.8899999997</v>
      </c>
      <c r="H12" s="52">
        <v>6589432.9400000004</v>
      </c>
      <c r="I12" s="53">
        <v>1900791.97</v>
      </c>
      <c r="J12" s="52">
        <v>331923516.22000003</v>
      </c>
    </row>
    <row r="13" spans="1:10" s="738" customFormat="1" ht="39.75" customHeight="1">
      <c r="A13" s="302" t="s">
        <v>702</v>
      </c>
      <c r="B13" s="52">
        <v>919341240.38999999</v>
      </c>
      <c r="C13" s="52">
        <v>530416080.77999997</v>
      </c>
      <c r="D13" s="52">
        <v>217199687.15000001</v>
      </c>
      <c r="E13" s="52">
        <v>100181178.98</v>
      </c>
      <c r="F13" s="52">
        <v>82160411.579999998</v>
      </c>
      <c r="G13" s="52">
        <v>34383861.850000001</v>
      </c>
      <c r="H13" s="52">
        <v>24017366.550000001</v>
      </c>
      <c r="I13" s="53">
        <v>29912849.440000001</v>
      </c>
      <c r="J13" s="52">
        <v>1937612676.72</v>
      </c>
    </row>
    <row r="14" spans="1:10" s="738" customFormat="1" ht="39.75" customHeight="1">
      <c r="A14" s="302" t="s">
        <v>703</v>
      </c>
      <c r="B14" s="52">
        <v>24623185.579999998</v>
      </c>
      <c r="C14" s="52">
        <v>0</v>
      </c>
      <c r="D14" s="52">
        <v>0</v>
      </c>
      <c r="E14" s="54">
        <v>0</v>
      </c>
      <c r="F14" s="52">
        <v>0</v>
      </c>
      <c r="G14" s="52">
        <v>0</v>
      </c>
      <c r="H14" s="52">
        <v>0</v>
      </c>
      <c r="I14" s="53">
        <v>0</v>
      </c>
      <c r="J14" s="52">
        <v>24623185.579999998</v>
      </c>
    </row>
    <row r="15" spans="1:10" s="738" customFormat="1" ht="39.75" customHeight="1" thickBot="1">
      <c r="A15" s="302" t="s">
        <v>704</v>
      </c>
      <c r="B15" s="52">
        <v>553285097.53999996</v>
      </c>
      <c r="C15" s="52">
        <v>247511104.13999999</v>
      </c>
      <c r="D15" s="52">
        <v>276385663.63999999</v>
      </c>
      <c r="E15" s="52">
        <v>66115313.57</v>
      </c>
      <c r="F15" s="52">
        <v>64924147.079999998</v>
      </c>
      <c r="G15" s="52">
        <v>41169972.399999999</v>
      </c>
      <c r="H15" s="52">
        <v>25606614.609999999</v>
      </c>
      <c r="I15" s="53">
        <v>14525513.59</v>
      </c>
      <c r="J15" s="52">
        <v>1289523426.5699999</v>
      </c>
    </row>
    <row r="16" spans="1:10" s="738" customFormat="1" ht="39.75" customHeight="1" thickTop="1" thickBot="1">
      <c r="A16" s="407" t="s">
        <v>705</v>
      </c>
      <c r="B16" s="55">
        <v>2101296258.71</v>
      </c>
      <c r="C16" s="55">
        <v>1001039152.96</v>
      </c>
      <c r="D16" s="55">
        <v>649636803.99000001</v>
      </c>
      <c r="E16" s="55">
        <v>302521928.79000002</v>
      </c>
      <c r="F16" s="55">
        <v>172443949.49000001</v>
      </c>
      <c r="G16" s="55">
        <v>87926900.219999999</v>
      </c>
      <c r="H16" s="55">
        <v>113135597.20999999</v>
      </c>
      <c r="I16" s="55">
        <v>50289258.600000001</v>
      </c>
      <c r="J16" s="55">
        <v>4478289849.9700003</v>
      </c>
    </row>
    <row r="17" spans="1:10" s="738" customFormat="1" ht="39.75" customHeight="1" thickTop="1" thickBot="1">
      <c r="A17" s="302" t="s">
        <v>706</v>
      </c>
      <c r="B17" s="52">
        <v>1064132049.436</v>
      </c>
      <c r="C17" s="52">
        <v>519083399.96399999</v>
      </c>
      <c r="D17" s="52">
        <v>388468404.95499998</v>
      </c>
      <c r="E17" s="52">
        <v>136387982.48199999</v>
      </c>
      <c r="F17" s="52">
        <v>107021784.242</v>
      </c>
      <c r="G17" s="52">
        <v>59292955.103</v>
      </c>
      <c r="H17" s="52">
        <v>38933184.472999997</v>
      </c>
      <c r="I17" s="53">
        <v>29862096.704</v>
      </c>
      <c r="J17" s="52">
        <v>2343181857.3590002</v>
      </c>
    </row>
    <row r="18" spans="1:10" s="738" customFormat="1" ht="39.75" customHeight="1" thickTop="1" thickBot="1">
      <c r="A18" s="408" t="s">
        <v>707</v>
      </c>
      <c r="B18" s="56">
        <v>0.50639999999999996</v>
      </c>
      <c r="C18" s="56">
        <v>0.51849999999999996</v>
      </c>
      <c r="D18" s="56">
        <v>0.59799999999999998</v>
      </c>
      <c r="E18" s="56">
        <v>0.45079999999999998</v>
      </c>
      <c r="F18" s="56">
        <v>0.62060000000000004</v>
      </c>
      <c r="G18" s="56">
        <v>0.67430000000000001</v>
      </c>
      <c r="H18" s="56">
        <v>0.34410000000000002</v>
      </c>
      <c r="I18" s="56">
        <v>0.59379999999999999</v>
      </c>
      <c r="J18" s="56">
        <v>0.5232</v>
      </c>
    </row>
    <row r="19" spans="1:10" s="738" customFormat="1" ht="39.75" customHeight="1" thickTop="1" thickBot="1">
      <c r="A19" s="407" t="s">
        <v>708</v>
      </c>
      <c r="B19" s="55">
        <v>106413204.9436</v>
      </c>
      <c r="C19" s="55">
        <v>51908339.996399999</v>
      </c>
      <c r="D19" s="55">
        <v>38846840.495499998</v>
      </c>
      <c r="E19" s="55">
        <v>13638798.248199999</v>
      </c>
      <c r="F19" s="55">
        <v>10702178.4242</v>
      </c>
      <c r="G19" s="55">
        <v>5929295.5103000002</v>
      </c>
      <c r="H19" s="55">
        <v>3893318.4473000001</v>
      </c>
      <c r="I19" s="55">
        <v>2986209.6704000002</v>
      </c>
      <c r="J19" s="55">
        <v>234318185.73590001</v>
      </c>
    </row>
    <row r="20" spans="1:10" s="738" customFormat="1" ht="39.75" customHeight="1" thickTop="1">
      <c r="A20" s="302" t="s">
        <v>709</v>
      </c>
      <c r="B20" s="52">
        <v>482088906</v>
      </c>
      <c r="C20" s="52">
        <v>120380287</v>
      </c>
      <c r="D20" s="52">
        <v>75423980</v>
      </c>
      <c r="E20" s="52">
        <v>98256003</v>
      </c>
      <c r="F20" s="52">
        <v>53508374</v>
      </c>
      <c r="G20" s="52">
        <v>8565674</v>
      </c>
      <c r="H20" s="52">
        <v>7112802</v>
      </c>
      <c r="I20" s="53">
        <v>9251751</v>
      </c>
      <c r="J20" s="52">
        <v>854587777</v>
      </c>
    </row>
    <row r="21" spans="1:10" s="738" customFormat="1" ht="39.75" customHeight="1">
      <c r="A21" s="302" t="s">
        <v>710</v>
      </c>
      <c r="B21" s="52">
        <v>0</v>
      </c>
      <c r="C21" s="52">
        <v>0</v>
      </c>
      <c r="D21" s="52">
        <v>0</v>
      </c>
      <c r="E21" s="52">
        <v>0</v>
      </c>
      <c r="F21" s="52">
        <v>0</v>
      </c>
      <c r="G21" s="52">
        <v>0</v>
      </c>
      <c r="H21" s="52">
        <v>547</v>
      </c>
      <c r="I21" s="53">
        <v>0</v>
      </c>
      <c r="J21" s="52">
        <v>547</v>
      </c>
    </row>
    <row r="22" spans="1:10" s="738" customFormat="1" ht="39.75" customHeight="1">
      <c r="A22" s="409" t="s">
        <v>711</v>
      </c>
      <c r="B22" s="52">
        <v>0</v>
      </c>
      <c r="C22" s="52">
        <v>0</v>
      </c>
      <c r="D22" s="52">
        <v>0</v>
      </c>
      <c r="E22" s="52">
        <v>0</v>
      </c>
      <c r="F22" s="52">
        <v>0</v>
      </c>
      <c r="G22" s="52">
        <v>0</v>
      </c>
      <c r="H22" s="52">
        <v>0</v>
      </c>
      <c r="I22" s="53">
        <v>0</v>
      </c>
      <c r="J22" s="52">
        <v>0</v>
      </c>
    </row>
    <row r="23" spans="1:10" s="738" customFormat="1" ht="39.75" customHeight="1" thickBot="1">
      <c r="A23" s="302" t="s">
        <v>712</v>
      </c>
      <c r="B23" s="52">
        <v>0</v>
      </c>
      <c r="C23" s="52">
        <v>0</v>
      </c>
      <c r="D23" s="52">
        <v>3010</v>
      </c>
      <c r="E23" s="52">
        <v>0</v>
      </c>
      <c r="F23" s="52">
        <v>273353</v>
      </c>
      <c r="G23" s="52">
        <v>369163</v>
      </c>
      <c r="H23" s="52">
        <v>0</v>
      </c>
      <c r="I23" s="53">
        <v>0</v>
      </c>
      <c r="J23" s="52">
        <v>645526</v>
      </c>
    </row>
    <row r="24" spans="1:10" s="738" customFormat="1" ht="39.75" customHeight="1" thickTop="1" thickBot="1">
      <c r="A24" s="407" t="s">
        <v>713</v>
      </c>
      <c r="B24" s="57">
        <v>482088906</v>
      </c>
      <c r="C24" s="57">
        <v>120380287</v>
      </c>
      <c r="D24" s="57">
        <v>75420970</v>
      </c>
      <c r="E24" s="55">
        <v>98256003</v>
      </c>
      <c r="F24" s="55">
        <v>53235021</v>
      </c>
      <c r="G24" s="55">
        <v>8196511</v>
      </c>
      <c r="H24" s="55">
        <v>7112255</v>
      </c>
      <c r="I24" s="55">
        <v>9251751</v>
      </c>
      <c r="J24" s="55">
        <v>853941704</v>
      </c>
    </row>
    <row r="25" spans="1:10" s="738" customFormat="1" ht="39.75" customHeight="1" thickTop="1">
      <c r="A25" s="302" t="s">
        <v>714</v>
      </c>
      <c r="B25" s="52">
        <v>0</v>
      </c>
      <c r="C25" s="58">
        <v>0</v>
      </c>
      <c r="D25" s="58">
        <v>0</v>
      </c>
      <c r="E25" s="52">
        <v>0</v>
      </c>
      <c r="F25" s="52">
        <v>0</v>
      </c>
      <c r="G25" s="52">
        <v>0</v>
      </c>
      <c r="H25" s="52">
        <v>0</v>
      </c>
      <c r="I25" s="53">
        <v>0</v>
      </c>
      <c r="J25" s="52">
        <v>0</v>
      </c>
    </row>
    <row r="26" spans="1:10" s="738" customFormat="1" ht="39.75" customHeight="1">
      <c r="A26" s="302" t="s">
        <v>715</v>
      </c>
      <c r="B26" s="52">
        <v>0</v>
      </c>
      <c r="C26" s="52">
        <v>0</v>
      </c>
      <c r="D26" s="52">
        <v>0</v>
      </c>
      <c r="E26" s="52">
        <v>0</v>
      </c>
      <c r="F26" s="52">
        <v>0</v>
      </c>
      <c r="G26" s="52">
        <v>0</v>
      </c>
      <c r="H26" s="52">
        <v>0</v>
      </c>
      <c r="I26" s="53">
        <v>0</v>
      </c>
      <c r="J26" s="52">
        <v>0</v>
      </c>
    </row>
    <row r="27" spans="1:10" s="739" customFormat="1" ht="39.75" customHeight="1">
      <c r="A27" s="302" t="s">
        <v>716</v>
      </c>
      <c r="B27" s="52">
        <v>0</v>
      </c>
      <c r="C27" s="52">
        <v>0</v>
      </c>
      <c r="D27" s="52">
        <v>0</v>
      </c>
      <c r="E27" s="52">
        <v>0</v>
      </c>
      <c r="F27" s="52">
        <v>0</v>
      </c>
      <c r="G27" s="52">
        <v>0</v>
      </c>
      <c r="H27" s="52">
        <v>0</v>
      </c>
      <c r="I27" s="53">
        <v>0</v>
      </c>
      <c r="J27" s="52">
        <v>0</v>
      </c>
    </row>
    <row r="28" spans="1:10" s="738" customFormat="1" ht="39.75" customHeight="1">
      <c r="A28" s="302" t="s">
        <v>717</v>
      </c>
      <c r="B28" s="52">
        <v>0</v>
      </c>
      <c r="C28" s="52">
        <v>0</v>
      </c>
      <c r="D28" s="52">
        <v>0</v>
      </c>
      <c r="E28" s="52">
        <v>0</v>
      </c>
      <c r="F28" s="52">
        <v>0</v>
      </c>
      <c r="G28" s="52">
        <v>0</v>
      </c>
      <c r="H28" s="52">
        <v>0</v>
      </c>
      <c r="I28" s="53">
        <v>0</v>
      </c>
      <c r="J28" s="52">
        <v>0</v>
      </c>
    </row>
    <row r="29" spans="1:10" s="675" customFormat="1" ht="39.75" customHeight="1">
      <c r="A29" s="302" t="s">
        <v>718</v>
      </c>
      <c r="B29" s="52">
        <v>41250384</v>
      </c>
      <c r="C29" s="52">
        <v>0</v>
      </c>
      <c r="D29" s="52">
        <v>387040</v>
      </c>
      <c r="E29" s="52">
        <v>5583884</v>
      </c>
      <c r="F29" s="52">
        <v>103806</v>
      </c>
      <c r="G29" s="52">
        <v>131110</v>
      </c>
      <c r="H29" s="52">
        <v>34483</v>
      </c>
      <c r="I29" s="53">
        <v>0</v>
      </c>
      <c r="J29" s="52">
        <v>47490707</v>
      </c>
    </row>
    <row r="30" spans="1:10" s="740" customFormat="1" ht="39.75" customHeight="1" thickBot="1">
      <c r="A30" s="410" t="s">
        <v>719</v>
      </c>
      <c r="B30" s="52">
        <v>0</v>
      </c>
      <c r="C30" s="52">
        <v>0</v>
      </c>
      <c r="D30" s="52">
        <v>0</v>
      </c>
      <c r="E30" s="52">
        <v>0</v>
      </c>
      <c r="F30" s="52">
        <v>0</v>
      </c>
      <c r="G30" s="52">
        <v>0</v>
      </c>
      <c r="H30" s="52">
        <v>0</v>
      </c>
      <c r="I30" s="53">
        <v>0</v>
      </c>
      <c r="J30" s="52">
        <v>0</v>
      </c>
    </row>
    <row r="31" spans="1:10" s="738" customFormat="1" ht="39.75" customHeight="1" thickTop="1" thickBot="1">
      <c r="A31" s="407" t="s">
        <v>720</v>
      </c>
      <c r="B31" s="55">
        <v>41250384</v>
      </c>
      <c r="C31" s="55">
        <v>0</v>
      </c>
      <c r="D31" s="55">
        <v>387040</v>
      </c>
      <c r="E31" s="55">
        <v>5583884</v>
      </c>
      <c r="F31" s="55">
        <v>103806</v>
      </c>
      <c r="G31" s="55">
        <v>131110</v>
      </c>
      <c r="H31" s="55">
        <v>34483</v>
      </c>
      <c r="I31" s="55">
        <v>0</v>
      </c>
      <c r="J31" s="55">
        <v>47490707</v>
      </c>
    </row>
    <row r="32" spans="1:10" s="738" customFormat="1" ht="39.75" customHeight="1" thickTop="1">
      <c r="A32" s="302" t="s">
        <v>721</v>
      </c>
      <c r="B32" s="52">
        <v>0</v>
      </c>
      <c r="C32" s="52">
        <v>0</v>
      </c>
      <c r="D32" s="52">
        <v>0</v>
      </c>
      <c r="E32" s="52">
        <v>0</v>
      </c>
      <c r="F32" s="52">
        <v>0</v>
      </c>
      <c r="G32" s="52">
        <v>0</v>
      </c>
      <c r="H32" s="52">
        <v>0</v>
      </c>
      <c r="I32" s="53">
        <v>0</v>
      </c>
      <c r="J32" s="52">
        <v>0</v>
      </c>
    </row>
    <row r="33" spans="1:10" s="738" customFormat="1" ht="39.75" customHeight="1" thickBot="1">
      <c r="A33" s="302" t="s">
        <v>722</v>
      </c>
      <c r="B33" s="52">
        <v>0</v>
      </c>
      <c r="C33" s="52">
        <v>0</v>
      </c>
      <c r="D33" s="52">
        <v>0</v>
      </c>
      <c r="E33" s="52">
        <v>0</v>
      </c>
      <c r="F33" s="52">
        <v>0</v>
      </c>
      <c r="G33" s="52">
        <v>0</v>
      </c>
      <c r="H33" s="52">
        <v>0</v>
      </c>
      <c r="I33" s="53">
        <v>0</v>
      </c>
      <c r="J33" s="52">
        <v>0</v>
      </c>
    </row>
    <row r="34" spans="1:10" s="738" customFormat="1" ht="39.75" customHeight="1" thickTop="1" thickBot="1">
      <c r="A34" s="407" t="s">
        <v>723</v>
      </c>
      <c r="B34" s="55">
        <v>523339290</v>
      </c>
      <c r="C34" s="55">
        <v>120380287</v>
      </c>
      <c r="D34" s="55">
        <v>75808010</v>
      </c>
      <c r="E34" s="55">
        <v>103839887</v>
      </c>
      <c r="F34" s="55">
        <v>53338827</v>
      </c>
      <c r="G34" s="55">
        <v>8327621</v>
      </c>
      <c r="H34" s="55">
        <v>7146738</v>
      </c>
      <c r="I34" s="55">
        <v>9251751</v>
      </c>
      <c r="J34" s="55">
        <v>901432411</v>
      </c>
    </row>
    <row r="35" spans="1:10" ht="39.75" customHeight="1" thickTop="1">
      <c r="A35" s="302" t="s">
        <v>724</v>
      </c>
      <c r="B35" s="52">
        <v>416926085.0564</v>
      </c>
      <c r="C35" s="52">
        <v>68471947.003600001</v>
      </c>
      <c r="D35" s="52">
        <v>36961169.504500002</v>
      </c>
      <c r="E35" s="52">
        <v>90201088.751800001</v>
      </c>
      <c r="F35" s="52">
        <v>42636648.575800002</v>
      </c>
      <c r="G35" s="52">
        <v>2398325.4896999998</v>
      </c>
      <c r="H35" s="52">
        <v>3253419.5526999999</v>
      </c>
      <c r="I35" s="53">
        <v>6265541.3295999998</v>
      </c>
      <c r="J35" s="52">
        <v>667114225.26409996</v>
      </c>
    </row>
    <row r="36" spans="1:10" ht="39.75" customHeight="1">
      <c r="A36" s="302" t="s">
        <v>725</v>
      </c>
      <c r="B36" s="798">
        <v>6.4000000000000001E-2</v>
      </c>
      <c r="C36" s="798">
        <v>0.1283</v>
      </c>
      <c r="D36" s="798">
        <v>8.2900000000000001E-2</v>
      </c>
      <c r="E36" s="798">
        <v>1.78E-2</v>
      </c>
      <c r="F36" s="798">
        <v>3.7199999999999997E-2</v>
      </c>
      <c r="G36" s="798">
        <v>0.42080000000000001</v>
      </c>
      <c r="H36" s="798">
        <v>0.14180000000000001</v>
      </c>
      <c r="I36" s="799">
        <v>0.22140000000000001</v>
      </c>
      <c r="J36" s="798">
        <v>7.2800000000000004E-2</v>
      </c>
    </row>
    <row r="37" spans="1:10" ht="15.75" customHeight="1" thickBot="1">
      <c r="A37" s="411"/>
      <c r="B37" s="412"/>
      <c r="C37" s="412"/>
      <c r="D37" s="412"/>
      <c r="E37" s="412"/>
      <c r="F37" s="412"/>
      <c r="G37" s="412"/>
      <c r="H37" s="412"/>
      <c r="I37" s="413"/>
      <c r="J37" s="412"/>
    </row>
    <row r="38" spans="1:10" ht="16.5" customHeight="1">
      <c r="A38" s="414"/>
    </row>
    <row r="39" spans="1:10" ht="15.75">
      <c r="A39" s="302" t="s">
        <v>726</v>
      </c>
    </row>
    <row r="40" spans="1:10" ht="15.75">
      <c r="A40" s="302"/>
    </row>
    <row r="43" spans="1:10">
      <c r="B43" s="183"/>
      <c r="C43" s="183"/>
      <c r="D43" s="183"/>
      <c r="E43" s="183"/>
      <c r="F43" s="183"/>
      <c r="G43" s="183"/>
      <c r="H43" s="183"/>
      <c r="I43" s="741"/>
      <c r="J43" s="183"/>
    </row>
    <row r="44" spans="1:10">
      <c r="B44" s="742"/>
      <c r="C44" s="742"/>
      <c r="D44" s="742"/>
      <c r="E44" s="742"/>
      <c r="F44" s="742"/>
      <c r="G44" s="742"/>
      <c r="H44" s="742"/>
      <c r="I44" s="743"/>
      <c r="J44" s="742"/>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S8" sqref="S8"/>
    </sheetView>
  </sheetViews>
  <sheetFormatPr defaultRowHeight="15"/>
  <cols>
    <col min="1" max="1" width="44.5703125" style="173" customWidth="1"/>
    <col min="2" max="10" width="16.42578125" style="864" customWidth="1"/>
    <col min="11" max="11" width="15.5703125" style="864" customWidth="1"/>
    <col min="12" max="12" width="9.28515625" style="864" hidden="1" customWidth="1"/>
    <col min="13" max="13" width="10.42578125" style="864" hidden="1" customWidth="1"/>
    <col min="14" max="14" width="2.5703125" style="177" customWidth="1"/>
    <col min="15" max="15" width="12.7109375" style="177" customWidth="1"/>
    <col min="16" max="256" width="9.140625" style="864"/>
    <col min="257" max="257" width="44.5703125" style="864" customWidth="1"/>
    <col min="258" max="266" width="16.42578125" style="864" customWidth="1"/>
    <col min="267" max="267" width="15.5703125" style="864" customWidth="1"/>
    <col min="268" max="269" width="0" style="864" hidden="1" customWidth="1"/>
    <col min="270" max="270" width="2.5703125" style="864" customWidth="1"/>
    <col min="271" max="271" width="12.7109375" style="864" customWidth="1"/>
    <col min="272" max="512" width="9.140625" style="864"/>
    <col min="513" max="513" width="44.5703125" style="864" customWidth="1"/>
    <col min="514" max="522" width="16.42578125" style="864" customWidth="1"/>
    <col min="523" max="523" width="15.5703125" style="864" customWidth="1"/>
    <col min="524" max="525" width="0" style="864" hidden="1" customWidth="1"/>
    <col min="526" max="526" width="2.5703125" style="864" customWidth="1"/>
    <col min="527" max="527" width="12.7109375" style="864" customWidth="1"/>
    <col min="528" max="768" width="9.140625" style="864"/>
    <col min="769" max="769" width="44.5703125" style="864" customWidth="1"/>
    <col min="770" max="778" width="16.42578125" style="864" customWidth="1"/>
    <col min="779" max="779" width="15.5703125" style="864" customWidth="1"/>
    <col min="780" max="781" width="0" style="864" hidden="1" customWidth="1"/>
    <col min="782" max="782" width="2.5703125" style="864" customWidth="1"/>
    <col min="783" max="783" width="12.7109375" style="864" customWidth="1"/>
    <col min="784" max="1024" width="9.140625" style="864"/>
    <col min="1025" max="1025" width="44.5703125" style="864" customWidth="1"/>
    <col min="1026" max="1034" width="16.42578125" style="864" customWidth="1"/>
    <col min="1035" max="1035" width="15.5703125" style="864" customWidth="1"/>
    <col min="1036" max="1037" width="0" style="864" hidden="1" customWidth="1"/>
    <col min="1038" max="1038" width="2.5703125" style="864" customWidth="1"/>
    <col min="1039" max="1039" width="12.7109375" style="864" customWidth="1"/>
    <col min="1040" max="1280" width="9.140625" style="864"/>
    <col min="1281" max="1281" width="44.5703125" style="864" customWidth="1"/>
    <col min="1282" max="1290" width="16.42578125" style="864" customWidth="1"/>
    <col min="1291" max="1291" width="15.5703125" style="864" customWidth="1"/>
    <col min="1292" max="1293" width="0" style="864" hidden="1" customWidth="1"/>
    <col min="1294" max="1294" width="2.5703125" style="864" customWidth="1"/>
    <col min="1295" max="1295" width="12.7109375" style="864" customWidth="1"/>
    <col min="1296" max="1536" width="9.140625" style="864"/>
    <col min="1537" max="1537" width="44.5703125" style="864" customWidth="1"/>
    <col min="1538" max="1546" width="16.42578125" style="864" customWidth="1"/>
    <col min="1547" max="1547" width="15.5703125" style="864" customWidth="1"/>
    <col min="1548" max="1549" width="0" style="864" hidden="1" customWidth="1"/>
    <col min="1550" max="1550" width="2.5703125" style="864" customWidth="1"/>
    <col min="1551" max="1551" width="12.7109375" style="864" customWidth="1"/>
    <col min="1552" max="1792" width="9.140625" style="864"/>
    <col min="1793" max="1793" width="44.5703125" style="864" customWidth="1"/>
    <col min="1794" max="1802" width="16.42578125" style="864" customWidth="1"/>
    <col min="1803" max="1803" width="15.5703125" style="864" customWidth="1"/>
    <col min="1804" max="1805" width="0" style="864" hidden="1" customWidth="1"/>
    <col min="1806" max="1806" width="2.5703125" style="864" customWidth="1"/>
    <col min="1807" max="1807" width="12.7109375" style="864" customWidth="1"/>
    <col min="1808" max="2048" width="9.140625" style="864"/>
    <col min="2049" max="2049" width="44.5703125" style="864" customWidth="1"/>
    <col min="2050" max="2058" width="16.42578125" style="864" customWidth="1"/>
    <col min="2059" max="2059" width="15.5703125" style="864" customWidth="1"/>
    <col min="2060" max="2061" width="0" style="864" hidden="1" customWidth="1"/>
    <col min="2062" max="2062" width="2.5703125" style="864" customWidth="1"/>
    <col min="2063" max="2063" width="12.7109375" style="864" customWidth="1"/>
    <col min="2064" max="2304" width="9.140625" style="864"/>
    <col min="2305" max="2305" width="44.5703125" style="864" customWidth="1"/>
    <col min="2306" max="2314" width="16.42578125" style="864" customWidth="1"/>
    <col min="2315" max="2315" width="15.5703125" style="864" customWidth="1"/>
    <col min="2316" max="2317" width="0" style="864" hidden="1" customWidth="1"/>
    <col min="2318" max="2318" width="2.5703125" style="864" customWidth="1"/>
    <col min="2319" max="2319" width="12.7109375" style="864" customWidth="1"/>
    <col min="2320" max="2560" width="9.140625" style="864"/>
    <col min="2561" max="2561" width="44.5703125" style="864" customWidth="1"/>
    <col min="2562" max="2570" width="16.42578125" style="864" customWidth="1"/>
    <col min="2571" max="2571" width="15.5703125" style="864" customWidth="1"/>
    <col min="2572" max="2573" width="0" style="864" hidden="1" customWidth="1"/>
    <col min="2574" max="2574" width="2.5703125" style="864" customWidth="1"/>
    <col min="2575" max="2575" width="12.7109375" style="864" customWidth="1"/>
    <col min="2576" max="2816" width="9.140625" style="864"/>
    <col min="2817" max="2817" width="44.5703125" style="864" customWidth="1"/>
    <col min="2818" max="2826" width="16.42578125" style="864" customWidth="1"/>
    <col min="2827" max="2827" width="15.5703125" style="864" customWidth="1"/>
    <col min="2828" max="2829" width="0" style="864" hidden="1" customWidth="1"/>
    <col min="2830" max="2830" width="2.5703125" style="864" customWidth="1"/>
    <col min="2831" max="2831" width="12.7109375" style="864" customWidth="1"/>
    <col min="2832" max="3072" width="9.140625" style="864"/>
    <col min="3073" max="3073" width="44.5703125" style="864" customWidth="1"/>
    <col min="3074" max="3082" width="16.42578125" style="864" customWidth="1"/>
    <col min="3083" max="3083" width="15.5703125" style="864" customWidth="1"/>
    <col min="3084" max="3085" width="0" style="864" hidden="1" customWidth="1"/>
    <col min="3086" max="3086" width="2.5703125" style="864" customWidth="1"/>
    <col min="3087" max="3087" width="12.7109375" style="864" customWidth="1"/>
    <col min="3088" max="3328" width="9.140625" style="864"/>
    <col min="3329" max="3329" width="44.5703125" style="864" customWidth="1"/>
    <col min="3330" max="3338" width="16.42578125" style="864" customWidth="1"/>
    <col min="3339" max="3339" width="15.5703125" style="864" customWidth="1"/>
    <col min="3340" max="3341" width="0" style="864" hidden="1" customWidth="1"/>
    <col min="3342" max="3342" width="2.5703125" style="864" customWidth="1"/>
    <col min="3343" max="3343" width="12.7109375" style="864" customWidth="1"/>
    <col min="3344" max="3584" width="9.140625" style="864"/>
    <col min="3585" max="3585" width="44.5703125" style="864" customWidth="1"/>
    <col min="3586" max="3594" width="16.42578125" style="864" customWidth="1"/>
    <col min="3595" max="3595" width="15.5703125" style="864" customWidth="1"/>
    <col min="3596" max="3597" width="0" style="864" hidden="1" customWidth="1"/>
    <col min="3598" max="3598" width="2.5703125" style="864" customWidth="1"/>
    <col min="3599" max="3599" width="12.7109375" style="864" customWidth="1"/>
    <col min="3600" max="3840" width="9.140625" style="864"/>
    <col min="3841" max="3841" width="44.5703125" style="864" customWidth="1"/>
    <col min="3842" max="3850" width="16.42578125" style="864" customWidth="1"/>
    <col min="3851" max="3851" width="15.5703125" style="864" customWidth="1"/>
    <col min="3852" max="3853" width="0" style="864" hidden="1" customWidth="1"/>
    <col min="3854" max="3854" width="2.5703125" style="864" customWidth="1"/>
    <col min="3855" max="3855" width="12.7109375" style="864" customWidth="1"/>
    <col min="3856" max="4096" width="9.140625" style="864"/>
    <col min="4097" max="4097" width="44.5703125" style="864" customWidth="1"/>
    <col min="4098" max="4106" width="16.42578125" style="864" customWidth="1"/>
    <col min="4107" max="4107" width="15.5703125" style="864" customWidth="1"/>
    <col min="4108" max="4109" width="0" style="864" hidden="1" customWidth="1"/>
    <col min="4110" max="4110" width="2.5703125" style="864" customWidth="1"/>
    <col min="4111" max="4111" width="12.7109375" style="864" customWidth="1"/>
    <col min="4112" max="4352" width="9.140625" style="864"/>
    <col min="4353" max="4353" width="44.5703125" style="864" customWidth="1"/>
    <col min="4354" max="4362" width="16.42578125" style="864" customWidth="1"/>
    <col min="4363" max="4363" width="15.5703125" style="864" customWidth="1"/>
    <col min="4364" max="4365" width="0" style="864" hidden="1" customWidth="1"/>
    <col min="4366" max="4366" width="2.5703125" style="864" customWidth="1"/>
    <col min="4367" max="4367" width="12.7109375" style="864" customWidth="1"/>
    <col min="4368" max="4608" width="9.140625" style="864"/>
    <col min="4609" max="4609" width="44.5703125" style="864" customWidth="1"/>
    <col min="4610" max="4618" width="16.42578125" style="864" customWidth="1"/>
    <col min="4619" max="4619" width="15.5703125" style="864" customWidth="1"/>
    <col min="4620" max="4621" width="0" style="864" hidden="1" customWidth="1"/>
    <col min="4622" max="4622" width="2.5703125" style="864" customWidth="1"/>
    <col min="4623" max="4623" width="12.7109375" style="864" customWidth="1"/>
    <col min="4624" max="4864" width="9.140625" style="864"/>
    <col min="4865" max="4865" width="44.5703125" style="864" customWidth="1"/>
    <col min="4866" max="4874" width="16.42578125" style="864" customWidth="1"/>
    <col min="4875" max="4875" width="15.5703125" style="864" customWidth="1"/>
    <col min="4876" max="4877" width="0" style="864" hidden="1" customWidth="1"/>
    <col min="4878" max="4878" width="2.5703125" style="864" customWidth="1"/>
    <col min="4879" max="4879" width="12.7109375" style="864" customWidth="1"/>
    <col min="4880" max="5120" width="9.140625" style="864"/>
    <col min="5121" max="5121" width="44.5703125" style="864" customWidth="1"/>
    <col min="5122" max="5130" width="16.42578125" style="864" customWidth="1"/>
    <col min="5131" max="5131" width="15.5703125" style="864" customWidth="1"/>
    <col min="5132" max="5133" width="0" style="864" hidden="1" customWidth="1"/>
    <col min="5134" max="5134" width="2.5703125" style="864" customWidth="1"/>
    <col min="5135" max="5135" width="12.7109375" style="864" customWidth="1"/>
    <col min="5136" max="5376" width="9.140625" style="864"/>
    <col min="5377" max="5377" width="44.5703125" style="864" customWidth="1"/>
    <col min="5378" max="5386" width="16.42578125" style="864" customWidth="1"/>
    <col min="5387" max="5387" width="15.5703125" style="864" customWidth="1"/>
    <col min="5388" max="5389" width="0" style="864" hidden="1" customWidth="1"/>
    <col min="5390" max="5390" width="2.5703125" style="864" customWidth="1"/>
    <col min="5391" max="5391" width="12.7109375" style="864" customWidth="1"/>
    <col min="5392" max="5632" width="9.140625" style="864"/>
    <col min="5633" max="5633" width="44.5703125" style="864" customWidth="1"/>
    <col min="5634" max="5642" width="16.42578125" style="864" customWidth="1"/>
    <col min="5643" max="5643" width="15.5703125" style="864" customWidth="1"/>
    <col min="5644" max="5645" width="0" style="864" hidden="1" customWidth="1"/>
    <col min="5646" max="5646" width="2.5703125" style="864" customWidth="1"/>
    <col min="5647" max="5647" width="12.7109375" style="864" customWidth="1"/>
    <col min="5648" max="5888" width="9.140625" style="864"/>
    <col min="5889" max="5889" width="44.5703125" style="864" customWidth="1"/>
    <col min="5890" max="5898" width="16.42578125" style="864" customWidth="1"/>
    <col min="5899" max="5899" width="15.5703125" style="864" customWidth="1"/>
    <col min="5900" max="5901" width="0" style="864" hidden="1" customWidth="1"/>
    <col min="5902" max="5902" width="2.5703125" style="864" customWidth="1"/>
    <col min="5903" max="5903" width="12.7109375" style="864" customWidth="1"/>
    <col min="5904" max="6144" width="9.140625" style="864"/>
    <col min="6145" max="6145" width="44.5703125" style="864" customWidth="1"/>
    <col min="6146" max="6154" width="16.42578125" style="864" customWidth="1"/>
    <col min="6155" max="6155" width="15.5703125" style="864" customWidth="1"/>
    <col min="6156" max="6157" width="0" style="864" hidden="1" customWidth="1"/>
    <col min="6158" max="6158" width="2.5703125" style="864" customWidth="1"/>
    <col min="6159" max="6159" width="12.7109375" style="864" customWidth="1"/>
    <col min="6160" max="6400" width="9.140625" style="864"/>
    <col min="6401" max="6401" width="44.5703125" style="864" customWidth="1"/>
    <col min="6402" max="6410" width="16.42578125" style="864" customWidth="1"/>
    <col min="6411" max="6411" width="15.5703125" style="864" customWidth="1"/>
    <col min="6412" max="6413" width="0" style="864" hidden="1" customWidth="1"/>
    <col min="6414" max="6414" width="2.5703125" style="864" customWidth="1"/>
    <col min="6415" max="6415" width="12.7109375" style="864" customWidth="1"/>
    <col min="6416" max="6656" width="9.140625" style="864"/>
    <col min="6657" max="6657" width="44.5703125" style="864" customWidth="1"/>
    <col min="6658" max="6666" width="16.42578125" style="864" customWidth="1"/>
    <col min="6667" max="6667" width="15.5703125" style="864" customWidth="1"/>
    <col min="6668" max="6669" width="0" style="864" hidden="1" customWidth="1"/>
    <col min="6670" max="6670" width="2.5703125" style="864" customWidth="1"/>
    <col min="6671" max="6671" width="12.7109375" style="864" customWidth="1"/>
    <col min="6672" max="6912" width="9.140625" style="864"/>
    <col min="6913" max="6913" width="44.5703125" style="864" customWidth="1"/>
    <col min="6914" max="6922" width="16.42578125" style="864" customWidth="1"/>
    <col min="6923" max="6923" width="15.5703125" style="864" customWidth="1"/>
    <col min="6924" max="6925" width="0" style="864" hidden="1" customWidth="1"/>
    <col min="6926" max="6926" width="2.5703125" style="864" customWidth="1"/>
    <col min="6927" max="6927" width="12.7109375" style="864" customWidth="1"/>
    <col min="6928" max="7168" width="9.140625" style="864"/>
    <col min="7169" max="7169" width="44.5703125" style="864" customWidth="1"/>
    <col min="7170" max="7178" width="16.42578125" style="864" customWidth="1"/>
    <col min="7179" max="7179" width="15.5703125" style="864" customWidth="1"/>
    <col min="7180" max="7181" width="0" style="864" hidden="1" customWidth="1"/>
    <col min="7182" max="7182" width="2.5703125" style="864" customWidth="1"/>
    <col min="7183" max="7183" width="12.7109375" style="864" customWidth="1"/>
    <col min="7184" max="7424" width="9.140625" style="864"/>
    <col min="7425" max="7425" width="44.5703125" style="864" customWidth="1"/>
    <col min="7426" max="7434" width="16.42578125" style="864" customWidth="1"/>
    <col min="7435" max="7435" width="15.5703125" style="864" customWidth="1"/>
    <col min="7436" max="7437" width="0" style="864" hidden="1" customWidth="1"/>
    <col min="7438" max="7438" width="2.5703125" style="864" customWidth="1"/>
    <col min="7439" max="7439" width="12.7109375" style="864" customWidth="1"/>
    <col min="7440" max="7680" width="9.140625" style="864"/>
    <col min="7681" max="7681" width="44.5703125" style="864" customWidth="1"/>
    <col min="7682" max="7690" width="16.42578125" style="864" customWidth="1"/>
    <col min="7691" max="7691" width="15.5703125" style="864" customWidth="1"/>
    <col min="7692" max="7693" width="0" style="864" hidden="1" customWidth="1"/>
    <col min="7694" max="7694" width="2.5703125" style="864" customWidth="1"/>
    <col min="7695" max="7695" width="12.7109375" style="864" customWidth="1"/>
    <col min="7696" max="7936" width="9.140625" style="864"/>
    <col min="7937" max="7937" width="44.5703125" style="864" customWidth="1"/>
    <col min="7938" max="7946" width="16.42578125" style="864" customWidth="1"/>
    <col min="7947" max="7947" width="15.5703125" style="864" customWidth="1"/>
    <col min="7948" max="7949" width="0" style="864" hidden="1" customWidth="1"/>
    <col min="7950" max="7950" width="2.5703125" style="864" customWidth="1"/>
    <col min="7951" max="7951" width="12.7109375" style="864" customWidth="1"/>
    <col min="7952" max="8192" width="9.140625" style="864"/>
    <col min="8193" max="8193" width="44.5703125" style="864" customWidth="1"/>
    <col min="8194" max="8202" width="16.42578125" style="864" customWidth="1"/>
    <col min="8203" max="8203" width="15.5703125" style="864" customWidth="1"/>
    <col min="8204" max="8205" width="0" style="864" hidden="1" customWidth="1"/>
    <col min="8206" max="8206" width="2.5703125" style="864" customWidth="1"/>
    <col min="8207" max="8207" width="12.7109375" style="864" customWidth="1"/>
    <col min="8208" max="8448" width="9.140625" style="864"/>
    <col min="8449" max="8449" width="44.5703125" style="864" customWidth="1"/>
    <col min="8450" max="8458" width="16.42578125" style="864" customWidth="1"/>
    <col min="8459" max="8459" width="15.5703125" style="864" customWidth="1"/>
    <col min="8460" max="8461" width="0" style="864" hidden="1" customWidth="1"/>
    <col min="8462" max="8462" width="2.5703125" style="864" customWidth="1"/>
    <col min="8463" max="8463" width="12.7109375" style="864" customWidth="1"/>
    <col min="8464" max="8704" width="9.140625" style="864"/>
    <col min="8705" max="8705" width="44.5703125" style="864" customWidth="1"/>
    <col min="8706" max="8714" width="16.42578125" style="864" customWidth="1"/>
    <col min="8715" max="8715" width="15.5703125" style="864" customWidth="1"/>
    <col min="8716" max="8717" width="0" style="864" hidden="1" customWidth="1"/>
    <col min="8718" max="8718" width="2.5703125" style="864" customWidth="1"/>
    <col min="8719" max="8719" width="12.7109375" style="864" customWidth="1"/>
    <col min="8720" max="8960" width="9.140625" style="864"/>
    <col min="8961" max="8961" width="44.5703125" style="864" customWidth="1"/>
    <col min="8962" max="8970" width="16.42578125" style="864" customWidth="1"/>
    <col min="8971" max="8971" width="15.5703125" style="864" customWidth="1"/>
    <col min="8972" max="8973" width="0" style="864" hidden="1" customWidth="1"/>
    <col min="8974" max="8974" width="2.5703125" style="864" customWidth="1"/>
    <col min="8975" max="8975" width="12.7109375" style="864" customWidth="1"/>
    <col min="8976" max="9216" width="9.140625" style="864"/>
    <col min="9217" max="9217" width="44.5703125" style="864" customWidth="1"/>
    <col min="9218" max="9226" width="16.42578125" style="864" customWidth="1"/>
    <col min="9227" max="9227" width="15.5703125" style="864" customWidth="1"/>
    <col min="9228" max="9229" width="0" style="864" hidden="1" customWidth="1"/>
    <col min="9230" max="9230" width="2.5703125" style="864" customWidth="1"/>
    <col min="9231" max="9231" width="12.7109375" style="864" customWidth="1"/>
    <col min="9232" max="9472" width="9.140625" style="864"/>
    <col min="9473" max="9473" width="44.5703125" style="864" customWidth="1"/>
    <col min="9474" max="9482" width="16.42578125" style="864" customWidth="1"/>
    <col min="9483" max="9483" width="15.5703125" style="864" customWidth="1"/>
    <col min="9484" max="9485" width="0" style="864" hidden="1" customWidth="1"/>
    <col min="9486" max="9486" width="2.5703125" style="864" customWidth="1"/>
    <col min="9487" max="9487" width="12.7109375" style="864" customWidth="1"/>
    <col min="9488" max="9728" width="9.140625" style="864"/>
    <col min="9729" max="9729" width="44.5703125" style="864" customWidth="1"/>
    <col min="9730" max="9738" width="16.42578125" style="864" customWidth="1"/>
    <col min="9739" max="9739" width="15.5703125" style="864" customWidth="1"/>
    <col min="9740" max="9741" width="0" style="864" hidden="1" customWidth="1"/>
    <col min="9742" max="9742" width="2.5703125" style="864" customWidth="1"/>
    <col min="9743" max="9743" width="12.7109375" style="864" customWidth="1"/>
    <col min="9744" max="9984" width="9.140625" style="864"/>
    <col min="9985" max="9985" width="44.5703125" style="864" customWidth="1"/>
    <col min="9986" max="9994" width="16.42578125" style="864" customWidth="1"/>
    <col min="9995" max="9995" width="15.5703125" style="864" customWidth="1"/>
    <col min="9996" max="9997" width="0" style="864" hidden="1" customWidth="1"/>
    <col min="9998" max="9998" width="2.5703125" style="864" customWidth="1"/>
    <col min="9999" max="9999" width="12.7109375" style="864" customWidth="1"/>
    <col min="10000" max="10240" width="9.140625" style="864"/>
    <col min="10241" max="10241" width="44.5703125" style="864" customWidth="1"/>
    <col min="10242" max="10250" width="16.42578125" style="864" customWidth="1"/>
    <col min="10251" max="10251" width="15.5703125" style="864" customWidth="1"/>
    <col min="10252" max="10253" width="0" style="864" hidden="1" customWidth="1"/>
    <col min="10254" max="10254" width="2.5703125" style="864" customWidth="1"/>
    <col min="10255" max="10255" width="12.7109375" style="864" customWidth="1"/>
    <col min="10256" max="10496" width="9.140625" style="864"/>
    <col min="10497" max="10497" width="44.5703125" style="864" customWidth="1"/>
    <col min="10498" max="10506" width="16.42578125" style="864" customWidth="1"/>
    <col min="10507" max="10507" width="15.5703125" style="864" customWidth="1"/>
    <col min="10508" max="10509" width="0" style="864" hidden="1" customWidth="1"/>
    <col min="10510" max="10510" width="2.5703125" style="864" customWidth="1"/>
    <col min="10511" max="10511" width="12.7109375" style="864" customWidth="1"/>
    <col min="10512" max="10752" width="9.140625" style="864"/>
    <col min="10753" max="10753" width="44.5703125" style="864" customWidth="1"/>
    <col min="10754" max="10762" width="16.42578125" style="864" customWidth="1"/>
    <col min="10763" max="10763" width="15.5703125" style="864" customWidth="1"/>
    <col min="10764" max="10765" width="0" style="864" hidden="1" customWidth="1"/>
    <col min="10766" max="10766" width="2.5703125" style="864" customWidth="1"/>
    <col min="10767" max="10767" width="12.7109375" style="864" customWidth="1"/>
    <col min="10768" max="11008" width="9.140625" style="864"/>
    <col min="11009" max="11009" width="44.5703125" style="864" customWidth="1"/>
    <col min="11010" max="11018" width="16.42578125" style="864" customWidth="1"/>
    <col min="11019" max="11019" width="15.5703125" style="864" customWidth="1"/>
    <col min="11020" max="11021" width="0" style="864" hidden="1" customWidth="1"/>
    <col min="11022" max="11022" width="2.5703125" style="864" customWidth="1"/>
    <col min="11023" max="11023" width="12.7109375" style="864" customWidth="1"/>
    <col min="11024" max="11264" width="9.140625" style="864"/>
    <col min="11265" max="11265" width="44.5703125" style="864" customWidth="1"/>
    <col min="11266" max="11274" width="16.42578125" style="864" customWidth="1"/>
    <col min="11275" max="11275" width="15.5703125" style="864" customWidth="1"/>
    <col min="11276" max="11277" width="0" style="864" hidden="1" customWidth="1"/>
    <col min="11278" max="11278" width="2.5703125" style="864" customWidth="1"/>
    <col min="11279" max="11279" width="12.7109375" style="864" customWidth="1"/>
    <col min="11280" max="11520" width="9.140625" style="864"/>
    <col min="11521" max="11521" width="44.5703125" style="864" customWidth="1"/>
    <col min="11522" max="11530" width="16.42578125" style="864" customWidth="1"/>
    <col min="11531" max="11531" width="15.5703125" style="864" customWidth="1"/>
    <col min="11532" max="11533" width="0" style="864" hidden="1" customWidth="1"/>
    <col min="11534" max="11534" width="2.5703125" style="864" customWidth="1"/>
    <col min="11535" max="11535" width="12.7109375" style="864" customWidth="1"/>
    <col min="11536" max="11776" width="9.140625" style="864"/>
    <col min="11777" max="11777" width="44.5703125" style="864" customWidth="1"/>
    <col min="11778" max="11786" width="16.42578125" style="864" customWidth="1"/>
    <col min="11787" max="11787" width="15.5703125" style="864" customWidth="1"/>
    <col min="11788" max="11789" width="0" style="864" hidden="1" customWidth="1"/>
    <col min="11790" max="11790" width="2.5703125" style="864" customWidth="1"/>
    <col min="11791" max="11791" width="12.7109375" style="864" customWidth="1"/>
    <col min="11792" max="12032" width="9.140625" style="864"/>
    <col min="12033" max="12033" width="44.5703125" style="864" customWidth="1"/>
    <col min="12034" max="12042" width="16.42578125" style="864" customWidth="1"/>
    <col min="12043" max="12043" width="15.5703125" style="864" customWidth="1"/>
    <col min="12044" max="12045" width="0" style="864" hidden="1" customWidth="1"/>
    <col min="12046" max="12046" width="2.5703125" style="864" customWidth="1"/>
    <col min="12047" max="12047" width="12.7109375" style="864" customWidth="1"/>
    <col min="12048" max="12288" width="9.140625" style="864"/>
    <col min="12289" max="12289" width="44.5703125" style="864" customWidth="1"/>
    <col min="12290" max="12298" width="16.42578125" style="864" customWidth="1"/>
    <col min="12299" max="12299" width="15.5703125" style="864" customWidth="1"/>
    <col min="12300" max="12301" width="0" style="864" hidden="1" customWidth="1"/>
    <col min="12302" max="12302" width="2.5703125" style="864" customWidth="1"/>
    <col min="12303" max="12303" width="12.7109375" style="864" customWidth="1"/>
    <col min="12304" max="12544" width="9.140625" style="864"/>
    <col min="12545" max="12545" width="44.5703125" style="864" customWidth="1"/>
    <col min="12546" max="12554" width="16.42578125" style="864" customWidth="1"/>
    <col min="12555" max="12555" width="15.5703125" style="864" customWidth="1"/>
    <col min="12556" max="12557" width="0" style="864" hidden="1" customWidth="1"/>
    <col min="12558" max="12558" width="2.5703125" style="864" customWidth="1"/>
    <col min="12559" max="12559" width="12.7109375" style="864" customWidth="1"/>
    <col min="12560" max="12800" width="9.140625" style="864"/>
    <col min="12801" max="12801" width="44.5703125" style="864" customWidth="1"/>
    <col min="12802" max="12810" width="16.42578125" style="864" customWidth="1"/>
    <col min="12811" max="12811" width="15.5703125" style="864" customWidth="1"/>
    <col min="12812" max="12813" width="0" style="864" hidden="1" customWidth="1"/>
    <col min="12814" max="12814" width="2.5703125" style="864" customWidth="1"/>
    <col min="12815" max="12815" width="12.7109375" style="864" customWidth="1"/>
    <col min="12816" max="13056" width="9.140625" style="864"/>
    <col min="13057" max="13057" width="44.5703125" style="864" customWidth="1"/>
    <col min="13058" max="13066" width="16.42578125" style="864" customWidth="1"/>
    <col min="13067" max="13067" width="15.5703125" style="864" customWidth="1"/>
    <col min="13068" max="13069" width="0" style="864" hidden="1" customWidth="1"/>
    <col min="13070" max="13070" width="2.5703125" style="864" customWidth="1"/>
    <col min="13071" max="13071" width="12.7109375" style="864" customWidth="1"/>
    <col min="13072" max="13312" width="9.140625" style="864"/>
    <col min="13313" max="13313" width="44.5703125" style="864" customWidth="1"/>
    <col min="13314" max="13322" width="16.42578125" style="864" customWidth="1"/>
    <col min="13323" max="13323" width="15.5703125" style="864" customWidth="1"/>
    <col min="13324" max="13325" width="0" style="864" hidden="1" customWidth="1"/>
    <col min="13326" max="13326" width="2.5703125" style="864" customWidth="1"/>
    <col min="13327" max="13327" width="12.7109375" style="864" customWidth="1"/>
    <col min="13328" max="13568" width="9.140625" style="864"/>
    <col min="13569" max="13569" width="44.5703125" style="864" customWidth="1"/>
    <col min="13570" max="13578" width="16.42578125" style="864" customWidth="1"/>
    <col min="13579" max="13579" width="15.5703125" style="864" customWidth="1"/>
    <col min="13580" max="13581" width="0" style="864" hidden="1" customWidth="1"/>
    <col min="13582" max="13582" width="2.5703125" style="864" customWidth="1"/>
    <col min="13583" max="13583" width="12.7109375" style="864" customWidth="1"/>
    <col min="13584" max="13824" width="9.140625" style="864"/>
    <col min="13825" max="13825" width="44.5703125" style="864" customWidth="1"/>
    <col min="13826" max="13834" width="16.42578125" style="864" customWidth="1"/>
    <col min="13835" max="13835" width="15.5703125" style="864" customWidth="1"/>
    <col min="13836" max="13837" width="0" style="864" hidden="1" customWidth="1"/>
    <col min="13838" max="13838" width="2.5703125" style="864" customWidth="1"/>
    <col min="13839" max="13839" width="12.7109375" style="864" customWidth="1"/>
    <col min="13840" max="14080" width="9.140625" style="864"/>
    <col min="14081" max="14081" width="44.5703125" style="864" customWidth="1"/>
    <col min="14082" max="14090" width="16.42578125" style="864" customWidth="1"/>
    <col min="14091" max="14091" width="15.5703125" style="864" customWidth="1"/>
    <col min="14092" max="14093" width="0" style="864" hidden="1" customWidth="1"/>
    <col min="14094" max="14094" width="2.5703125" style="864" customWidth="1"/>
    <col min="14095" max="14095" width="12.7109375" style="864" customWidth="1"/>
    <col min="14096" max="14336" width="9.140625" style="864"/>
    <col min="14337" max="14337" width="44.5703125" style="864" customWidth="1"/>
    <col min="14338" max="14346" width="16.42578125" style="864" customWidth="1"/>
    <col min="14347" max="14347" width="15.5703125" style="864" customWidth="1"/>
    <col min="14348" max="14349" width="0" style="864" hidden="1" customWidth="1"/>
    <col min="14350" max="14350" width="2.5703125" style="864" customWidth="1"/>
    <col min="14351" max="14351" width="12.7109375" style="864" customWidth="1"/>
    <col min="14352" max="14592" width="9.140625" style="864"/>
    <col min="14593" max="14593" width="44.5703125" style="864" customWidth="1"/>
    <col min="14594" max="14602" width="16.42578125" style="864" customWidth="1"/>
    <col min="14603" max="14603" width="15.5703125" style="864" customWidth="1"/>
    <col min="14604" max="14605" width="0" style="864" hidden="1" customWidth="1"/>
    <col min="14606" max="14606" width="2.5703125" style="864" customWidth="1"/>
    <col min="14607" max="14607" width="12.7109375" style="864" customWidth="1"/>
    <col min="14608" max="14848" width="9.140625" style="864"/>
    <col min="14849" max="14849" width="44.5703125" style="864" customWidth="1"/>
    <col min="14850" max="14858" width="16.42578125" style="864" customWidth="1"/>
    <col min="14859" max="14859" width="15.5703125" style="864" customWidth="1"/>
    <col min="14860" max="14861" width="0" style="864" hidden="1" customWidth="1"/>
    <col min="14862" max="14862" width="2.5703125" style="864" customWidth="1"/>
    <col min="14863" max="14863" width="12.7109375" style="864" customWidth="1"/>
    <col min="14864" max="15104" width="9.140625" style="864"/>
    <col min="15105" max="15105" width="44.5703125" style="864" customWidth="1"/>
    <col min="15106" max="15114" width="16.42578125" style="864" customWidth="1"/>
    <col min="15115" max="15115" width="15.5703125" style="864" customWidth="1"/>
    <col min="15116" max="15117" width="0" style="864" hidden="1" customWidth="1"/>
    <col min="15118" max="15118" width="2.5703125" style="864" customWidth="1"/>
    <col min="15119" max="15119" width="12.7109375" style="864" customWidth="1"/>
    <col min="15120" max="15360" width="9.140625" style="864"/>
    <col min="15361" max="15361" width="44.5703125" style="864" customWidth="1"/>
    <col min="15362" max="15370" width="16.42578125" style="864" customWidth="1"/>
    <col min="15371" max="15371" width="15.5703125" style="864" customWidth="1"/>
    <col min="15372" max="15373" width="0" style="864" hidden="1" customWidth="1"/>
    <col min="15374" max="15374" width="2.5703125" style="864" customWidth="1"/>
    <col min="15375" max="15375" width="12.7109375" style="864" customWidth="1"/>
    <col min="15376" max="15616" width="9.140625" style="864"/>
    <col min="15617" max="15617" width="44.5703125" style="864" customWidth="1"/>
    <col min="15618" max="15626" width="16.42578125" style="864" customWidth="1"/>
    <col min="15627" max="15627" width="15.5703125" style="864" customWidth="1"/>
    <col min="15628" max="15629" width="0" style="864" hidden="1" customWidth="1"/>
    <col min="15630" max="15630" width="2.5703125" style="864" customWidth="1"/>
    <col min="15631" max="15631" width="12.7109375" style="864" customWidth="1"/>
    <col min="15632" max="15872" width="9.140625" style="864"/>
    <col min="15873" max="15873" width="44.5703125" style="864" customWidth="1"/>
    <col min="15874" max="15882" width="16.42578125" style="864" customWidth="1"/>
    <col min="15883" max="15883" width="15.5703125" style="864" customWidth="1"/>
    <col min="15884" max="15885" width="0" style="864" hidden="1" customWidth="1"/>
    <col min="15886" max="15886" width="2.5703125" style="864" customWidth="1"/>
    <col min="15887" max="15887" width="12.7109375" style="864" customWidth="1"/>
    <col min="15888" max="16128" width="9.140625" style="864"/>
    <col min="16129" max="16129" width="44.5703125" style="864" customWidth="1"/>
    <col min="16130" max="16138" width="16.42578125" style="864" customWidth="1"/>
    <col min="16139" max="16139" width="15.5703125" style="864" customWidth="1"/>
    <col min="16140" max="16141" width="0" style="864" hidden="1" customWidth="1"/>
    <col min="16142" max="16142" width="2.5703125" style="864" customWidth="1"/>
    <col min="16143" max="16143" width="12.7109375" style="864" customWidth="1"/>
    <col min="16144" max="16384" width="9.140625" style="864"/>
  </cols>
  <sheetData>
    <row r="1" spans="1:13" s="176" customFormat="1" ht="3.75" customHeight="1">
      <c r="A1" s="457"/>
      <c r="B1" s="458"/>
      <c r="C1" s="458"/>
      <c r="D1" s="458"/>
      <c r="E1" s="458"/>
      <c r="F1" s="458"/>
      <c r="G1" s="458"/>
      <c r="H1" s="458"/>
      <c r="I1" s="458"/>
      <c r="J1" s="458"/>
      <c r="K1" s="458"/>
      <c r="L1" s="458"/>
      <c r="M1" s="458"/>
    </row>
    <row r="2" spans="1:13" s="176" customFormat="1" ht="39" customHeight="1">
      <c r="A2" s="1192" t="s">
        <v>878</v>
      </c>
      <c r="B2" s="1192"/>
      <c r="C2" s="1192"/>
      <c r="D2" s="1192"/>
      <c r="E2" s="1192"/>
      <c r="F2" s="1192"/>
      <c r="G2" s="1192"/>
      <c r="H2" s="1192"/>
      <c r="I2" s="1192"/>
      <c r="J2" s="1192"/>
      <c r="K2" s="1192"/>
      <c r="L2" s="1192"/>
      <c r="M2" s="1192"/>
    </row>
    <row r="3" spans="1:13" s="176" customFormat="1" ht="20.25" customHeight="1">
      <c r="A3" s="1192" t="s">
        <v>727</v>
      </c>
      <c r="B3" s="1192"/>
      <c r="C3" s="1192"/>
      <c r="D3" s="1192"/>
      <c r="E3" s="1192"/>
      <c r="F3" s="1192"/>
      <c r="G3" s="1192"/>
      <c r="H3" s="1192"/>
      <c r="I3" s="1192"/>
      <c r="J3" s="1192"/>
      <c r="K3" s="1192"/>
      <c r="L3" s="1192"/>
      <c r="M3" s="1192"/>
    </row>
    <row r="4" spans="1:13" s="176" customFormat="1" ht="20.25" customHeight="1">
      <c r="A4" s="1192" t="s">
        <v>1550</v>
      </c>
      <c r="B4" s="1192"/>
      <c r="C4" s="1192"/>
      <c r="D4" s="1192"/>
      <c r="E4" s="1192"/>
      <c r="F4" s="1192"/>
      <c r="G4" s="1192"/>
      <c r="H4" s="1192"/>
      <c r="I4" s="1192"/>
      <c r="J4" s="1192"/>
      <c r="K4" s="1192"/>
      <c r="L4" s="1192"/>
      <c r="M4" s="1192"/>
    </row>
    <row r="5" spans="1:13" s="306" customFormat="1" ht="39" customHeight="1">
      <c r="A5" s="1195" t="s">
        <v>2</v>
      </c>
      <c r="B5" s="1195"/>
      <c r="C5" s="1195"/>
      <c r="D5" s="1195"/>
      <c r="E5" s="1195"/>
      <c r="F5" s="1195"/>
      <c r="G5" s="1195"/>
      <c r="H5" s="1195"/>
      <c r="I5" s="1195"/>
      <c r="J5" s="1195"/>
      <c r="K5" s="1195"/>
      <c r="L5" s="1195"/>
      <c r="M5" s="1195"/>
    </row>
    <row r="6" spans="1:13" s="864" customFormat="1" ht="7.5" customHeight="1">
      <c r="A6" s="307"/>
    </row>
    <row r="7" spans="1:13" s="864" customFormat="1" ht="10.5" customHeight="1">
      <c r="A7" s="308"/>
      <c r="B7" s="461"/>
      <c r="C7" s="309"/>
      <c r="D7" s="309"/>
      <c r="E7" s="309"/>
      <c r="F7" s="309"/>
      <c r="G7" s="309"/>
      <c r="H7" s="310"/>
      <c r="I7" s="310"/>
      <c r="J7" s="310"/>
      <c r="K7" s="311"/>
      <c r="L7" s="310"/>
      <c r="M7" s="310"/>
    </row>
    <row r="8" spans="1:13" s="864" customFormat="1" ht="35.25" customHeight="1">
      <c r="A8" s="416"/>
      <c r="B8" s="416" t="s">
        <v>879</v>
      </c>
      <c r="C8" s="416" t="s">
        <v>880</v>
      </c>
      <c r="D8" s="416" t="s">
        <v>881</v>
      </c>
      <c r="E8" s="416" t="s">
        <v>882</v>
      </c>
      <c r="F8" s="416" t="s">
        <v>883</v>
      </c>
      <c r="G8" s="416" t="s">
        <v>884</v>
      </c>
      <c r="H8" s="416" t="s">
        <v>885</v>
      </c>
      <c r="I8" s="416" t="s">
        <v>886</v>
      </c>
      <c r="J8" s="417" t="s">
        <v>319</v>
      </c>
      <c r="K8" s="417" t="s">
        <v>728</v>
      </c>
      <c r="L8" s="744"/>
      <c r="M8" s="745"/>
    </row>
    <row r="9" spans="1:13" s="864" customFormat="1" ht="42.75" customHeight="1">
      <c r="A9" s="418" t="s">
        <v>729</v>
      </c>
      <c r="B9" s="418">
        <v>1435662.5642599999</v>
      </c>
      <c r="C9" s="419">
        <v>763445.79030999995</v>
      </c>
      <c r="D9" s="419">
        <v>490036.78149999998</v>
      </c>
      <c r="E9" s="419">
        <v>166544.74053000001</v>
      </c>
      <c r="F9" s="419">
        <v>136457.29022</v>
      </c>
      <c r="G9" s="419">
        <v>67550.681209999995</v>
      </c>
      <c r="H9" s="418">
        <v>48210.24884</v>
      </c>
      <c r="I9" s="418">
        <v>44266.885060000001</v>
      </c>
      <c r="J9" s="418">
        <v>3152174.9819299998</v>
      </c>
      <c r="K9" s="420">
        <v>0.9663990188411169</v>
      </c>
      <c r="L9" s="590"/>
      <c r="M9" s="418"/>
    </row>
    <row r="10" spans="1:13" s="864" customFormat="1" ht="27" customHeight="1">
      <c r="A10" s="418" t="s">
        <v>730</v>
      </c>
      <c r="B10" s="418">
        <v>6089.0867900000003</v>
      </c>
      <c r="C10" s="419">
        <v>5221.4305800000002</v>
      </c>
      <c r="D10" s="419">
        <v>4942.1832699999995</v>
      </c>
      <c r="E10" s="419">
        <v>1953.4478799999999</v>
      </c>
      <c r="F10" s="419">
        <v>861.33157999999992</v>
      </c>
      <c r="G10" s="419">
        <v>600.26165000000003</v>
      </c>
      <c r="H10" s="418">
        <v>344.15214000000003</v>
      </c>
      <c r="I10" s="418">
        <v>302.46292</v>
      </c>
      <c r="J10" s="418">
        <v>20314.356809999997</v>
      </c>
      <c r="K10" s="420">
        <v>6.2280091054946144E-3</v>
      </c>
      <c r="L10" s="590"/>
      <c r="M10" s="418"/>
    </row>
    <row r="11" spans="1:13" s="864" customFormat="1" ht="42.75" customHeight="1">
      <c r="A11" s="418" t="s">
        <v>731</v>
      </c>
      <c r="B11" s="418">
        <v>27238.88694</v>
      </c>
      <c r="C11" s="419">
        <v>3280.4156899999998</v>
      </c>
      <c r="D11" s="419">
        <v>2351.2977299999998</v>
      </c>
      <c r="E11" s="419">
        <v>13514.941480000001</v>
      </c>
      <c r="F11" s="419">
        <v>724.1331899999999</v>
      </c>
      <c r="G11" s="419">
        <v>128.65090000000001</v>
      </c>
      <c r="H11" s="418">
        <v>981.61047999999994</v>
      </c>
      <c r="I11" s="418">
        <v>416.84019000000001</v>
      </c>
      <c r="J11" s="418">
        <v>48636.776600000005</v>
      </c>
      <c r="K11" s="420">
        <v>1.4911143402659739E-2</v>
      </c>
      <c r="L11" s="590"/>
      <c r="M11" s="418"/>
    </row>
    <row r="12" spans="1:13" s="864" customFormat="1" ht="27" customHeight="1">
      <c r="A12" s="418" t="s">
        <v>732</v>
      </c>
      <c r="B12" s="418">
        <v>697.22104999999999</v>
      </c>
      <c r="C12" s="419">
        <v>96.959469999999996</v>
      </c>
      <c r="D12" s="419">
        <v>65.927639999999997</v>
      </c>
      <c r="E12" s="419">
        <v>1147.03367</v>
      </c>
      <c r="F12" s="419">
        <v>29.74456</v>
      </c>
      <c r="G12" s="419">
        <v>5.7443800000000005</v>
      </c>
      <c r="H12" s="418">
        <v>49.500099999999996</v>
      </c>
      <c r="I12" s="418">
        <v>12.30809</v>
      </c>
      <c r="J12" s="418">
        <v>2104.43896</v>
      </c>
      <c r="K12" s="420">
        <v>6.4518237655379737E-4</v>
      </c>
      <c r="L12" s="590"/>
      <c r="M12" s="418"/>
    </row>
    <row r="13" spans="1:13" s="864" customFormat="1" ht="42.75" customHeight="1">
      <c r="A13" s="418" t="s">
        <v>733</v>
      </c>
      <c r="B13" s="418">
        <v>5061.3749400000006</v>
      </c>
      <c r="C13" s="419">
        <v>2492.84863</v>
      </c>
      <c r="D13" s="419">
        <v>747.73183999999992</v>
      </c>
      <c r="E13" s="419">
        <v>163.54079999999999</v>
      </c>
      <c r="F13" s="419">
        <v>164.1062</v>
      </c>
      <c r="G13" s="419">
        <v>0</v>
      </c>
      <c r="H13" s="418">
        <v>60.917809999999996</v>
      </c>
      <c r="I13" s="418">
        <v>212.79984999999999</v>
      </c>
      <c r="J13" s="418">
        <v>8903.3200699999998</v>
      </c>
      <c r="K13" s="420">
        <v>2.7295945908460662E-3</v>
      </c>
      <c r="L13" s="590"/>
      <c r="M13" s="418"/>
    </row>
    <row r="14" spans="1:13" s="864" customFormat="1" ht="27" customHeight="1">
      <c r="A14" s="418" t="s">
        <v>734</v>
      </c>
      <c r="B14" s="418">
        <v>507.13996999999995</v>
      </c>
      <c r="C14" s="419">
        <v>249.28486999999998</v>
      </c>
      <c r="D14" s="419">
        <v>79.730270000000004</v>
      </c>
      <c r="E14" s="419">
        <v>63.286679999999997</v>
      </c>
      <c r="F14" s="419">
        <v>17.18629</v>
      </c>
      <c r="G14" s="419">
        <v>0</v>
      </c>
      <c r="H14" s="418">
        <v>8.1227999999999998</v>
      </c>
      <c r="I14" s="418">
        <v>21.279990000000002</v>
      </c>
      <c r="J14" s="418">
        <v>946.03087000000005</v>
      </c>
      <c r="K14" s="420">
        <v>2.9003570861464023E-4</v>
      </c>
      <c r="L14" s="590"/>
      <c r="M14" s="418"/>
    </row>
    <row r="15" spans="1:13" s="864" customFormat="1" ht="42.75" customHeight="1">
      <c r="A15" s="418" t="s">
        <v>735</v>
      </c>
      <c r="B15" s="418">
        <v>465.40002000000004</v>
      </c>
      <c r="C15" s="419">
        <v>0</v>
      </c>
      <c r="D15" s="419">
        <v>616.32746999999995</v>
      </c>
      <c r="E15" s="419">
        <v>21.740560000000002</v>
      </c>
      <c r="F15" s="419">
        <v>0</v>
      </c>
      <c r="G15" s="419">
        <v>0</v>
      </c>
      <c r="H15" s="418">
        <v>33.942929999999997</v>
      </c>
      <c r="I15" s="418">
        <v>135.23542</v>
      </c>
      <c r="J15" s="418">
        <v>1272.6463999999999</v>
      </c>
      <c r="K15" s="420">
        <v>3.901700379395345E-4</v>
      </c>
      <c r="L15" s="590"/>
      <c r="M15" s="418"/>
    </row>
    <row r="16" spans="1:13" s="864" customFormat="1" ht="27" customHeight="1">
      <c r="A16" s="418" t="s">
        <v>736</v>
      </c>
      <c r="B16" s="418">
        <v>116.34996000000001</v>
      </c>
      <c r="C16" s="419">
        <v>0</v>
      </c>
      <c r="D16" s="419">
        <v>158.98417000000001</v>
      </c>
      <c r="E16" s="419">
        <v>6.64459</v>
      </c>
      <c r="F16" s="419">
        <v>0</v>
      </c>
      <c r="G16" s="419">
        <v>0</v>
      </c>
      <c r="H16" s="418">
        <v>13.40888</v>
      </c>
      <c r="I16" s="418">
        <v>42.22551</v>
      </c>
      <c r="J16" s="418">
        <v>337.61311000000001</v>
      </c>
      <c r="K16" s="420">
        <v>1.035059855884433E-4</v>
      </c>
      <c r="L16" s="590"/>
      <c r="M16" s="418"/>
    </row>
    <row r="17" spans="1:13" s="864" customFormat="1" ht="42.75" customHeight="1">
      <c r="A17" s="418" t="s">
        <v>737</v>
      </c>
      <c r="B17" s="418">
        <v>160.77370000000002</v>
      </c>
      <c r="C17" s="419">
        <v>124.69827000000001</v>
      </c>
      <c r="D17" s="419">
        <v>262.63105000000002</v>
      </c>
      <c r="E17" s="419">
        <v>14.504989999999999</v>
      </c>
      <c r="F17" s="419">
        <v>19.915770000000002</v>
      </c>
      <c r="G17" s="419">
        <v>0</v>
      </c>
      <c r="H17" s="418">
        <v>33.006519999999995</v>
      </c>
      <c r="I17" s="418">
        <v>0</v>
      </c>
      <c r="J17" s="418">
        <v>615.53030000000001</v>
      </c>
      <c r="K17" s="420">
        <v>1.8871029730169596E-4</v>
      </c>
      <c r="L17" s="590"/>
      <c r="M17" s="418"/>
    </row>
    <row r="18" spans="1:13" s="864" customFormat="1" ht="27" customHeight="1">
      <c r="A18" s="418" t="s">
        <v>738</v>
      </c>
      <c r="B18" s="418">
        <v>64.309470000000005</v>
      </c>
      <c r="C18" s="419">
        <v>49.879269999999998</v>
      </c>
      <c r="D18" s="419">
        <v>105.05242999999999</v>
      </c>
      <c r="E18" s="419">
        <v>5.8019999999999996</v>
      </c>
      <c r="F18" s="419">
        <v>15.93262</v>
      </c>
      <c r="G18" s="419">
        <v>0</v>
      </c>
      <c r="H18" s="418">
        <v>26.40521</v>
      </c>
      <c r="I18" s="418">
        <v>0</v>
      </c>
      <c r="J18" s="418">
        <v>267.38099999999997</v>
      </c>
      <c r="K18" s="420">
        <v>8.1974109158923232E-5</v>
      </c>
      <c r="L18" s="590"/>
      <c r="M18" s="418"/>
    </row>
    <row r="19" spans="1:13" s="864" customFormat="1" ht="42.75" customHeight="1">
      <c r="A19" s="418" t="s">
        <v>739</v>
      </c>
      <c r="B19" s="418">
        <v>10139.13344</v>
      </c>
      <c r="C19" s="419">
        <v>35315.803759999995</v>
      </c>
      <c r="D19" s="419">
        <v>1360.62526</v>
      </c>
      <c r="E19" s="419">
        <v>887.52512999999999</v>
      </c>
      <c r="F19" s="419">
        <v>47.455440000000003</v>
      </c>
      <c r="G19" s="419">
        <v>630.77318000000002</v>
      </c>
      <c r="H19" s="418">
        <v>1283.3141900000001</v>
      </c>
      <c r="I19" s="418">
        <v>505.8956</v>
      </c>
      <c r="J19" s="418">
        <v>50170.525999999998</v>
      </c>
      <c r="K19" s="420">
        <v>1.5381362830136009E-2</v>
      </c>
      <c r="L19" s="590"/>
      <c r="M19" s="418"/>
    </row>
    <row r="20" spans="1:13" s="864" customFormat="1" ht="27" customHeight="1">
      <c r="A20" s="418" t="s">
        <v>740</v>
      </c>
      <c r="B20" s="418">
        <v>6769.1929199999995</v>
      </c>
      <c r="C20" s="419">
        <v>21666.945039999999</v>
      </c>
      <c r="D20" s="419">
        <v>740.03359999999998</v>
      </c>
      <c r="E20" s="419">
        <v>459.80003000000005</v>
      </c>
      <c r="F20" s="419">
        <v>46.028839999999995</v>
      </c>
      <c r="G20" s="419">
        <v>532.42522999999994</v>
      </c>
      <c r="H20" s="418">
        <v>1158.3826200000001</v>
      </c>
      <c r="I20" s="418">
        <v>340.66059000000001</v>
      </c>
      <c r="J20" s="418">
        <v>31713.468870000001</v>
      </c>
      <c r="K20" s="420">
        <v>9.7227677320284311E-3</v>
      </c>
      <c r="L20" s="590"/>
      <c r="M20" s="418"/>
    </row>
    <row r="21" spans="1:13" s="864" customFormat="1" ht="46.5" customHeight="1">
      <c r="A21" s="421" t="s">
        <v>741</v>
      </c>
      <c r="B21" s="422">
        <v>1478728.1333000001</v>
      </c>
      <c r="C21" s="422">
        <v>804659.55666000012</v>
      </c>
      <c r="D21" s="422">
        <v>495375.39485000004</v>
      </c>
      <c r="E21" s="422">
        <v>181146.99348999999</v>
      </c>
      <c r="F21" s="422">
        <v>137412.90081999998</v>
      </c>
      <c r="G21" s="422">
        <v>68310.105289999992</v>
      </c>
      <c r="H21" s="422">
        <v>50603.04077</v>
      </c>
      <c r="I21" s="422">
        <v>45537.656120000007</v>
      </c>
      <c r="J21" s="422">
        <v>3261773.7812999999</v>
      </c>
      <c r="K21" s="423">
        <v>1</v>
      </c>
      <c r="L21" s="590"/>
      <c r="M21" s="418"/>
    </row>
    <row r="22" spans="1:13" s="864" customFormat="1" ht="46.5" customHeight="1">
      <c r="A22" s="424" t="s">
        <v>890</v>
      </c>
      <c r="B22" s="425">
        <v>14243.300160000001</v>
      </c>
      <c r="C22" s="425">
        <v>27284.499230000001</v>
      </c>
      <c r="D22" s="425">
        <v>6091.9113799999986</v>
      </c>
      <c r="E22" s="425">
        <v>3636.01485</v>
      </c>
      <c r="F22" s="425">
        <v>970.22388999999987</v>
      </c>
      <c r="G22" s="425">
        <v>1138.4312599999998</v>
      </c>
      <c r="H22" s="425">
        <v>1599.9717500000002</v>
      </c>
      <c r="I22" s="425">
        <v>718.93709999999999</v>
      </c>
      <c r="J22" s="425">
        <v>55683.289619999996</v>
      </c>
      <c r="K22" s="425"/>
      <c r="L22" s="418"/>
      <c r="M22" s="418"/>
    </row>
    <row r="23" spans="1:13" s="327" customFormat="1" ht="46.5" customHeight="1" thickBot="1">
      <c r="A23" s="426" t="s">
        <v>891</v>
      </c>
      <c r="B23" s="427">
        <v>0.453350916540461</v>
      </c>
      <c r="C23" s="427">
        <v>0.24669385757932549</v>
      </c>
      <c r="D23" s="427">
        <v>0.15187300777571555</v>
      </c>
      <c r="E23" s="427">
        <v>5.553634483437498E-2</v>
      </c>
      <c r="F23" s="427">
        <v>4.2128274378744078E-2</v>
      </c>
      <c r="G23" s="427">
        <v>2.0942625047030265E-2</v>
      </c>
      <c r="H23" s="427">
        <v>1.5513963923590019E-2</v>
      </c>
      <c r="I23" s="427">
        <v>1.3961009920758728E-2</v>
      </c>
      <c r="J23" s="427">
        <v>1</v>
      </c>
      <c r="K23" s="428"/>
      <c r="L23" s="746"/>
      <c r="M23" s="746"/>
    </row>
    <row r="24" spans="1:13" s="864" customFormat="1" ht="15" customHeight="1">
      <c r="A24" s="429" t="s">
        <v>892</v>
      </c>
      <c r="B24" s="711"/>
      <c r="C24" s="430"/>
      <c r="D24" s="430"/>
      <c r="E24" s="430"/>
      <c r="F24" s="430"/>
      <c r="G24" s="430"/>
      <c r="H24" s="431"/>
      <c r="I24" s="431"/>
      <c r="J24" s="431"/>
      <c r="K24" s="431"/>
      <c r="L24" s="431"/>
      <c r="M24" s="431"/>
    </row>
    <row r="25" spans="1:13" s="864" customFormat="1" ht="39" customHeight="1">
      <c r="A25" s="1206" t="s">
        <v>365</v>
      </c>
      <c r="B25" s="1246"/>
      <c r="C25" s="1246"/>
      <c r="D25" s="1246"/>
      <c r="E25" s="1246"/>
      <c r="F25" s="1246"/>
      <c r="G25" s="1246"/>
      <c r="H25" s="1246"/>
      <c r="I25" s="1246"/>
      <c r="J25" s="1246"/>
      <c r="K25" s="1246"/>
      <c r="L25" s="431"/>
      <c r="M25" s="431"/>
    </row>
    <row r="26" spans="1:13" s="864" customFormat="1" ht="39.75" customHeight="1">
      <c r="A26" s="1206" t="s">
        <v>366</v>
      </c>
      <c r="B26" s="1246"/>
      <c r="C26" s="1246"/>
      <c r="D26" s="1246"/>
      <c r="E26" s="1246"/>
      <c r="F26" s="1246"/>
      <c r="G26" s="1246"/>
      <c r="H26" s="1246"/>
      <c r="I26" s="1246"/>
      <c r="J26" s="1246"/>
      <c r="K26" s="1246"/>
      <c r="L26" s="181"/>
      <c r="M26" s="181"/>
    </row>
    <row r="27" spans="1:13" s="864" customFormat="1" ht="12" customHeight="1">
      <c r="A27" s="429" t="s">
        <v>745</v>
      </c>
      <c r="C27" s="334"/>
      <c r="D27" s="334"/>
      <c r="E27" s="334"/>
      <c r="F27" s="334"/>
      <c r="G27" s="334"/>
      <c r="H27" s="181"/>
      <c r="I27" s="181"/>
      <c r="J27" s="181"/>
      <c r="K27" s="181"/>
      <c r="L27" s="181"/>
      <c r="M27" s="181"/>
    </row>
    <row r="28" spans="1:13" s="864" customFormat="1" ht="9" customHeight="1">
      <c r="A28" s="338"/>
      <c r="C28" s="334"/>
      <c r="D28" s="334"/>
      <c r="E28" s="334"/>
      <c r="F28" s="334"/>
      <c r="G28" s="334"/>
      <c r="H28" s="181"/>
      <c r="I28" s="181"/>
      <c r="J28" s="181"/>
      <c r="K28" s="181"/>
      <c r="L28" s="181"/>
      <c r="M28" s="181"/>
    </row>
    <row r="29" spans="1:13" s="864" customFormat="1" ht="9" customHeight="1">
      <c r="A29" s="333"/>
      <c r="C29" s="334"/>
      <c r="D29" s="334"/>
      <c r="E29" s="334"/>
      <c r="F29" s="334"/>
      <c r="G29" s="334"/>
      <c r="H29" s="181"/>
      <c r="I29" s="181"/>
      <c r="J29" s="181"/>
      <c r="K29" s="181"/>
      <c r="L29" s="181"/>
      <c r="M29" s="181"/>
    </row>
    <row r="30" spans="1:13" s="864" customFormat="1" ht="9" customHeight="1">
      <c r="A30" s="333"/>
      <c r="C30" s="334"/>
      <c r="D30" s="334"/>
      <c r="E30" s="334"/>
      <c r="F30" s="334"/>
      <c r="G30" s="334"/>
      <c r="H30" s="181"/>
      <c r="I30" s="181"/>
      <c r="J30" s="181"/>
      <c r="K30" s="181"/>
      <c r="L30" s="181"/>
      <c r="M30" s="181"/>
    </row>
    <row r="31" spans="1:13" s="864" customFormat="1" ht="9" customHeight="1">
      <c r="A31" s="333"/>
      <c r="B31" s="147"/>
      <c r="C31" s="334"/>
      <c r="D31" s="334"/>
      <c r="E31" s="334"/>
      <c r="F31" s="334"/>
      <c r="G31" s="334"/>
      <c r="H31" s="181"/>
      <c r="I31" s="181"/>
      <c r="J31" s="181"/>
      <c r="K31" s="181"/>
      <c r="L31" s="181"/>
      <c r="M31" s="181"/>
    </row>
    <row r="32" spans="1:13" s="864" customFormat="1" ht="9" customHeight="1">
      <c r="A32" s="333"/>
      <c r="B32" s="147"/>
      <c r="C32" s="334"/>
      <c r="D32" s="334"/>
      <c r="E32" s="334"/>
      <c r="F32" s="334"/>
      <c r="G32" s="334"/>
      <c r="H32" s="181"/>
      <c r="I32" s="181"/>
      <c r="J32" s="181"/>
      <c r="K32" s="181"/>
      <c r="L32" s="181"/>
      <c r="M32" s="181"/>
    </row>
    <row r="33" spans="1:13" s="864" customFormat="1" ht="9" customHeight="1">
      <c r="A33" s="333"/>
      <c r="B33" s="147"/>
      <c r="C33" s="334"/>
      <c r="D33" s="334"/>
      <c r="E33" s="334"/>
      <c r="F33" s="334"/>
      <c r="G33" s="334"/>
      <c r="H33" s="181"/>
      <c r="I33" s="181"/>
      <c r="J33" s="181"/>
      <c r="K33" s="181"/>
      <c r="L33" s="181"/>
      <c r="M33" s="181"/>
    </row>
    <row r="34" spans="1:13" s="864" customFormat="1" ht="9" customHeight="1">
      <c r="A34" s="335"/>
      <c r="B34" s="147"/>
      <c r="C34" s="334"/>
      <c r="D34" s="334"/>
      <c r="E34" s="334"/>
      <c r="F34" s="334"/>
      <c r="G34" s="334"/>
      <c r="H34" s="181"/>
      <c r="I34" s="181"/>
      <c r="J34" s="181"/>
      <c r="K34" s="181"/>
      <c r="L34" s="181"/>
      <c r="M34" s="181"/>
    </row>
    <row r="35" spans="1:13" s="864" customFormat="1" ht="9" customHeight="1">
      <c r="A35" s="333"/>
      <c r="B35" s="147"/>
      <c r="C35" s="334"/>
      <c r="D35" s="334"/>
      <c r="E35" s="334"/>
      <c r="F35" s="334"/>
      <c r="G35" s="334"/>
      <c r="H35" s="181"/>
      <c r="I35" s="181"/>
      <c r="J35" s="181"/>
      <c r="K35" s="181"/>
      <c r="L35" s="181"/>
      <c r="M35" s="181"/>
    </row>
    <row r="36" spans="1:13" s="864" customFormat="1" ht="9" customHeight="1">
      <c r="A36" s="333"/>
      <c r="B36" s="147"/>
      <c r="C36" s="334"/>
      <c r="D36" s="334"/>
      <c r="E36" s="334"/>
      <c r="F36" s="334"/>
      <c r="G36" s="334"/>
      <c r="H36" s="181"/>
      <c r="I36" s="181"/>
      <c r="J36" s="181"/>
      <c r="K36" s="181"/>
      <c r="L36" s="181"/>
      <c r="M36" s="181"/>
    </row>
    <row r="37" spans="1:13" s="864" customFormat="1" ht="9" customHeight="1">
      <c r="A37" s="333"/>
      <c r="B37" s="147"/>
      <c r="C37" s="334"/>
      <c r="D37" s="334"/>
      <c r="E37" s="334"/>
      <c r="F37" s="334"/>
      <c r="G37" s="334"/>
      <c r="H37" s="181"/>
      <c r="I37" s="181"/>
      <c r="J37" s="181"/>
      <c r="K37" s="181"/>
      <c r="L37" s="181"/>
      <c r="M37" s="181"/>
    </row>
    <row r="38" spans="1:13" s="864" customFormat="1" ht="9" customHeight="1">
      <c r="A38" s="333"/>
      <c r="C38" s="334"/>
      <c r="D38" s="334"/>
      <c r="E38" s="334"/>
      <c r="F38" s="334"/>
      <c r="G38" s="334"/>
      <c r="H38" s="181"/>
      <c r="I38" s="181"/>
      <c r="J38" s="181"/>
      <c r="K38" s="181"/>
      <c r="L38" s="181"/>
      <c r="M38" s="181"/>
    </row>
    <row r="39" spans="1:13" s="864" customFormat="1" ht="9" customHeight="1">
      <c r="A39" s="333"/>
      <c r="C39" s="334"/>
      <c r="D39" s="334"/>
      <c r="E39" s="334"/>
      <c r="F39" s="334"/>
      <c r="G39" s="334"/>
      <c r="H39" s="181"/>
      <c r="I39" s="181"/>
      <c r="J39" s="181"/>
      <c r="K39" s="181"/>
      <c r="L39" s="181"/>
      <c r="M39" s="181"/>
    </row>
    <row r="40" spans="1:13" s="864" customFormat="1" ht="9" customHeight="1">
      <c r="A40" s="335"/>
      <c r="C40" s="334"/>
      <c r="D40" s="334"/>
      <c r="E40" s="334"/>
      <c r="F40" s="334"/>
      <c r="G40" s="334"/>
      <c r="H40" s="181"/>
      <c r="I40" s="181"/>
      <c r="J40" s="181"/>
      <c r="K40" s="181"/>
      <c r="L40" s="181"/>
      <c r="M40" s="181"/>
    </row>
    <row r="41" spans="1:13" s="864" customFormat="1" ht="9" customHeight="1">
      <c r="A41" s="333"/>
      <c r="C41" s="334"/>
      <c r="D41" s="334"/>
      <c r="E41" s="334"/>
      <c r="F41" s="334"/>
      <c r="G41" s="334"/>
      <c r="H41" s="181"/>
      <c r="I41" s="181"/>
      <c r="J41" s="181"/>
      <c r="K41" s="181"/>
      <c r="L41" s="181"/>
      <c r="M41" s="181"/>
    </row>
    <row r="42" spans="1:13" s="864" customFormat="1" ht="9" customHeight="1">
      <c r="A42" s="333"/>
      <c r="C42" s="334"/>
      <c r="D42" s="334"/>
      <c r="E42" s="334"/>
      <c r="F42" s="334"/>
      <c r="G42" s="334"/>
      <c r="H42" s="181"/>
      <c r="I42" s="181"/>
      <c r="J42" s="181"/>
      <c r="K42" s="181"/>
      <c r="L42" s="181"/>
      <c r="M42" s="181"/>
    </row>
    <row r="43" spans="1:13" s="864" customFormat="1" ht="9" customHeight="1">
      <c r="A43" s="333"/>
      <c r="C43" s="334"/>
      <c r="D43" s="334"/>
      <c r="E43" s="334"/>
      <c r="F43" s="334"/>
      <c r="G43" s="334"/>
      <c r="H43" s="181"/>
      <c r="I43" s="181"/>
      <c r="J43" s="181"/>
      <c r="K43" s="181"/>
      <c r="L43" s="181"/>
      <c r="M43" s="181"/>
    </row>
    <row r="44" spans="1:13" s="864" customFormat="1" ht="9" customHeight="1">
      <c r="A44" s="333"/>
      <c r="C44" s="334"/>
      <c r="D44" s="334"/>
      <c r="E44" s="334"/>
      <c r="F44" s="334"/>
      <c r="G44" s="334"/>
      <c r="H44" s="181"/>
      <c r="I44" s="181"/>
      <c r="J44" s="181"/>
      <c r="K44" s="181"/>
      <c r="L44" s="181"/>
      <c r="M44" s="181"/>
    </row>
    <row r="45" spans="1:13" s="864" customFormat="1" ht="9" customHeight="1">
      <c r="A45" s="333"/>
      <c r="C45" s="334"/>
      <c r="D45" s="334"/>
      <c r="E45" s="334"/>
      <c r="F45" s="334"/>
      <c r="G45" s="334"/>
      <c r="H45" s="181"/>
      <c r="I45" s="181"/>
      <c r="J45" s="181"/>
      <c r="K45" s="181"/>
      <c r="L45" s="181"/>
      <c r="M45" s="181"/>
    </row>
    <row r="46" spans="1:13" s="864" customFormat="1" ht="9" customHeight="1">
      <c r="A46" s="335"/>
      <c r="C46" s="334"/>
      <c r="D46" s="334"/>
      <c r="E46" s="334"/>
      <c r="F46" s="334"/>
      <c r="G46" s="334"/>
      <c r="H46" s="181"/>
      <c r="I46" s="181"/>
      <c r="J46" s="181"/>
      <c r="K46" s="181"/>
      <c r="L46" s="181"/>
      <c r="M46" s="181"/>
    </row>
    <row r="47" spans="1:13" s="864" customFormat="1" ht="9" customHeight="1">
      <c r="A47" s="333"/>
      <c r="C47" s="334"/>
      <c r="D47" s="334"/>
      <c r="E47" s="334"/>
      <c r="F47" s="334"/>
      <c r="G47" s="334"/>
      <c r="H47" s="181"/>
      <c r="I47" s="181"/>
      <c r="J47" s="181"/>
      <c r="K47" s="181"/>
      <c r="L47" s="181"/>
      <c r="M47" s="181"/>
    </row>
    <row r="48" spans="1:13" s="864" customFormat="1" ht="9" customHeight="1">
      <c r="A48" s="333"/>
      <c r="C48" s="334"/>
      <c r="D48" s="334"/>
      <c r="E48" s="334"/>
      <c r="F48" s="334"/>
      <c r="G48" s="334"/>
      <c r="H48" s="181"/>
      <c r="I48" s="181"/>
      <c r="J48" s="181"/>
      <c r="K48" s="181"/>
      <c r="L48" s="181"/>
      <c r="M48" s="181"/>
    </row>
    <row r="49" spans="1:13" s="864" customFormat="1" ht="9" customHeight="1">
      <c r="A49" s="333"/>
      <c r="C49" s="334"/>
      <c r="D49" s="334"/>
      <c r="E49" s="334"/>
      <c r="F49" s="334"/>
      <c r="G49" s="334"/>
      <c r="H49" s="181"/>
      <c r="I49" s="181"/>
      <c r="J49" s="181"/>
      <c r="K49" s="181"/>
      <c r="L49" s="181"/>
      <c r="M49" s="181"/>
    </row>
    <row r="50" spans="1:13" s="864" customFormat="1" ht="9" customHeight="1">
      <c r="A50" s="333"/>
      <c r="C50" s="334"/>
      <c r="D50" s="334"/>
      <c r="E50" s="334"/>
      <c r="F50" s="334"/>
      <c r="G50" s="334"/>
      <c r="H50" s="181"/>
      <c r="I50" s="181"/>
      <c r="J50" s="181"/>
      <c r="K50" s="181"/>
      <c r="L50" s="181"/>
      <c r="M50" s="181"/>
    </row>
    <row r="51" spans="1:13" s="864" customFormat="1" ht="9" customHeight="1">
      <c r="A51" s="335"/>
      <c r="C51" s="334"/>
      <c r="D51" s="334"/>
      <c r="E51" s="334"/>
      <c r="F51" s="334"/>
      <c r="G51" s="334"/>
      <c r="H51" s="181"/>
      <c r="I51" s="181"/>
      <c r="J51" s="181"/>
      <c r="K51" s="181"/>
      <c r="L51" s="181"/>
      <c r="M51" s="181"/>
    </row>
    <row r="52" spans="1:13" s="864" customFormat="1" ht="9" customHeight="1">
      <c r="A52" s="336"/>
      <c r="C52" s="334"/>
      <c r="D52" s="334"/>
      <c r="E52" s="334"/>
      <c r="F52" s="334"/>
      <c r="G52" s="334"/>
      <c r="H52" s="181"/>
      <c r="I52" s="181"/>
      <c r="J52" s="181"/>
      <c r="K52" s="181"/>
      <c r="L52" s="181"/>
      <c r="M52" s="181"/>
    </row>
    <row r="53" spans="1:13" s="864" customFormat="1" ht="9" customHeight="1">
      <c r="A53" s="336"/>
      <c r="C53" s="334"/>
      <c r="D53" s="334"/>
      <c r="E53" s="334"/>
      <c r="F53" s="334"/>
      <c r="G53" s="334"/>
      <c r="H53" s="181"/>
      <c r="I53" s="181"/>
      <c r="J53" s="181"/>
      <c r="K53" s="181"/>
      <c r="L53" s="181"/>
      <c r="M53" s="181"/>
    </row>
    <row r="54" spans="1:13" s="864" customFormat="1" ht="9" customHeight="1">
      <c r="A54" s="336"/>
      <c r="C54" s="334"/>
      <c r="D54" s="334"/>
      <c r="E54" s="334"/>
      <c r="F54" s="334"/>
      <c r="G54" s="334"/>
      <c r="H54" s="181"/>
      <c r="I54" s="181"/>
      <c r="J54" s="181"/>
      <c r="K54" s="181"/>
      <c r="L54" s="181"/>
      <c r="M54" s="181"/>
    </row>
    <row r="55" spans="1:13" s="864" customFormat="1" ht="9" customHeight="1">
      <c r="A55" s="336"/>
      <c r="C55" s="334"/>
      <c r="D55" s="334"/>
      <c r="E55" s="334"/>
      <c r="F55" s="334"/>
      <c r="G55" s="334"/>
      <c r="H55" s="181"/>
      <c r="I55" s="181"/>
      <c r="J55" s="181"/>
      <c r="K55" s="181"/>
      <c r="L55" s="181"/>
      <c r="M55" s="181"/>
    </row>
    <row r="56" spans="1:13" s="864" customFormat="1" ht="9" customHeight="1">
      <c r="A56" s="337"/>
      <c r="C56" s="334"/>
      <c r="D56" s="334"/>
      <c r="E56" s="334"/>
      <c r="F56" s="334"/>
      <c r="G56" s="334"/>
      <c r="H56" s="181"/>
      <c r="I56" s="181"/>
      <c r="J56" s="181"/>
      <c r="K56" s="181"/>
      <c r="L56" s="181"/>
      <c r="M56" s="181"/>
    </row>
    <row r="57" spans="1:13" s="864" customFormat="1" ht="9" customHeight="1">
      <c r="A57" s="337"/>
      <c r="C57" s="334"/>
      <c r="D57" s="334"/>
      <c r="E57" s="334"/>
      <c r="F57" s="334"/>
      <c r="G57" s="334"/>
      <c r="H57" s="181"/>
      <c r="I57" s="181"/>
      <c r="J57" s="181"/>
      <c r="K57" s="181"/>
      <c r="L57" s="181"/>
      <c r="M57" s="181"/>
    </row>
    <row r="58" spans="1:13" s="864" customFormat="1" ht="9" customHeight="1">
      <c r="A58" s="338"/>
      <c r="C58" s="334"/>
      <c r="D58" s="334"/>
      <c r="E58" s="334"/>
      <c r="F58" s="334"/>
      <c r="G58" s="334"/>
      <c r="H58" s="181"/>
      <c r="I58" s="181"/>
      <c r="J58" s="181"/>
      <c r="K58" s="181"/>
      <c r="L58" s="181"/>
      <c r="M58" s="181"/>
    </row>
    <row r="59" spans="1:13" s="864" customFormat="1" ht="9" customHeight="1">
      <c r="A59" s="333"/>
      <c r="C59" s="334"/>
      <c r="D59" s="334"/>
      <c r="E59" s="334"/>
      <c r="F59" s="334"/>
      <c r="G59" s="334"/>
      <c r="H59" s="181"/>
      <c r="I59" s="181"/>
      <c r="J59" s="181"/>
      <c r="K59" s="181"/>
      <c r="L59" s="181"/>
      <c r="M59" s="181"/>
    </row>
    <row r="60" spans="1:13" s="864" customFormat="1" ht="9" customHeight="1">
      <c r="A60" s="333"/>
      <c r="C60" s="334"/>
      <c r="D60" s="334"/>
      <c r="E60" s="334"/>
      <c r="F60" s="334"/>
      <c r="G60" s="334"/>
      <c r="H60" s="181"/>
      <c r="I60" s="181"/>
      <c r="J60" s="181"/>
      <c r="K60" s="181"/>
      <c r="L60" s="181"/>
      <c r="M60" s="181"/>
    </row>
    <row r="61" spans="1:13" s="864" customFormat="1" ht="9" customHeight="1">
      <c r="A61" s="333"/>
      <c r="C61" s="334"/>
      <c r="D61" s="334"/>
      <c r="E61" s="334"/>
      <c r="F61" s="334"/>
      <c r="G61" s="334"/>
      <c r="H61" s="181"/>
      <c r="I61" s="181"/>
      <c r="J61" s="181"/>
      <c r="K61" s="181"/>
      <c r="L61" s="181"/>
      <c r="M61" s="181"/>
    </row>
    <row r="62" spans="1:13" s="864" customFormat="1" ht="9" customHeight="1">
      <c r="A62" s="333"/>
      <c r="C62" s="334"/>
      <c r="D62" s="334"/>
      <c r="E62" s="334"/>
      <c r="F62" s="334"/>
      <c r="G62" s="334"/>
      <c r="H62" s="181"/>
      <c r="I62" s="181"/>
      <c r="J62" s="181"/>
      <c r="K62" s="181"/>
      <c r="L62" s="181"/>
      <c r="M62" s="181"/>
    </row>
    <row r="63" spans="1:13" s="864" customFormat="1" ht="9" customHeight="1">
      <c r="A63" s="336"/>
      <c r="C63" s="334"/>
      <c r="D63" s="334"/>
      <c r="E63" s="334"/>
      <c r="F63" s="334"/>
      <c r="G63" s="334"/>
      <c r="H63" s="181"/>
      <c r="I63" s="181"/>
      <c r="J63" s="181"/>
      <c r="K63" s="181"/>
      <c r="L63" s="181"/>
      <c r="M63" s="181"/>
    </row>
    <row r="64" spans="1:13" s="864" customFormat="1" ht="9" customHeight="1">
      <c r="A64" s="338"/>
      <c r="C64" s="334"/>
      <c r="D64" s="334"/>
      <c r="E64" s="334"/>
      <c r="F64" s="334"/>
      <c r="G64" s="334"/>
      <c r="H64" s="181"/>
      <c r="I64" s="181"/>
      <c r="J64" s="181"/>
      <c r="K64" s="181"/>
      <c r="L64" s="181"/>
      <c r="M64" s="181"/>
    </row>
    <row r="65" spans="1:13" s="864" customFormat="1" ht="9" customHeight="1">
      <c r="A65" s="333"/>
      <c r="C65" s="334"/>
      <c r="D65" s="334"/>
      <c r="E65" s="334"/>
      <c r="F65" s="334"/>
      <c r="G65" s="334"/>
      <c r="H65" s="181"/>
      <c r="I65" s="181"/>
      <c r="J65" s="181"/>
      <c r="K65" s="181"/>
      <c r="L65" s="181"/>
      <c r="M65" s="181"/>
    </row>
    <row r="66" spans="1:13" s="864" customFormat="1" ht="9" customHeight="1">
      <c r="A66" s="333"/>
      <c r="C66" s="334"/>
      <c r="D66" s="334"/>
      <c r="E66" s="334"/>
      <c r="F66" s="334"/>
      <c r="G66" s="334"/>
      <c r="H66" s="181"/>
      <c r="I66" s="181"/>
      <c r="J66" s="181"/>
      <c r="K66" s="181"/>
      <c r="L66" s="181"/>
      <c r="M66" s="181"/>
    </row>
    <row r="67" spans="1:13" s="864" customFormat="1" ht="9" customHeight="1">
      <c r="A67" s="333"/>
      <c r="C67" s="334"/>
      <c r="D67" s="334"/>
      <c r="E67" s="334"/>
      <c r="F67" s="334"/>
      <c r="G67" s="334"/>
      <c r="H67" s="181"/>
      <c r="I67" s="181"/>
      <c r="J67" s="181"/>
      <c r="K67" s="181"/>
      <c r="L67" s="181"/>
      <c r="M67" s="181"/>
    </row>
    <row r="68" spans="1:13" s="864" customFormat="1" ht="9" customHeight="1">
      <c r="A68" s="333"/>
      <c r="C68" s="334"/>
      <c r="D68" s="334"/>
      <c r="E68" s="334"/>
      <c r="F68" s="334"/>
      <c r="G68" s="334"/>
      <c r="H68" s="181"/>
      <c r="I68" s="181"/>
      <c r="J68" s="181"/>
      <c r="K68" s="181"/>
      <c r="L68" s="181"/>
      <c r="M68" s="181"/>
    </row>
    <row r="69" spans="1:13" s="864" customFormat="1" ht="9" customHeight="1">
      <c r="A69" s="336"/>
      <c r="C69" s="334"/>
      <c r="D69" s="334"/>
      <c r="E69" s="334"/>
      <c r="F69" s="334"/>
      <c r="G69" s="334"/>
      <c r="H69" s="181"/>
      <c r="I69" s="181"/>
      <c r="J69" s="181"/>
      <c r="K69" s="181"/>
      <c r="L69" s="181"/>
      <c r="M69" s="181"/>
    </row>
    <row r="70" spans="1:13" s="864" customFormat="1" ht="9" customHeight="1">
      <c r="A70" s="338"/>
      <c r="C70" s="334"/>
      <c r="D70" s="334"/>
      <c r="E70" s="334"/>
      <c r="F70" s="334"/>
      <c r="G70" s="334"/>
      <c r="H70" s="181"/>
      <c r="I70" s="181"/>
      <c r="J70" s="181"/>
      <c r="K70" s="181"/>
      <c r="L70" s="181"/>
      <c r="M70" s="181"/>
    </row>
    <row r="71" spans="1:13" s="864" customFormat="1" ht="9" customHeight="1">
      <c r="A71" s="333"/>
      <c r="C71" s="334"/>
      <c r="D71" s="334"/>
      <c r="E71" s="334"/>
      <c r="F71" s="334"/>
      <c r="G71" s="334"/>
      <c r="H71" s="181"/>
      <c r="I71" s="181"/>
      <c r="J71" s="181"/>
      <c r="K71" s="181"/>
      <c r="L71" s="181"/>
      <c r="M71" s="181"/>
    </row>
    <row r="72" spans="1:13" s="864" customFormat="1" ht="9" customHeight="1">
      <c r="A72" s="333"/>
      <c r="C72" s="334"/>
      <c r="D72" s="334"/>
      <c r="E72" s="334"/>
      <c r="F72" s="334"/>
      <c r="G72" s="334"/>
      <c r="H72" s="181"/>
      <c r="I72" s="181"/>
      <c r="J72" s="181"/>
      <c r="K72" s="181"/>
      <c r="L72" s="181"/>
      <c r="M72" s="181"/>
    </row>
    <row r="73" spans="1:13" s="864" customFormat="1" ht="9" customHeight="1">
      <c r="A73" s="333"/>
      <c r="C73" s="182"/>
      <c r="D73" s="182"/>
      <c r="E73" s="182"/>
      <c r="F73" s="182"/>
      <c r="G73" s="182"/>
    </row>
    <row r="74" spans="1:13" s="864" customFormat="1" ht="9" customHeight="1">
      <c r="A74" s="333"/>
      <c r="C74" s="182"/>
      <c r="D74" s="182"/>
      <c r="E74" s="182"/>
      <c r="F74" s="182"/>
      <c r="G74" s="182"/>
    </row>
    <row r="75" spans="1:13" s="864" customFormat="1" ht="9" customHeight="1">
      <c r="A75" s="333"/>
      <c r="C75" s="182"/>
      <c r="D75" s="182"/>
      <c r="E75" s="182"/>
      <c r="F75" s="182"/>
      <c r="G75" s="182"/>
    </row>
    <row r="76" spans="1:13" s="864" customFormat="1" ht="9" customHeight="1">
      <c r="A76" s="333"/>
      <c r="C76" s="182"/>
      <c r="D76" s="182"/>
      <c r="E76" s="182"/>
      <c r="F76" s="182"/>
      <c r="G76" s="182"/>
    </row>
    <row r="77" spans="1:13" s="864" customFormat="1" ht="9" customHeight="1">
      <c r="A77" s="333"/>
      <c r="C77" s="182"/>
      <c r="D77" s="182"/>
      <c r="E77" s="182"/>
      <c r="F77" s="182"/>
      <c r="G77" s="182"/>
    </row>
    <row r="78" spans="1:13" s="864" customFormat="1" ht="9" customHeight="1">
      <c r="A78" s="333"/>
      <c r="C78" s="182"/>
      <c r="D78" s="182"/>
      <c r="E78" s="182"/>
      <c r="F78" s="182"/>
      <c r="G78" s="182"/>
    </row>
    <row r="79" spans="1:13" s="864" customFormat="1" ht="9" customHeight="1">
      <c r="A79" s="336"/>
      <c r="C79" s="182"/>
      <c r="D79" s="182"/>
      <c r="E79" s="182"/>
      <c r="F79" s="182"/>
      <c r="G79" s="182"/>
    </row>
    <row r="80" spans="1:13" s="864" customFormat="1" ht="9" customHeight="1">
      <c r="A80" s="338"/>
      <c r="C80" s="182"/>
      <c r="D80" s="182"/>
      <c r="E80" s="182"/>
      <c r="F80" s="182"/>
      <c r="G80" s="182"/>
    </row>
    <row r="81" spans="1:7" s="864" customFormat="1" ht="9" customHeight="1">
      <c r="A81" s="333"/>
      <c r="C81" s="182"/>
      <c r="D81" s="182"/>
      <c r="E81" s="182"/>
      <c r="F81" s="182"/>
      <c r="G81" s="182"/>
    </row>
    <row r="82" spans="1:7" s="864" customFormat="1" ht="9" customHeight="1">
      <c r="A82" s="333"/>
      <c r="C82" s="182"/>
      <c r="D82" s="182"/>
      <c r="E82" s="182"/>
      <c r="F82" s="182"/>
      <c r="G82" s="182"/>
    </row>
    <row r="83" spans="1:7" s="864" customFormat="1" ht="9" customHeight="1">
      <c r="A83" s="333"/>
      <c r="C83" s="182"/>
      <c r="D83" s="182"/>
      <c r="E83" s="182"/>
      <c r="F83" s="182"/>
      <c r="G83" s="182"/>
    </row>
    <row r="84" spans="1:7" s="864" customFormat="1" ht="9" customHeight="1">
      <c r="A84" s="333"/>
      <c r="C84" s="182"/>
      <c r="D84" s="182"/>
      <c r="E84" s="182"/>
      <c r="F84" s="182"/>
      <c r="G84" s="182"/>
    </row>
    <row r="85" spans="1:7" s="864" customFormat="1" ht="9" customHeight="1">
      <c r="A85" s="333"/>
      <c r="C85" s="182"/>
      <c r="D85" s="182"/>
      <c r="E85" s="182"/>
      <c r="F85" s="182"/>
      <c r="G85" s="182"/>
    </row>
    <row r="86" spans="1:7" s="864" customFormat="1" ht="9" customHeight="1">
      <c r="A86" s="333"/>
      <c r="C86" s="182"/>
      <c r="D86" s="182"/>
      <c r="E86" s="182"/>
      <c r="F86" s="182"/>
      <c r="G86" s="182"/>
    </row>
    <row r="87" spans="1:7" s="864" customFormat="1" ht="9" customHeight="1">
      <c r="A87" s="333"/>
      <c r="C87" s="182"/>
      <c r="D87" s="182"/>
      <c r="E87" s="182"/>
      <c r="F87" s="182"/>
      <c r="G87" s="182"/>
    </row>
    <row r="88" spans="1:7" s="864" customFormat="1" ht="9" customHeight="1">
      <c r="A88" s="333"/>
      <c r="C88" s="182"/>
      <c r="D88" s="182"/>
      <c r="E88" s="182"/>
      <c r="F88" s="182"/>
      <c r="G88" s="182"/>
    </row>
    <row r="89" spans="1:7" s="864" customFormat="1" ht="9" customHeight="1">
      <c r="A89" s="333"/>
      <c r="C89" s="182"/>
      <c r="D89" s="182"/>
      <c r="E89" s="182"/>
      <c r="F89" s="182"/>
      <c r="G89" s="182"/>
    </row>
    <row r="90" spans="1:7" s="864" customFormat="1" ht="9" customHeight="1">
      <c r="A90" s="338"/>
      <c r="C90" s="182"/>
      <c r="D90" s="182"/>
      <c r="E90" s="182"/>
      <c r="F90" s="182"/>
      <c r="G90" s="182"/>
    </row>
    <row r="91" spans="1:7" s="864" customFormat="1" ht="9" customHeight="1">
      <c r="A91" s="333"/>
      <c r="C91" s="182"/>
      <c r="D91" s="182"/>
      <c r="E91" s="182"/>
      <c r="F91" s="182"/>
      <c r="G91" s="182"/>
    </row>
    <row r="92" spans="1:7" s="864" customFormat="1" ht="9" customHeight="1">
      <c r="A92" s="333"/>
      <c r="C92" s="182"/>
      <c r="D92" s="182"/>
      <c r="E92" s="182"/>
      <c r="F92" s="182"/>
      <c r="G92" s="182"/>
    </row>
    <row r="93" spans="1:7" s="864" customFormat="1" ht="9" customHeight="1">
      <c r="A93" s="333"/>
      <c r="C93" s="182"/>
      <c r="D93" s="182"/>
      <c r="E93" s="182"/>
      <c r="F93" s="182"/>
      <c r="G93" s="182"/>
    </row>
    <row r="94" spans="1:7" s="864" customFormat="1">
      <c r="A94" s="339"/>
      <c r="C94" s="182"/>
      <c r="D94" s="182"/>
      <c r="E94" s="182"/>
      <c r="F94" s="182"/>
      <c r="G94" s="182"/>
    </row>
    <row r="95" spans="1:7" s="864" customFormat="1">
      <c r="A95" s="339"/>
      <c r="C95" s="182"/>
      <c r="D95" s="182"/>
      <c r="E95" s="182"/>
      <c r="F95" s="182"/>
      <c r="G95" s="182"/>
    </row>
    <row r="96" spans="1:7" s="864" customFormat="1">
      <c r="A96" s="339"/>
      <c r="C96" s="182"/>
      <c r="D96" s="182"/>
      <c r="E96" s="182"/>
      <c r="F96" s="182"/>
      <c r="G96" s="182"/>
    </row>
    <row r="97" spans="1:7" s="864" customFormat="1">
      <c r="A97" s="339"/>
      <c r="C97" s="182"/>
      <c r="D97" s="182"/>
      <c r="E97" s="182"/>
      <c r="F97" s="182"/>
      <c r="G97" s="182"/>
    </row>
    <row r="98" spans="1:7" s="864" customFormat="1">
      <c r="A98" s="339"/>
      <c r="C98" s="182"/>
      <c r="D98" s="182"/>
      <c r="E98" s="182"/>
      <c r="F98" s="182"/>
      <c r="G98" s="182"/>
    </row>
    <row r="99" spans="1:7" s="864" customFormat="1">
      <c r="A99" s="339"/>
      <c r="C99" s="182"/>
      <c r="D99" s="182"/>
      <c r="E99" s="182"/>
      <c r="F99" s="182"/>
      <c r="G99" s="182"/>
    </row>
    <row r="100" spans="1:7" s="864" customFormat="1">
      <c r="A100" s="339"/>
      <c r="C100" s="182"/>
      <c r="D100" s="182"/>
      <c r="E100" s="182"/>
      <c r="F100" s="182"/>
      <c r="G100" s="182"/>
    </row>
    <row r="101" spans="1:7" s="864" customFormat="1" ht="15.75">
      <c r="A101" s="340"/>
      <c r="C101" s="182"/>
      <c r="D101" s="182"/>
      <c r="E101" s="182"/>
      <c r="F101" s="182"/>
      <c r="G101" s="182"/>
    </row>
    <row r="102" spans="1:7" s="864" customFormat="1" ht="15.75">
      <c r="A102" s="340"/>
      <c r="C102" s="182"/>
      <c r="D102" s="182"/>
      <c r="E102" s="182"/>
      <c r="F102" s="182"/>
      <c r="G102" s="182"/>
    </row>
    <row r="103" spans="1:7" s="864" customFormat="1" ht="15.75">
      <c r="A103" s="340"/>
      <c r="C103" s="182"/>
      <c r="D103" s="182"/>
      <c r="E103" s="182"/>
      <c r="F103" s="182"/>
      <c r="G103" s="182"/>
    </row>
    <row r="104" spans="1:7" s="864" customFormat="1" ht="15.75">
      <c r="A104" s="340"/>
      <c r="C104" s="182"/>
      <c r="D104" s="182"/>
      <c r="E104" s="182"/>
      <c r="F104" s="182"/>
      <c r="G104" s="182"/>
    </row>
    <row r="105" spans="1:7" s="864" customFormat="1" ht="15.75">
      <c r="A105" s="340"/>
      <c r="C105" s="182"/>
      <c r="D105" s="182"/>
      <c r="E105" s="182"/>
      <c r="F105" s="182"/>
      <c r="G105" s="182"/>
    </row>
    <row r="106" spans="1:7" s="864" customFormat="1" ht="15.75">
      <c r="A106" s="340"/>
      <c r="C106" s="182"/>
      <c r="D106" s="182"/>
      <c r="E106" s="182"/>
      <c r="F106" s="182"/>
      <c r="G106" s="182"/>
    </row>
    <row r="107" spans="1:7" s="864" customFormat="1" ht="15.75">
      <c r="A107" s="340"/>
      <c r="C107" s="182"/>
      <c r="D107" s="182"/>
      <c r="E107" s="182"/>
      <c r="F107" s="182"/>
      <c r="G107" s="182"/>
    </row>
    <row r="108" spans="1:7" s="864" customFormat="1" ht="15.75">
      <c r="A108" s="340"/>
      <c r="C108" s="182"/>
      <c r="D108" s="182"/>
      <c r="E108" s="182"/>
      <c r="F108" s="182"/>
      <c r="G108" s="182"/>
    </row>
    <row r="109" spans="1:7" s="864" customFormat="1" ht="15.75">
      <c r="A109" s="340"/>
      <c r="C109" s="182"/>
      <c r="D109" s="182"/>
      <c r="E109" s="182"/>
      <c r="F109" s="182"/>
      <c r="G109" s="182"/>
    </row>
    <row r="110" spans="1:7" s="864" customFormat="1" ht="15.75">
      <c r="A110" s="340"/>
      <c r="C110" s="182"/>
      <c r="D110" s="182"/>
      <c r="E110" s="182"/>
      <c r="F110" s="182"/>
      <c r="G110" s="182"/>
    </row>
    <row r="111" spans="1:7" s="864" customFormat="1" ht="15.75">
      <c r="A111" s="340"/>
      <c r="C111" s="182"/>
      <c r="D111" s="182"/>
      <c r="E111" s="182"/>
      <c r="F111" s="182"/>
      <c r="G111" s="182"/>
    </row>
    <row r="112" spans="1:7" s="864" customFormat="1" ht="15.75">
      <c r="A112" s="340"/>
      <c r="C112" s="182"/>
      <c r="D112" s="182"/>
      <c r="E112" s="182"/>
      <c r="F112" s="182"/>
      <c r="G112" s="182"/>
    </row>
    <row r="113" spans="1:7" s="864" customFormat="1" ht="15.75">
      <c r="A113" s="340"/>
      <c r="C113" s="182"/>
      <c r="D113" s="182"/>
      <c r="E113" s="182"/>
      <c r="F113" s="182"/>
      <c r="G113" s="182"/>
    </row>
    <row r="114" spans="1:7" s="864" customFormat="1" ht="15.75">
      <c r="A114" s="340"/>
      <c r="C114" s="182"/>
      <c r="D114" s="182"/>
      <c r="E114" s="182"/>
      <c r="F114" s="182"/>
      <c r="G114" s="182"/>
    </row>
    <row r="115" spans="1:7" s="864" customFormat="1" ht="15.75">
      <c r="A115" s="340"/>
      <c r="C115" s="182"/>
      <c r="D115" s="182"/>
      <c r="E115" s="182"/>
      <c r="F115" s="182"/>
      <c r="G115" s="182"/>
    </row>
    <row r="116" spans="1:7" s="864" customFormat="1" ht="15.75">
      <c r="A116" s="340"/>
      <c r="C116" s="182"/>
      <c r="D116" s="182"/>
      <c r="E116" s="182"/>
      <c r="F116" s="182"/>
      <c r="G116" s="182"/>
    </row>
    <row r="117" spans="1:7" s="864" customFormat="1" ht="15.75">
      <c r="A117" s="340"/>
      <c r="C117" s="182"/>
      <c r="D117" s="182"/>
      <c r="E117" s="182"/>
      <c r="F117" s="182"/>
      <c r="G117" s="182"/>
    </row>
    <row r="118" spans="1:7" s="864" customFormat="1" ht="15.75">
      <c r="A118" s="340"/>
      <c r="C118" s="182"/>
      <c r="D118" s="182"/>
      <c r="E118" s="182"/>
      <c r="F118" s="182"/>
      <c r="G118" s="182"/>
    </row>
    <row r="119" spans="1:7" s="864" customFormat="1" ht="15.75">
      <c r="A119" s="340"/>
      <c r="C119" s="182"/>
      <c r="D119" s="182"/>
      <c r="E119" s="182"/>
      <c r="F119" s="182"/>
      <c r="G119" s="182"/>
    </row>
    <row r="120" spans="1:7" s="864" customFormat="1" ht="15.75">
      <c r="A120" s="340"/>
      <c r="C120" s="182"/>
      <c r="D120" s="182"/>
      <c r="E120" s="182"/>
      <c r="F120" s="182"/>
      <c r="G120" s="182"/>
    </row>
    <row r="121" spans="1:7" s="864" customFormat="1" ht="15.75">
      <c r="A121" s="340"/>
      <c r="C121" s="182"/>
      <c r="D121" s="182"/>
      <c r="E121" s="182"/>
      <c r="F121" s="182"/>
      <c r="G121" s="182"/>
    </row>
    <row r="122" spans="1:7" s="864" customFormat="1" ht="15.75">
      <c r="A122" s="340"/>
      <c r="C122" s="182"/>
      <c r="D122" s="182"/>
      <c r="E122" s="182"/>
      <c r="F122" s="182"/>
      <c r="G122" s="182"/>
    </row>
    <row r="123" spans="1:7" s="864" customFormat="1" ht="15.75">
      <c r="A123" s="340"/>
      <c r="C123" s="182"/>
      <c r="D123" s="182"/>
      <c r="E123" s="182"/>
      <c r="F123" s="182"/>
      <c r="G123" s="182"/>
    </row>
    <row r="124" spans="1:7" s="864" customFormat="1" ht="15.75">
      <c r="A124" s="340"/>
      <c r="C124" s="182"/>
      <c r="D124" s="182"/>
      <c r="E124" s="182"/>
      <c r="F124" s="182"/>
      <c r="G124" s="182"/>
    </row>
    <row r="125" spans="1:7" s="864" customFormat="1" ht="15.75">
      <c r="A125" s="340"/>
      <c r="C125" s="182"/>
      <c r="D125" s="182"/>
      <c r="E125" s="182"/>
      <c r="F125" s="182"/>
      <c r="G125" s="182"/>
    </row>
    <row r="126" spans="1:7" s="864" customFormat="1" ht="15.75">
      <c r="A126" s="340"/>
      <c r="C126" s="182"/>
      <c r="D126" s="182"/>
      <c r="E126" s="182"/>
      <c r="F126" s="182"/>
      <c r="G126" s="182"/>
    </row>
    <row r="127" spans="1:7" s="864" customFormat="1" ht="15.75">
      <c r="A127" s="340"/>
      <c r="C127" s="182"/>
      <c r="D127" s="182"/>
      <c r="E127" s="182"/>
      <c r="F127" s="182"/>
      <c r="G127" s="182"/>
    </row>
    <row r="128" spans="1:7" s="864" customFormat="1" ht="15.75">
      <c r="A128" s="340"/>
      <c r="C128" s="182"/>
      <c r="D128" s="182"/>
      <c r="E128" s="182"/>
      <c r="F128" s="182"/>
      <c r="G128" s="182"/>
    </row>
    <row r="129" spans="1:7" s="864" customFormat="1" ht="15.75">
      <c r="A129" s="340"/>
      <c r="C129" s="182"/>
      <c r="D129" s="182"/>
      <c r="E129" s="182"/>
      <c r="F129" s="182"/>
      <c r="G129" s="182"/>
    </row>
    <row r="130" spans="1:7" s="864" customFormat="1" ht="15.75">
      <c r="A130" s="340"/>
      <c r="C130" s="182"/>
      <c r="D130" s="182"/>
      <c r="E130" s="182"/>
      <c r="F130" s="182"/>
      <c r="G130" s="182"/>
    </row>
    <row r="131" spans="1:7" s="864" customFormat="1" ht="15.75">
      <c r="A131" s="340"/>
      <c r="C131" s="182"/>
      <c r="D131" s="182"/>
      <c r="E131" s="182"/>
      <c r="F131" s="182"/>
      <c r="G131" s="182"/>
    </row>
    <row r="132" spans="1:7" s="864" customFormat="1" ht="15.75">
      <c r="A132" s="340"/>
      <c r="C132" s="182"/>
      <c r="D132" s="182"/>
      <c r="E132" s="182"/>
      <c r="F132" s="182"/>
      <c r="G132" s="182"/>
    </row>
    <row r="133" spans="1:7" s="864" customFormat="1" ht="15.75">
      <c r="A133" s="340"/>
      <c r="C133" s="182"/>
      <c r="D133" s="182"/>
      <c r="E133" s="182"/>
      <c r="F133" s="182"/>
      <c r="G133" s="182"/>
    </row>
    <row r="134" spans="1:7" s="864" customFormat="1" ht="15.75">
      <c r="A134" s="340"/>
      <c r="C134" s="182"/>
      <c r="D134" s="182"/>
      <c r="E134" s="182"/>
      <c r="F134" s="182"/>
      <c r="G134" s="182"/>
    </row>
    <row r="135" spans="1:7" s="864" customFormat="1" ht="15.75">
      <c r="A135" s="340"/>
      <c r="C135" s="182"/>
      <c r="D135" s="182"/>
      <c r="E135" s="182"/>
      <c r="F135" s="182"/>
      <c r="G135" s="182"/>
    </row>
    <row r="136" spans="1:7" s="864" customFormat="1" ht="15.75">
      <c r="A136" s="340"/>
      <c r="C136" s="182"/>
      <c r="D136" s="182"/>
      <c r="E136" s="182"/>
      <c r="F136" s="182"/>
      <c r="G136" s="182"/>
    </row>
    <row r="137" spans="1:7" s="864" customFormat="1" ht="15.75">
      <c r="A137" s="340"/>
      <c r="C137" s="182"/>
      <c r="D137" s="182"/>
      <c r="E137" s="182"/>
      <c r="F137" s="182"/>
      <c r="G137" s="182"/>
    </row>
    <row r="138" spans="1:7" s="864" customFormat="1" ht="15.75">
      <c r="A138" s="340"/>
      <c r="C138" s="182"/>
      <c r="D138" s="182"/>
      <c r="E138" s="182"/>
      <c r="F138" s="182"/>
      <c r="G138" s="182"/>
    </row>
    <row r="139" spans="1:7" s="864" customFormat="1" ht="15.75">
      <c r="A139" s="340"/>
      <c r="C139" s="182"/>
      <c r="D139" s="182"/>
      <c r="E139" s="182"/>
      <c r="F139" s="182"/>
      <c r="G139" s="182"/>
    </row>
    <row r="140" spans="1:7" s="864" customFormat="1" ht="15.75">
      <c r="A140" s="340"/>
      <c r="C140" s="182"/>
      <c r="D140" s="182"/>
      <c r="E140" s="182"/>
      <c r="F140" s="182"/>
      <c r="G140" s="182"/>
    </row>
    <row r="141" spans="1:7" s="864" customFormat="1" ht="15.75">
      <c r="A141" s="340"/>
      <c r="C141" s="182"/>
      <c r="D141" s="182"/>
      <c r="E141" s="182"/>
      <c r="F141" s="182"/>
      <c r="G141" s="182"/>
    </row>
    <row r="142" spans="1:7" s="864" customFormat="1" ht="15.75">
      <c r="A142" s="340"/>
      <c r="C142" s="182"/>
      <c r="D142" s="182"/>
      <c r="E142" s="182"/>
      <c r="F142" s="182"/>
      <c r="G142" s="182"/>
    </row>
    <row r="143" spans="1:7" s="864" customFormat="1" ht="15.75">
      <c r="A143" s="340"/>
      <c r="C143" s="182"/>
      <c r="D143" s="182"/>
      <c r="E143" s="182"/>
      <c r="F143" s="182"/>
      <c r="G143" s="182"/>
    </row>
    <row r="144" spans="1:7" s="864" customFormat="1" ht="15.75">
      <c r="A144" s="340"/>
      <c r="C144" s="182"/>
      <c r="D144" s="182"/>
      <c r="E144" s="182"/>
      <c r="F144" s="182"/>
      <c r="G144" s="182"/>
    </row>
    <row r="145" spans="1:7" s="864" customFormat="1" ht="15.75">
      <c r="A145" s="340"/>
      <c r="C145" s="182"/>
      <c r="D145" s="182"/>
      <c r="E145" s="182"/>
      <c r="F145" s="182"/>
      <c r="G145" s="182"/>
    </row>
    <row r="146" spans="1:7" s="864" customFormat="1" ht="15.75">
      <c r="A146" s="340"/>
      <c r="C146" s="182"/>
      <c r="D146" s="182"/>
      <c r="E146" s="182"/>
      <c r="F146" s="182"/>
      <c r="G146" s="182"/>
    </row>
    <row r="147" spans="1:7" s="864" customFormat="1" ht="15.75">
      <c r="A147" s="340"/>
      <c r="C147" s="182"/>
      <c r="D147" s="182"/>
      <c r="E147" s="182"/>
      <c r="F147" s="182"/>
      <c r="G147" s="182"/>
    </row>
    <row r="148" spans="1:7" s="864" customFormat="1" ht="15.75">
      <c r="A148" s="340"/>
      <c r="C148" s="182"/>
      <c r="D148" s="182"/>
      <c r="E148" s="182"/>
      <c r="F148" s="182"/>
      <c r="G148" s="182"/>
    </row>
    <row r="149" spans="1:7" s="864" customFormat="1" ht="15.75">
      <c r="A149" s="340"/>
      <c r="C149" s="182"/>
      <c r="D149" s="182"/>
      <c r="E149" s="182"/>
      <c r="F149" s="182"/>
      <c r="G149" s="182"/>
    </row>
    <row r="150" spans="1:7" s="864" customFormat="1" ht="15.75">
      <c r="A150" s="340"/>
      <c r="C150" s="182"/>
      <c r="D150" s="182"/>
      <c r="E150" s="182"/>
      <c r="F150" s="182"/>
      <c r="G150" s="182"/>
    </row>
    <row r="151" spans="1:7" s="864" customFormat="1" ht="15.75">
      <c r="A151" s="340"/>
      <c r="C151" s="182"/>
      <c r="D151" s="182"/>
      <c r="E151" s="182"/>
      <c r="F151" s="182"/>
      <c r="G151" s="182"/>
    </row>
    <row r="152" spans="1:7" s="864" customFormat="1" ht="15.75">
      <c r="A152" s="340"/>
      <c r="C152" s="182"/>
      <c r="D152" s="182"/>
      <c r="E152" s="182"/>
      <c r="F152" s="182"/>
      <c r="G152" s="182"/>
    </row>
    <row r="153" spans="1:7" s="864" customFormat="1" ht="15.75">
      <c r="A153" s="340"/>
      <c r="C153" s="182"/>
      <c r="D153" s="182"/>
      <c r="E153" s="182"/>
      <c r="F153" s="182"/>
      <c r="G153" s="182"/>
    </row>
    <row r="154" spans="1:7" s="864" customFormat="1" ht="15.75">
      <c r="A154" s="340"/>
      <c r="C154" s="182"/>
      <c r="D154" s="182"/>
      <c r="E154" s="182"/>
      <c r="F154" s="182"/>
      <c r="G154" s="182"/>
    </row>
    <row r="155" spans="1:7" s="864" customFormat="1" ht="15.75">
      <c r="A155" s="340"/>
      <c r="C155" s="182"/>
      <c r="D155" s="182"/>
      <c r="E155" s="182"/>
      <c r="F155" s="182"/>
      <c r="G155" s="182"/>
    </row>
    <row r="156" spans="1:7" s="864" customFormat="1" ht="15.75">
      <c r="A156" s="340"/>
      <c r="C156" s="182"/>
      <c r="D156" s="182"/>
      <c r="E156" s="182"/>
      <c r="F156" s="182"/>
      <c r="G156" s="182"/>
    </row>
    <row r="157" spans="1:7" s="864" customFormat="1" ht="15.75">
      <c r="A157" s="340"/>
      <c r="C157" s="182"/>
      <c r="D157" s="182"/>
      <c r="E157" s="182"/>
      <c r="F157" s="182"/>
      <c r="G157" s="182"/>
    </row>
    <row r="158" spans="1:7" s="864" customFormat="1" ht="15.75">
      <c r="A158" s="340"/>
      <c r="C158" s="182"/>
      <c r="D158" s="182"/>
      <c r="E158" s="182"/>
      <c r="F158" s="182"/>
      <c r="G158" s="182"/>
    </row>
    <row r="159" spans="1:7" s="864" customFormat="1" ht="15.75">
      <c r="A159" s="340"/>
      <c r="C159" s="182"/>
      <c r="D159" s="182"/>
      <c r="E159" s="182"/>
      <c r="F159" s="182"/>
      <c r="G159" s="182"/>
    </row>
    <row r="160" spans="1:7" s="864" customFormat="1" ht="15.75">
      <c r="A160" s="340"/>
      <c r="C160" s="182"/>
      <c r="D160" s="182"/>
      <c r="E160" s="182"/>
      <c r="F160" s="182"/>
      <c r="G160" s="182"/>
    </row>
    <row r="161" spans="1:7" s="864" customFormat="1" ht="15.75">
      <c r="A161" s="340"/>
      <c r="C161" s="182"/>
      <c r="D161" s="182"/>
      <c r="E161" s="182"/>
      <c r="F161" s="182"/>
      <c r="G161" s="182"/>
    </row>
    <row r="162" spans="1:7" s="864" customFormat="1" ht="15.75">
      <c r="A162" s="340"/>
      <c r="C162" s="182"/>
      <c r="D162" s="182"/>
      <c r="E162" s="182"/>
      <c r="F162" s="182"/>
      <c r="G162" s="182"/>
    </row>
    <row r="163" spans="1:7" s="864" customFormat="1" ht="15.75">
      <c r="A163" s="340"/>
      <c r="C163" s="182"/>
      <c r="D163" s="182"/>
      <c r="E163" s="182"/>
      <c r="F163" s="182"/>
      <c r="G163" s="182"/>
    </row>
    <row r="164" spans="1:7" s="864" customFormat="1" ht="15.75">
      <c r="A164" s="340"/>
      <c r="C164" s="182"/>
      <c r="D164" s="182"/>
      <c r="E164" s="182"/>
      <c r="F164" s="182"/>
      <c r="G164" s="182"/>
    </row>
    <row r="165" spans="1:7" s="864" customFormat="1" ht="15.75">
      <c r="A165" s="340"/>
      <c r="C165" s="182"/>
      <c r="D165" s="182"/>
      <c r="E165" s="182"/>
      <c r="F165" s="182"/>
      <c r="G165" s="182"/>
    </row>
    <row r="166" spans="1:7" s="864" customFormat="1" ht="15.75">
      <c r="A166" s="340"/>
      <c r="C166" s="182"/>
      <c r="D166" s="182"/>
      <c r="E166" s="182"/>
      <c r="F166" s="182"/>
      <c r="G166" s="182"/>
    </row>
    <row r="167" spans="1:7" s="864" customFormat="1" ht="15.75">
      <c r="A167" s="340"/>
      <c r="C167" s="182"/>
      <c r="D167" s="182"/>
      <c r="E167" s="182"/>
      <c r="F167" s="182"/>
      <c r="G167" s="182"/>
    </row>
    <row r="168" spans="1:7" s="864" customFormat="1" ht="15.75">
      <c r="A168" s="340"/>
      <c r="C168" s="182"/>
      <c r="D168" s="182"/>
      <c r="E168" s="182"/>
      <c r="F168" s="182"/>
      <c r="G168" s="182"/>
    </row>
    <row r="169" spans="1:7" s="864" customFormat="1" ht="15.75">
      <c r="A169" s="340"/>
      <c r="C169" s="182"/>
      <c r="D169" s="182"/>
      <c r="E169" s="182"/>
      <c r="F169" s="182"/>
      <c r="G169" s="182"/>
    </row>
    <row r="170" spans="1:7" s="864" customFormat="1" ht="15.75">
      <c r="A170" s="340"/>
      <c r="C170" s="182"/>
      <c r="D170" s="182"/>
      <c r="E170" s="182"/>
      <c r="F170" s="182"/>
      <c r="G170" s="182"/>
    </row>
    <row r="171" spans="1:7" s="864" customFormat="1" ht="15.75">
      <c r="A171" s="340"/>
      <c r="C171" s="182"/>
      <c r="D171" s="182"/>
      <c r="E171" s="182"/>
      <c r="F171" s="182"/>
      <c r="G171" s="182"/>
    </row>
    <row r="172" spans="1:7" s="864" customFormat="1" ht="15.75">
      <c r="A172" s="340"/>
      <c r="C172" s="182"/>
      <c r="D172" s="182"/>
      <c r="E172" s="182"/>
      <c r="F172" s="182"/>
      <c r="G172" s="182"/>
    </row>
    <row r="173" spans="1:7" s="864" customFormat="1" ht="15.75">
      <c r="A173" s="340"/>
      <c r="C173" s="182"/>
      <c r="D173" s="182"/>
      <c r="E173" s="182"/>
      <c r="F173" s="182"/>
      <c r="G173" s="182"/>
    </row>
    <row r="174" spans="1:7" s="864" customFormat="1" ht="15.75">
      <c r="A174" s="340"/>
      <c r="C174" s="182"/>
      <c r="D174" s="182"/>
      <c r="E174" s="182"/>
      <c r="F174" s="182"/>
      <c r="G174" s="182"/>
    </row>
    <row r="175" spans="1:7" s="864" customFormat="1" ht="15.75">
      <c r="A175" s="340"/>
      <c r="C175" s="182"/>
      <c r="D175" s="182"/>
      <c r="E175" s="182"/>
      <c r="F175" s="182"/>
      <c r="G175" s="182"/>
    </row>
    <row r="176" spans="1:7" s="864" customFormat="1" ht="15.75">
      <c r="A176" s="340"/>
      <c r="C176" s="182"/>
      <c r="D176" s="182"/>
      <c r="E176" s="182"/>
      <c r="F176" s="182"/>
      <c r="G176" s="182"/>
    </row>
    <row r="177" spans="1:7" s="864" customFormat="1" ht="15.75">
      <c r="A177" s="340"/>
      <c r="C177" s="182"/>
      <c r="D177" s="182"/>
      <c r="E177" s="182"/>
      <c r="F177" s="182"/>
      <c r="G177" s="182"/>
    </row>
    <row r="178" spans="1:7" s="864" customFormat="1" ht="15.75">
      <c r="A178" s="340"/>
      <c r="C178" s="182"/>
      <c r="D178" s="182"/>
      <c r="E178" s="182"/>
      <c r="F178" s="182"/>
      <c r="G178" s="182"/>
    </row>
    <row r="179" spans="1:7" s="864" customFormat="1" ht="15.75">
      <c r="A179" s="340"/>
      <c r="C179" s="182"/>
      <c r="D179" s="182"/>
      <c r="E179" s="182"/>
      <c r="F179" s="182"/>
      <c r="G179" s="182"/>
    </row>
    <row r="180" spans="1:7" s="864" customFormat="1" ht="15.75">
      <c r="A180" s="340"/>
      <c r="C180" s="182"/>
      <c r="D180" s="182"/>
      <c r="E180" s="182"/>
      <c r="F180" s="182"/>
      <c r="G180" s="182"/>
    </row>
    <row r="181" spans="1:7" s="864" customFormat="1" ht="15.75">
      <c r="A181" s="340"/>
      <c r="C181" s="182"/>
      <c r="D181" s="182"/>
      <c r="E181" s="182"/>
      <c r="F181" s="182"/>
      <c r="G181" s="182"/>
    </row>
    <row r="182" spans="1:7" s="864" customFormat="1" ht="15.75">
      <c r="A182" s="340"/>
      <c r="C182" s="182"/>
      <c r="D182" s="182"/>
      <c r="E182" s="182"/>
      <c r="F182" s="182"/>
      <c r="G182" s="182"/>
    </row>
    <row r="183" spans="1:7" s="864" customFormat="1" ht="15.75">
      <c r="A183" s="340"/>
      <c r="C183" s="182"/>
      <c r="D183" s="182"/>
      <c r="E183" s="182"/>
      <c r="F183" s="182"/>
      <c r="G183" s="182"/>
    </row>
    <row r="184" spans="1:7" s="864" customFormat="1" ht="15.75">
      <c r="A184" s="340"/>
      <c r="C184" s="182"/>
      <c r="D184" s="182"/>
      <c r="E184" s="182"/>
      <c r="F184" s="182"/>
      <c r="G184" s="182"/>
    </row>
    <row r="185" spans="1:7" s="864" customFormat="1" ht="15.75">
      <c r="A185" s="340"/>
      <c r="C185" s="182"/>
      <c r="D185" s="182"/>
      <c r="E185" s="182"/>
      <c r="F185" s="182"/>
      <c r="G185" s="182"/>
    </row>
    <row r="186" spans="1:7" s="864" customFormat="1" ht="15.75">
      <c r="A186" s="340"/>
      <c r="C186" s="182"/>
      <c r="D186" s="182"/>
      <c r="E186" s="182"/>
      <c r="F186" s="182"/>
      <c r="G186" s="182"/>
    </row>
    <row r="187" spans="1:7" s="864" customFormat="1" ht="15.75">
      <c r="A187" s="340"/>
      <c r="C187" s="182"/>
      <c r="D187" s="182"/>
      <c r="E187" s="182"/>
      <c r="F187" s="182"/>
      <c r="G187" s="182"/>
    </row>
    <row r="188" spans="1:7" s="864" customFormat="1" ht="15.75">
      <c r="A188" s="340"/>
      <c r="C188" s="182"/>
      <c r="D188" s="182"/>
      <c r="E188" s="182"/>
      <c r="F188" s="182"/>
      <c r="G188" s="182"/>
    </row>
    <row r="189" spans="1:7" s="864" customFormat="1" ht="15.75">
      <c r="A189" s="340"/>
      <c r="C189" s="182"/>
      <c r="D189" s="182"/>
      <c r="E189" s="182"/>
      <c r="F189" s="182"/>
      <c r="G189" s="182"/>
    </row>
    <row r="190" spans="1:7" s="864" customFormat="1" ht="15.75">
      <c r="A190" s="340"/>
      <c r="C190" s="182"/>
      <c r="D190" s="182"/>
      <c r="E190" s="182"/>
      <c r="F190" s="182"/>
      <c r="G190" s="182"/>
    </row>
    <row r="191" spans="1:7" s="864" customFormat="1" ht="15.75">
      <c r="A191" s="340"/>
      <c r="C191" s="182"/>
      <c r="D191" s="182"/>
      <c r="E191" s="182"/>
      <c r="F191" s="182"/>
      <c r="G191" s="182"/>
    </row>
    <row r="192" spans="1:7" s="864" customFormat="1" ht="15.75">
      <c r="A192" s="171"/>
      <c r="C192" s="182"/>
      <c r="D192" s="182"/>
      <c r="E192" s="182"/>
      <c r="F192" s="182"/>
      <c r="G192" s="182"/>
    </row>
    <row r="193" spans="1:15" ht="15.75">
      <c r="A193" s="171"/>
      <c r="C193" s="182"/>
      <c r="D193" s="182"/>
      <c r="E193" s="182"/>
      <c r="F193" s="182"/>
      <c r="G193" s="182"/>
      <c r="N193" s="864"/>
      <c r="O193" s="864"/>
    </row>
    <row r="194" spans="1:15" ht="15.75">
      <c r="A194" s="171"/>
      <c r="C194" s="182"/>
      <c r="D194" s="182"/>
      <c r="E194" s="182"/>
      <c r="F194" s="182"/>
      <c r="G194" s="182"/>
      <c r="N194" s="864"/>
      <c r="O194" s="864"/>
    </row>
    <row r="195" spans="1:15" ht="15.75">
      <c r="A195" s="171"/>
      <c r="C195" s="182"/>
      <c r="D195" s="182"/>
      <c r="E195" s="182"/>
      <c r="F195" s="182"/>
      <c r="G195" s="182"/>
      <c r="N195" s="864"/>
      <c r="O195" s="864"/>
    </row>
    <row r="196" spans="1:15" ht="15.75">
      <c r="A196" s="171"/>
      <c r="C196" s="182"/>
      <c r="D196" s="182"/>
      <c r="E196" s="182"/>
      <c r="F196" s="182"/>
      <c r="G196" s="182"/>
      <c r="N196" s="864"/>
      <c r="O196" s="864"/>
    </row>
    <row r="197" spans="1:15" ht="15.75">
      <c r="A197" s="171"/>
      <c r="C197" s="182"/>
      <c r="D197" s="182"/>
      <c r="E197" s="182"/>
      <c r="F197" s="182"/>
      <c r="G197" s="182"/>
      <c r="N197" s="864"/>
      <c r="O197" s="864"/>
    </row>
    <row r="198" spans="1:15" ht="15.75">
      <c r="A198" s="171"/>
      <c r="C198" s="182"/>
      <c r="D198" s="182"/>
      <c r="E198" s="182"/>
      <c r="F198" s="182"/>
      <c r="G198" s="182"/>
      <c r="N198" s="864"/>
      <c r="O198" s="864"/>
    </row>
    <row r="199" spans="1:15" ht="15.75">
      <c r="A199" s="171"/>
      <c r="C199" s="182"/>
      <c r="D199" s="182"/>
      <c r="E199" s="182"/>
      <c r="F199" s="182"/>
      <c r="G199" s="182"/>
      <c r="N199" s="864"/>
      <c r="O199" s="864"/>
    </row>
    <row r="200" spans="1:15" ht="15.75">
      <c r="A200" s="171"/>
      <c r="C200" s="182"/>
      <c r="D200" s="182"/>
      <c r="E200" s="182"/>
      <c r="F200" s="182"/>
      <c r="G200" s="182"/>
      <c r="N200" s="864"/>
      <c r="O200" s="864"/>
    </row>
    <row r="201" spans="1:15" ht="15.75">
      <c r="A201" s="171"/>
      <c r="C201" s="182"/>
      <c r="D201" s="182"/>
      <c r="E201" s="182"/>
      <c r="F201" s="182"/>
      <c r="G201" s="182"/>
    </row>
    <row r="202" spans="1:15" ht="15.75">
      <c r="A202" s="171"/>
      <c r="C202" s="182"/>
      <c r="D202" s="182"/>
      <c r="E202" s="182"/>
      <c r="F202" s="182"/>
      <c r="G202" s="182"/>
    </row>
    <row r="203" spans="1:15" ht="15.75">
      <c r="A203" s="171"/>
      <c r="C203" s="182"/>
      <c r="D203" s="182"/>
      <c r="E203" s="182"/>
      <c r="F203" s="182"/>
      <c r="G203" s="182"/>
    </row>
    <row r="204" spans="1:15" ht="15.75">
      <c r="A204" s="171"/>
      <c r="C204" s="182"/>
      <c r="D204" s="182"/>
      <c r="E204" s="182"/>
      <c r="F204" s="182"/>
      <c r="G204" s="182"/>
    </row>
    <row r="205" spans="1:15" ht="15.75">
      <c r="A205" s="171"/>
      <c r="C205" s="182"/>
      <c r="D205" s="182"/>
      <c r="E205" s="182"/>
      <c r="F205" s="182"/>
      <c r="G205" s="182"/>
    </row>
    <row r="206" spans="1:15" ht="15.75">
      <c r="A206" s="171"/>
      <c r="C206" s="182"/>
      <c r="D206" s="182"/>
      <c r="E206" s="182"/>
      <c r="F206" s="182"/>
      <c r="G206" s="182"/>
    </row>
    <row r="207" spans="1:15" ht="15.75">
      <c r="A207" s="171"/>
      <c r="C207" s="182"/>
      <c r="D207" s="182"/>
      <c r="E207" s="182"/>
      <c r="F207" s="182"/>
      <c r="G207" s="182"/>
    </row>
    <row r="208" spans="1:15" ht="15.75">
      <c r="A208" s="171"/>
      <c r="C208" s="182"/>
      <c r="D208" s="182"/>
      <c r="E208" s="182"/>
      <c r="F208" s="182"/>
      <c r="G208" s="182"/>
    </row>
    <row r="209" spans="1:7" ht="15.75">
      <c r="A209" s="171"/>
      <c r="C209" s="182"/>
      <c r="D209" s="182"/>
      <c r="E209" s="182"/>
      <c r="F209" s="182"/>
      <c r="G209" s="182"/>
    </row>
    <row r="210" spans="1:7" ht="15.75">
      <c r="A210" s="171"/>
      <c r="C210" s="182"/>
      <c r="D210" s="182"/>
      <c r="E210" s="182"/>
      <c r="F210" s="182"/>
      <c r="G210" s="182"/>
    </row>
    <row r="211" spans="1:7" ht="15.75">
      <c r="A211" s="171"/>
      <c r="C211" s="182"/>
      <c r="D211" s="182"/>
      <c r="E211" s="182"/>
      <c r="F211" s="182"/>
      <c r="G211" s="182"/>
    </row>
    <row r="212" spans="1:7" ht="15.75">
      <c r="A212" s="171"/>
      <c r="C212" s="182"/>
      <c r="D212" s="182"/>
      <c r="E212" s="182"/>
      <c r="F212" s="182"/>
      <c r="G212" s="182"/>
    </row>
    <row r="213" spans="1:7" ht="15.75">
      <c r="A213" s="171"/>
      <c r="C213" s="182"/>
      <c r="D213" s="182"/>
      <c r="E213" s="182"/>
      <c r="F213" s="182"/>
      <c r="G213" s="182"/>
    </row>
    <row r="214" spans="1:7" ht="15.75">
      <c r="A214" s="171"/>
      <c r="C214" s="182"/>
      <c r="D214" s="182"/>
      <c r="E214" s="182"/>
      <c r="F214" s="182"/>
      <c r="G214" s="182"/>
    </row>
    <row r="215" spans="1:7" ht="15.75">
      <c r="A215" s="171"/>
      <c r="C215" s="182"/>
      <c r="D215" s="182"/>
      <c r="E215" s="182"/>
      <c r="F215" s="182"/>
      <c r="G215" s="182"/>
    </row>
    <row r="216" spans="1:7" ht="15.75">
      <c r="A216" s="171"/>
      <c r="C216" s="182"/>
      <c r="D216" s="182"/>
      <c r="E216" s="182"/>
      <c r="F216" s="182"/>
      <c r="G216" s="182"/>
    </row>
    <row r="217" spans="1:7" ht="15.75">
      <c r="A217" s="171"/>
      <c r="C217" s="182"/>
      <c r="D217" s="182"/>
      <c r="E217" s="182"/>
      <c r="F217" s="182"/>
      <c r="G217" s="182"/>
    </row>
    <row r="218" spans="1:7" ht="15.75">
      <c r="A218" s="171"/>
      <c r="C218" s="182"/>
      <c r="D218" s="182"/>
      <c r="E218" s="182"/>
      <c r="F218" s="182"/>
      <c r="G218" s="182"/>
    </row>
    <row r="219" spans="1:7" ht="15.75">
      <c r="A219" s="171"/>
      <c r="C219" s="182"/>
      <c r="D219" s="182"/>
      <c r="E219" s="182"/>
      <c r="F219" s="182"/>
      <c r="G219" s="182"/>
    </row>
    <row r="220" spans="1:7" ht="15.75">
      <c r="A220" s="171"/>
      <c r="C220" s="182"/>
      <c r="D220" s="182"/>
      <c r="E220" s="182"/>
      <c r="F220" s="182"/>
      <c r="G220" s="182"/>
    </row>
    <row r="221" spans="1:7" ht="15.75">
      <c r="A221" s="171"/>
      <c r="C221" s="182"/>
      <c r="D221" s="182"/>
      <c r="E221" s="182"/>
      <c r="F221" s="182"/>
      <c r="G221" s="182"/>
    </row>
    <row r="222" spans="1:7" ht="15.75">
      <c r="A222" s="171"/>
      <c r="C222" s="182"/>
      <c r="D222" s="182"/>
      <c r="E222" s="182"/>
      <c r="F222" s="182"/>
      <c r="G222" s="182"/>
    </row>
    <row r="223" spans="1:7" ht="15.75">
      <c r="A223" s="171"/>
      <c r="C223" s="182"/>
      <c r="D223" s="182"/>
      <c r="E223" s="182"/>
      <c r="F223" s="182"/>
      <c r="G223" s="182"/>
    </row>
    <row r="224" spans="1:7" ht="15.75">
      <c r="A224" s="171"/>
      <c r="C224" s="182"/>
      <c r="D224" s="182"/>
      <c r="E224" s="182"/>
      <c r="F224" s="182"/>
      <c r="G224" s="182"/>
    </row>
    <row r="225" spans="1:7" ht="15.75">
      <c r="A225" s="171"/>
      <c r="C225" s="182"/>
      <c r="D225" s="182"/>
      <c r="E225" s="182"/>
      <c r="F225" s="182"/>
      <c r="G225" s="182"/>
    </row>
    <row r="226" spans="1:7" ht="15.75">
      <c r="A226" s="171"/>
      <c r="C226" s="182"/>
      <c r="D226" s="182"/>
      <c r="E226" s="182"/>
      <c r="F226" s="182"/>
      <c r="G226" s="182"/>
    </row>
    <row r="227" spans="1:7" ht="15.75">
      <c r="A227" s="171"/>
      <c r="C227" s="182"/>
      <c r="D227" s="182"/>
      <c r="E227" s="182"/>
      <c r="F227" s="182"/>
      <c r="G227" s="182"/>
    </row>
    <row r="228" spans="1:7" ht="15.75">
      <c r="A228" s="171"/>
      <c r="C228" s="182"/>
      <c r="D228" s="182"/>
      <c r="E228" s="182"/>
      <c r="F228" s="182"/>
      <c r="G228" s="182"/>
    </row>
    <row r="229" spans="1:7" ht="15.75">
      <c r="A229" s="171"/>
      <c r="C229" s="182"/>
      <c r="D229" s="182"/>
      <c r="E229" s="182"/>
      <c r="F229" s="182"/>
      <c r="G229" s="182"/>
    </row>
    <row r="230" spans="1:7" ht="15.75">
      <c r="A230" s="171"/>
      <c r="C230" s="182"/>
      <c r="D230" s="182"/>
      <c r="E230" s="182"/>
      <c r="F230" s="182"/>
      <c r="G230" s="182"/>
    </row>
    <row r="231" spans="1:7" ht="15.75">
      <c r="A231" s="171"/>
      <c r="C231" s="182"/>
      <c r="D231" s="182"/>
      <c r="E231" s="182"/>
      <c r="F231" s="182"/>
      <c r="G231" s="182"/>
    </row>
    <row r="232" spans="1:7" ht="15.75">
      <c r="A232" s="171"/>
      <c r="C232" s="182"/>
      <c r="D232" s="182"/>
      <c r="E232" s="182"/>
      <c r="F232" s="182"/>
      <c r="G232" s="182"/>
    </row>
    <row r="233" spans="1:7" ht="15.75">
      <c r="A233" s="171"/>
      <c r="C233" s="182"/>
      <c r="D233" s="182"/>
      <c r="E233" s="182"/>
      <c r="F233" s="182"/>
      <c r="G233" s="182"/>
    </row>
    <row r="234" spans="1:7" ht="15.75">
      <c r="A234" s="171"/>
      <c r="C234" s="182"/>
      <c r="D234" s="182"/>
      <c r="E234" s="182"/>
      <c r="F234" s="182"/>
      <c r="G234" s="182"/>
    </row>
    <row r="235" spans="1:7" ht="15.75">
      <c r="A235" s="171"/>
      <c r="C235" s="182"/>
      <c r="D235" s="182"/>
      <c r="E235" s="182"/>
      <c r="F235" s="182"/>
      <c r="G235" s="182"/>
    </row>
    <row r="236" spans="1:7" ht="15.75">
      <c r="A236" s="171"/>
      <c r="C236" s="182"/>
      <c r="D236" s="182"/>
      <c r="E236" s="182"/>
      <c r="F236" s="182"/>
      <c r="G236" s="182"/>
    </row>
    <row r="237" spans="1:7" ht="15.75">
      <c r="A237" s="171"/>
      <c r="C237" s="182"/>
      <c r="D237" s="182"/>
      <c r="E237" s="182"/>
      <c r="F237" s="182"/>
      <c r="G237" s="182"/>
    </row>
    <row r="238" spans="1:7" ht="15.75">
      <c r="A238" s="171"/>
      <c r="C238" s="182"/>
      <c r="D238" s="182"/>
      <c r="E238" s="182"/>
      <c r="F238" s="182"/>
      <c r="G238" s="182"/>
    </row>
    <row r="239" spans="1:7" ht="15.75">
      <c r="A239" s="171"/>
      <c r="C239" s="182"/>
      <c r="D239" s="182"/>
      <c r="E239" s="182"/>
      <c r="F239" s="182"/>
      <c r="G239" s="182"/>
    </row>
    <row r="240" spans="1:7" ht="15.75">
      <c r="A240" s="171"/>
      <c r="C240" s="182"/>
      <c r="D240" s="182"/>
      <c r="E240" s="182"/>
      <c r="F240" s="182"/>
      <c r="G240" s="182"/>
    </row>
    <row r="241" spans="1:7" ht="15.75">
      <c r="A241" s="171"/>
      <c r="C241" s="182"/>
      <c r="D241" s="182"/>
      <c r="E241" s="182"/>
      <c r="F241" s="182"/>
      <c r="G241" s="182"/>
    </row>
    <row r="242" spans="1:7" ht="15.75">
      <c r="A242" s="171"/>
      <c r="C242" s="182"/>
      <c r="D242" s="182"/>
      <c r="E242" s="182"/>
      <c r="F242" s="182"/>
      <c r="G242" s="182"/>
    </row>
    <row r="243" spans="1:7" ht="15.75">
      <c r="A243" s="171"/>
      <c r="C243" s="182"/>
      <c r="D243" s="182"/>
      <c r="E243" s="182"/>
      <c r="F243" s="182"/>
      <c r="G243" s="182"/>
    </row>
    <row r="244" spans="1:7" ht="15.75">
      <c r="A244" s="171"/>
      <c r="C244" s="182"/>
      <c r="D244" s="182"/>
      <c r="E244" s="182"/>
      <c r="F244" s="182"/>
      <c r="G244" s="182"/>
    </row>
    <row r="245" spans="1:7" ht="15.75">
      <c r="A245" s="171"/>
      <c r="C245" s="182"/>
      <c r="D245" s="182"/>
      <c r="E245" s="182"/>
      <c r="F245" s="182"/>
      <c r="G245" s="182"/>
    </row>
    <row r="246" spans="1:7" ht="15.75">
      <c r="A246" s="171"/>
      <c r="C246" s="182"/>
      <c r="D246" s="182"/>
      <c r="E246" s="182"/>
      <c r="F246" s="182"/>
      <c r="G246" s="182"/>
    </row>
    <row r="247" spans="1:7" ht="15.75">
      <c r="A247" s="171"/>
      <c r="C247" s="182"/>
      <c r="D247" s="182"/>
      <c r="E247" s="182"/>
      <c r="F247" s="182"/>
      <c r="G247" s="182"/>
    </row>
    <row r="248" spans="1:7" ht="15.75">
      <c r="A248" s="171"/>
      <c r="C248" s="182"/>
      <c r="D248" s="182"/>
      <c r="E248" s="182"/>
      <c r="F248" s="182"/>
      <c r="G248" s="182"/>
    </row>
    <row r="249" spans="1:7" ht="15.75">
      <c r="A249" s="171"/>
      <c r="C249" s="182"/>
      <c r="D249" s="182"/>
      <c r="E249" s="182"/>
      <c r="F249" s="182"/>
      <c r="G249" s="182"/>
    </row>
    <row r="250" spans="1:7" ht="15.75">
      <c r="A250" s="171"/>
      <c r="C250" s="182"/>
      <c r="D250" s="182"/>
      <c r="E250" s="182"/>
      <c r="F250" s="182"/>
      <c r="G250" s="182"/>
    </row>
    <row r="251" spans="1:7" ht="15.75">
      <c r="A251" s="171"/>
      <c r="C251" s="182"/>
      <c r="D251" s="182"/>
      <c r="E251" s="182"/>
      <c r="F251" s="182"/>
      <c r="G251" s="182"/>
    </row>
    <row r="252" spans="1:7" ht="15.75">
      <c r="A252" s="171"/>
      <c r="C252" s="182"/>
      <c r="D252" s="182"/>
      <c r="E252" s="182"/>
      <c r="F252" s="182"/>
      <c r="G252" s="182"/>
    </row>
    <row r="253" spans="1:7" ht="15.75">
      <c r="A253" s="171"/>
      <c r="C253" s="182"/>
      <c r="D253" s="182"/>
      <c r="E253" s="182"/>
      <c r="F253" s="182"/>
      <c r="G253" s="182"/>
    </row>
    <row r="254" spans="1:7" ht="15.75">
      <c r="A254" s="171"/>
      <c r="C254" s="182"/>
      <c r="D254" s="182"/>
      <c r="E254" s="182"/>
      <c r="F254" s="182"/>
      <c r="G254" s="182"/>
    </row>
    <row r="255" spans="1:7" ht="15.75">
      <c r="A255" s="171"/>
      <c r="C255" s="182"/>
      <c r="D255" s="182"/>
      <c r="E255" s="182"/>
      <c r="F255" s="182"/>
      <c r="G255" s="182"/>
    </row>
    <row r="256" spans="1:7" ht="15.75">
      <c r="A256" s="171"/>
      <c r="C256" s="182"/>
      <c r="D256" s="182"/>
      <c r="E256" s="182"/>
      <c r="F256" s="182"/>
      <c r="G256" s="182"/>
    </row>
    <row r="257" spans="1:7" ht="15.75">
      <c r="A257" s="171"/>
      <c r="C257" s="182"/>
      <c r="D257" s="182"/>
      <c r="E257" s="182"/>
      <c r="F257" s="182"/>
      <c r="G257" s="182"/>
    </row>
    <row r="258" spans="1:7" ht="15.75">
      <c r="A258" s="171"/>
      <c r="C258" s="182"/>
      <c r="D258" s="182"/>
      <c r="E258" s="182"/>
      <c r="F258" s="182"/>
      <c r="G258" s="182"/>
    </row>
    <row r="259" spans="1:7" ht="15.75">
      <c r="A259" s="171"/>
      <c r="C259" s="182"/>
      <c r="D259" s="182"/>
      <c r="E259" s="182"/>
      <c r="F259" s="182"/>
      <c r="G259" s="182"/>
    </row>
    <row r="260" spans="1:7" ht="15.75">
      <c r="A260" s="171"/>
      <c r="C260" s="182"/>
      <c r="D260" s="182"/>
      <c r="E260" s="182"/>
      <c r="F260" s="182"/>
      <c r="G260" s="182"/>
    </row>
    <row r="261" spans="1:7" ht="15.75">
      <c r="A261" s="171"/>
      <c r="C261" s="182"/>
      <c r="D261" s="182"/>
      <c r="E261" s="182"/>
      <c r="F261" s="182"/>
      <c r="G261" s="182"/>
    </row>
    <row r="262" spans="1:7" ht="15.75">
      <c r="A262" s="171"/>
      <c r="C262" s="182"/>
      <c r="D262" s="182"/>
      <c r="E262" s="182"/>
      <c r="F262" s="182"/>
      <c r="G262" s="182"/>
    </row>
    <row r="263" spans="1:7" ht="15.75">
      <c r="A263" s="171"/>
      <c r="C263" s="182"/>
      <c r="D263" s="182"/>
      <c r="E263" s="182"/>
      <c r="F263" s="182"/>
      <c r="G263" s="182"/>
    </row>
    <row r="264" spans="1:7" ht="15.75">
      <c r="A264" s="171"/>
    </row>
    <row r="265" spans="1:7" ht="15.75">
      <c r="A265" s="171"/>
    </row>
    <row r="266" spans="1:7" ht="15.75">
      <c r="A266" s="171"/>
    </row>
    <row r="267" spans="1:7" ht="15.75">
      <c r="A267" s="171"/>
    </row>
    <row r="268" spans="1:7" ht="15.75">
      <c r="A268" s="171"/>
    </row>
    <row r="269" spans="1:7" ht="15.75">
      <c r="A269" s="171"/>
    </row>
    <row r="270" spans="1:7" ht="15.75">
      <c r="A270" s="171"/>
    </row>
    <row r="271" spans="1:7" ht="15.75">
      <c r="A271" s="171"/>
    </row>
    <row r="272" spans="1:7"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row r="640" spans="1:1" ht="15.75">
      <c r="A640" s="171"/>
    </row>
    <row r="641" spans="1:1" ht="15.75">
      <c r="A641" s="171"/>
    </row>
    <row r="642" spans="1:1" ht="15.75">
      <c r="A642" s="171"/>
    </row>
    <row r="643" spans="1:1" ht="15.75">
      <c r="A643" s="171"/>
    </row>
    <row r="644" spans="1:1" ht="15.75">
      <c r="A644" s="171"/>
    </row>
    <row r="645" spans="1:1" ht="15.75">
      <c r="A645" s="171"/>
    </row>
    <row r="646" spans="1:1" ht="15.75">
      <c r="A646" s="171"/>
    </row>
    <row r="647" spans="1:1" ht="15.75">
      <c r="A647" s="17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L645"/>
  <sheetViews>
    <sheetView zoomScale="75" workbookViewId="0">
      <selection activeCell="E184" sqref="E184"/>
    </sheetView>
  </sheetViews>
  <sheetFormatPr defaultColWidth="9.140625" defaultRowHeight="15"/>
  <cols>
    <col min="1" max="1" width="37.28515625" style="173" customWidth="1"/>
    <col min="2" max="9" width="19.28515625" style="864" customWidth="1"/>
    <col min="10" max="10" width="15.5703125" style="864" customWidth="1"/>
    <col min="11" max="11" width="15" style="864" customWidth="1"/>
    <col min="12" max="12" width="5.28515625" style="1082" customWidth="1"/>
    <col min="13" max="256" width="9.140625" style="864"/>
    <col min="257" max="257" width="37.28515625" style="864" customWidth="1"/>
    <col min="258" max="265" width="19.28515625" style="864" customWidth="1"/>
    <col min="266" max="266" width="15.5703125" style="864" customWidth="1"/>
    <col min="267" max="267" width="15" style="864" customWidth="1"/>
    <col min="268" max="268" width="5.28515625" style="864" customWidth="1"/>
    <col min="269" max="512" width="9.140625" style="864"/>
    <col min="513" max="513" width="37.28515625" style="864" customWidth="1"/>
    <col min="514" max="521" width="19.28515625" style="864" customWidth="1"/>
    <col min="522" max="522" width="15.5703125" style="864" customWidth="1"/>
    <col min="523" max="523" width="15" style="864" customWidth="1"/>
    <col min="524" max="524" width="5.28515625" style="864" customWidth="1"/>
    <col min="525" max="768" width="9.140625" style="864"/>
    <col min="769" max="769" width="37.28515625" style="864" customWidth="1"/>
    <col min="770" max="777" width="19.28515625" style="864" customWidth="1"/>
    <col min="778" max="778" width="15.5703125" style="864" customWidth="1"/>
    <col min="779" max="779" width="15" style="864" customWidth="1"/>
    <col min="780" max="780" width="5.28515625" style="864" customWidth="1"/>
    <col min="781" max="1024" width="9.140625" style="864"/>
    <col min="1025" max="1025" width="37.28515625" style="864" customWidth="1"/>
    <col min="1026" max="1033" width="19.28515625" style="864" customWidth="1"/>
    <col min="1034" max="1034" width="15.5703125" style="864" customWidth="1"/>
    <col min="1035" max="1035" width="15" style="864" customWidth="1"/>
    <col min="1036" max="1036" width="5.28515625" style="864" customWidth="1"/>
    <col min="1037" max="1280" width="9.140625" style="864"/>
    <col min="1281" max="1281" width="37.28515625" style="864" customWidth="1"/>
    <col min="1282" max="1289" width="19.28515625" style="864" customWidth="1"/>
    <col min="1290" max="1290" width="15.5703125" style="864" customWidth="1"/>
    <col min="1291" max="1291" width="15" style="864" customWidth="1"/>
    <col min="1292" max="1292" width="5.28515625" style="864" customWidth="1"/>
    <col min="1293" max="1536" width="9.140625" style="864"/>
    <col min="1537" max="1537" width="37.28515625" style="864" customWidth="1"/>
    <col min="1538" max="1545" width="19.28515625" style="864" customWidth="1"/>
    <col min="1546" max="1546" width="15.5703125" style="864" customWidth="1"/>
    <col min="1547" max="1547" width="15" style="864" customWidth="1"/>
    <col min="1548" max="1548" width="5.28515625" style="864" customWidth="1"/>
    <col min="1549" max="1792" width="9.140625" style="864"/>
    <col min="1793" max="1793" width="37.28515625" style="864" customWidth="1"/>
    <col min="1794" max="1801" width="19.28515625" style="864" customWidth="1"/>
    <col min="1802" max="1802" width="15.5703125" style="864" customWidth="1"/>
    <col min="1803" max="1803" width="15" style="864" customWidth="1"/>
    <col min="1804" max="1804" width="5.28515625" style="864" customWidth="1"/>
    <col min="1805" max="2048" width="9.140625" style="864"/>
    <col min="2049" max="2049" width="37.28515625" style="864" customWidth="1"/>
    <col min="2050" max="2057" width="19.28515625" style="864" customWidth="1"/>
    <col min="2058" max="2058" width="15.5703125" style="864" customWidth="1"/>
    <col min="2059" max="2059" width="15" style="864" customWidth="1"/>
    <col min="2060" max="2060" width="5.28515625" style="864" customWidth="1"/>
    <col min="2061" max="2304" width="9.140625" style="864"/>
    <col min="2305" max="2305" width="37.28515625" style="864" customWidth="1"/>
    <col min="2306" max="2313" width="19.28515625" style="864" customWidth="1"/>
    <col min="2314" max="2314" width="15.5703125" style="864" customWidth="1"/>
    <col min="2315" max="2315" width="15" style="864" customWidth="1"/>
    <col min="2316" max="2316" width="5.28515625" style="864" customWidth="1"/>
    <col min="2317" max="2560" width="9.140625" style="864"/>
    <col min="2561" max="2561" width="37.28515625" style="864" customWidth="1"/>
    <col min="2562" max="2569" width="19.28515625" style="864" customWidth="1"/>
    <col min="2570" max="2570" width="15.5703125" style="864" customWidth="1"/>
    <col min="2571" max="2571" width="15" style="864" customWidth="1"/>
    <col min="2572" max="2572" width="5.28515625" style="864" customWidth="1"/>
    <col min="2573" max="2816" width="9.140625" style="864"/>
    <col min="2817" max="2817" width="37.28515625" style="864" customWidth="1"/>
    <col min="2818" max="2825" width="19.28515625" style="864" customWidth="1"/>
    <col min="2826" max="2826" width="15.5703125" style="864" customWidth="1"/>
    <col min="2827" max="2827" width="15" style="864" customWidth="1"/>
    <col min="2828" max="2828" width="5.28515625" style="864" customWidth="1"/>
    <col min="2829" max="3072" width="9.140625" style="864"/>
    <col min="3073" max="3073" width="37.28515625" style="864" customWidth="1"/>
    <col min="3074" max="3081" width="19.28515625" style="864" customWidth="1"/>
    <col min="3082" max="3082" width="15.5703125" style="864" customWidth="1"/>
    <col min="3083" max="3083" width="15" style="864" customWidth="1"/>
    <col min="3084" max="3084" width="5.28515625" style="864" customWidth="1"/>
    <col min="3085" max="3328" width="9.140625" style="864"/>
    <col min="3329" max="3329" width="37.28515625" style="864" customWidth="1"/>
    <col min="3330" max="3337" width="19.28515625" style="864" customWidth="1"/>
    <col min="3338" max="3338" width="15.5703125" style="864" customWidth="1"/>
    <col min="3339" max="3339" width="15" style="864" customWidth="1"/>
    <col min="3340" max="3340" width="5.28515625" style="864" customWidth="1"/>
    <col min="3341" max="3584" width="9.140625" style="864"/>
    <col min="3585" max="3585" width="37.28515625" style="864" customWidth="1"/>
    <col min="3586" max="3593" width="19.28515625" style="864" customWidth="1"/>
    <col min="3594" max="3594" width="15.5703125" style="864" customWidth="1"/>
    <col min="3595" max="3595" width="15" style="864" customWidth="1"/>
    <col min="3596" max="3596" width="5.28515625" style="864" customWidth="1"/>
    <col min="3597" max="3840" width="9.140625" style="864"/>
    <col min="3841" max="3841" width="37.28515625" style="864" customWidth="1"/>
    <col min="3842" max="3849" width="19.28515625" style="864" customWidth="1"/>
    <col min="3850" max="3850" width="15.5703125" style="864" customWidth="1"/>
    <col min="3851" max="3851" width="15" style="864" customWidth="1"/>
    <col min="3852" max="3852" width="5.28515625" style="864" customWidth="1"/>
    <col min="3853" max="4096" width="9.140625" style="864"/>
    <col min="4097" max="4097" width="37.28515625" style="864" customWidth="1"/>
    <col min="4098" max="4105" width="19.28515625" style="864" customWidth="1"/>
    <col min="4106" max="4106" width="15.5703125" style="864" customWidth="1"/>
    <col min="4107" max="4107" width="15" style="864" customWidth="1"/>
    <col min="4108" max="4108" width="5.28515625" style="864" customWidth="1"/>
    <col min="4109" max="4352" width="9.140625" style="864"/>
    <col min="4353" max="4353" width="37.28515625" style="864" customWidth="1"/>
    <col min="4354" max="4361" width="19.28515625" style="864" customWidth="1"/>
    <col min="4362" max="4362" width="15.5703125" style="864" customWidth="1"/>
    <col min="4363" max="4363" width="15" style="864" customWidth="1"/>
    <col min="4364" max="4364" width="5.28515625" style="864" customWidth="1"/>
    <col min="4365" max="4608" width="9.140625" style="864"/>
    <col min="4609" max="4609" width="37.28515625" style="864" customWidth="1"/>
    <col min="4610" max="4617" width="19.28515625" style="864" customWidth="1"/>
    <col min="4618" max="4618" width="15.5703125" style="864" customWidth="1"/>
    <col min="4619" max="4619" width="15" style="864" customWidth="1"/>
    <col min="4620" max="4620" width="5.28515625" style="864" customWidth="1"/>
    <col min="4621" max="4864" width="9.140625" style="864"/>
    <col min="4865" max="4865" width="37.28515625" style="864" customWidth="1"/>
    <col min="4866" max="4873" width="19.28515625" style="864" customWidth="1"/>
    <col min="4874" max="4874" width="15.5703125" style="864" customWidth="1"/>
    <col min="4875" max="4875" width="15" style="864" customWidth="1"/>
    <col min="4876" max="4876" width="5.28515625" style="864" customWidth="1"/>
    <col min="4877" max="5120" width="9.140625" style="864"/>
    <col min="5121" max="5121" width="37.28515625" style="864" customWidth="1"/>
    <col min="5122" max="5129" width="19.28515625" style="864" customWidth="1"/>
    <col min="5130" max="5130" width="15.5703125" style="864" customWidth="1"/>
    <col min="5131" max="5131" width="15" style="864" customWidth="1"/>
    <col min="5132" max="5132" width="5.28515625" style="864" customWidth="1"/>
    <col min="5133" max="5376" width="9.140625" style="864"/>
    <col min="5377" max="5377" width="37.28515625" style="864" customWidth="1"/>
    <col min="5378" max="5385" width="19.28515625" style="864" customWidth="1"/>
    <col min="5386" max="5386" width="15.5703125" style="864" customWidth="1"/>
    <col min="5387" max="5387" width="15" style="864" customWidth="1"/>
    <col min="5388" max="5388" width="5.28515625" style="864" customWidth="1"/>
    <col min="5389" max="5632" width="9.140625" style="864"/>
    <col min="5633" max="5633" width="37.28515625" style="864" customWidth="1"/>
    <col min="5634" max="5641" width="19.28515625" style="864" customWidth="1"/>
    <col min="5642" max="5642" width="15.5703125" style="864" customWidth="1"/>
    <col min="5643" max="5643" width="15" style="864" customWidth="1"/>
    <col min="5644" max="5644" width="5.28515625" style="864" customWidth="1"/>
    <col min="5645" max="5888" width="9.140625" style="864"/>
    <col min="5889" max="5889" width="37.28515625" style="864" customWidth="1"/>
    <col min="5890" max="5897" width="19.28515625" style="864" customWidth="1"/>
    <col min="5898" max="5898" width="15.5703125" style="864" customWidth="1"/>
    <col min="5899" max="5899" width="15" style="864" customWidth="1"/>
    <col min="5900" max="5900" width="5.28515625" style="864" customWidth="1"/>
    <col min="5901" max="6144" width="9.140625" style="864"/>
    <col min="6145" max="6145" width="37.28515625" style="864" customWidth="1"/>
    <col min="6146" max="6153" width="19.28515625" style="864" customWidth="1"/>
    <col min="6154" max="6154" width="15.5703125" style="864" customWidth="1"/>
    <col min="6155" max="6155" width="15" style="864" customWidth="1"/>
    <col min="6156" max="6156" width="5.28515625" style="864" customWidth="1"/>
    <col min="6157" max="6400" width="9.140625" style="864"/>
    <col min="6401" max="6401" width="37.28515625" style="864" customWidth="1"/>
    <col min="6402" max="6409" width="19.28515625" style="864" customWidth="1"/>
    <col min="6410" max="6410" width="15.5703125" style="864" customWidth="1"/>
    <col min="6411" max="6411" width="15" style="864" customWidth="1"/>
    <col min="6412" max="6412" width="5.28515625" style="864" customWidth="1"/>
    <col min="6413" max="6656" width="9.140625" style="864"/>
    <col min="6657" max="6657" width="37.28515625" style="864" customWidth="1"/>
    <col min="6658" max="6665" width="19.28515625" style="864" customWidth="1"/>
    <col min="6666" max="6666" width="15.5703125" style="864" customWidth="1"/>
    <col min="6667" max="6667" width="15" style="864" customWidth="1"/>
    <col min="6668" max="6668" width="5.28515625" style="864" customWidth="1"/>
    <col min="6669" max="6912" width="9.140625" style="864"/>
    <col min="6913" max="6913" width="37.28515625" style="864" customWidth="1"/>
    <col min="6914" max="6921" width="19.28515625" style="864" customWidth="1"/>
    <col min="6922" max="6922" width="15.5703125" style="864" customWidth="1"/>
    <col min="6923" max="6923" width="15" style="864" customWidth="1"/>
    <col min="6924" max="6924" width="5.28515625" style="864" customWidth="1"/>
    <col min="6925" max="7168" width="9.140625" style="864"/>
    <col min="7169" max="7169" width="37.28515625" style="864" customWidth="1"/>
    <col min="7170" max="7177" width="19.28515625" style="864" customWidth="1"/>
    <col min="7178" max="7178" width="15.5703125" style="864" customWidth="1"/>
    <col min="7179" max="7179" width="15" style="864" customWidth="1"/>
    <col min="7180" max="7180" width="5.28515625" style="864" customWidth="1"/>
    <col min="7181" max="7424" width="9.140625" style="864"/>
    <col min="7425" max="7425" width="37.28515625" style="864" customWidth="1"/>
    <col min="7426" max="7433" width="19.28515625" style="864" customWidth="1"/>
    <col min="7434" max="7434" width="15.5703125" style="864" customWidth="1"/>
    <col min="7435" max="7435" width="15" style="864" customWidth="1"/>
    <col min="7436" max="7436" width="5.28515625" style="864" customWidth="1"/>
    <col min="7437" max="7680" width="9.140625" style="864"/>
    <col min="7681" max="7681" width="37.28515625" style="864" customWidth="1"/>
    <col min="7682" max="7689" width="19.28515625" style="864" customWidth="1"/>
    <col min="7690" max="7690" width="15.5703125" style="864" customWidth="1"/>
    <col min="7691" max="7691" width="15" style="864" customWidth="1"/>
    <col min="7692" max="7692" width="5.28515625" style="864" customWidth="1"/>
    <col min="7693" max="7936" width="9.140625" style="864"/>
    <col min="7937" max="7937" width="37.28515625" style="864" customWidth="1"/>
    <col min="7938" max="7945" width="19.28515625" style="864" customWidth="1"/>
    <col min="7946" max="7946" width="15.5703125" style="864" customWidth="1"/>
    <col min="7947" max="7947" width="15" style="864" customWidth="1"/>
    <col min="7948" max="7948" width="5.28515625" style="864" customWidth="1"/>
    <col min="7949" max="8192" width="9.140625" style="864"/>
    <col min="8193" max="8193" width="37.28515625" style="864" customWidth="1"/>
    <col min="8194" max="8201" width="19.28515625" style="864" customWidth="1"/>
    <col min="8202" max="8202" width="15.5703125" style="864" customWidth="1"/>
    <col min="8203" max="8203" width="15" style="864" customWidth="1"/>
    <col min="8204" max="8204" width="5.28515625" style="864" customWidth="1"/>
    <col min="8205" max="8448" width="9.140625" style="864"/>
    <col min="8449" max="8449" width="37.28515625" style="864" customWidth="1"/>
    <col min="8450" max="8457" width="19.28515625" style="864" customWidth="1"/>
    <col min="8458" max="8458" width="15.5703125" style="864" customWidth="1"/>
    <col min="8459" max="8459" width="15" style="864" customWidth="1"/>
    <col min="8460" max="8460" width="5.28515625" style="864" customWidth="1"/>
    <col min="8461" max="8704" width="9.140625" style="864"/>
    <col min="8705" max="8705" width="37.28515625" style="864" customWidth="1"/>
    <col min="8706" max="8713" width="19.28515625" style="864" customWidth="1"/>
    <col min="8714" max="8714" width="15.5703125" style="864" customWidth="1"/>
    <col min="8715" max="8715" width="15" style="864" customWidth="1"/>
    <col min="8716" max="8716" width="5.28515625" style="864" customWidth="1"/>
    <col min="8717" max="8960" width="9.140625" style="864"/>
    <col min="8961" max="8961" width="37.28515625" style="864" customWidth="1"/>
    <col min="8962" max="8969" width="19.28515625" style="864" customWidth="1"/>
    <col min="8970" max="8970" width="15.5703125" style="864" customWidth="1"/>
    <col min="8971" max="8971" width="15" style="864" customWidth="1"/>
    <col min="8972" max="8972" width="5.28515625" style="864" customWidth="1"/>
    <col min="8973" max="9216" width="9.140625" style="864"/>
    <col min="9217" max="9217" width="37.28515625" style="864" customWidth="1"/>
    <col min="9218" max="9225" width="19.28515625" style="864" customWidth="1"/>
    <col min="9226" max="9226" width="15.5703125" style="864" customWidth="1"/>
    <col min="9227" max="9227" width="15" style="864" customWidth="1"/>
    <col min="9228" max="9228" width="5.28515625" style="864" customWidth="1"/>
    <col min="9229" max="9472" width="9.140625" style="864"/>
    <col min="9473" max="9473" width="37.28515625" style="864" customWidth="1"/>
    <col min="9474" max="9481" width="19.28515625" style="864" customWidth="1"/>
    <col min="9482" max="9482" width="15.5703125" style="864" customWidth="1"/>
    <col min="9483" max="9483" width="15" style="864" customWidth="1"/>
    <col min="9484" max="9484" width="5.28515625" style="864" customWidth="1"/>
    <col min="9485" max="9728" width="9.140625" style="864"/>
    <col min="9729" max="9729" width="37.28515625" style="864" customWidth="1"/>
    <col min="9730" max="9737" width="19.28515625" style="864" customWidth="1"/>
    <col min="9738" max="9738" width="15.5703125" style="864" customWidth="1"/>
    <col min="9739" max="9739" width="15" style="864" customWidth="1"/>
    <col min="9740" max="9740" width="5.28515625" style="864" customWidth="1"/>
    <col min="9741" max="9984" width="9.140625" style="864"/>
    <col min="9985" max="9985" width="37.28515625" style="864" customWidth="1"/>
    <col min="9986" max="9993" width="19.28515625" style="864" customWidth="1"/>
    <col min="9994" max="9994" width="15.5703125" style="864" customWidth="1"/>
    <col min="9995" max="9995" width="15" style="864" customWidth="1"/>
    <col min="9996" max="9996" width="5.28515625" style="864" customWidth="1"/>
    <col min="9997" max="10240" width="9.140625" style="864"/>
    <col min="10241" max="10241" width="37.28515625" style="864" customWidth="1"/>
    <col min="10242" max="10249" width="19.28515625" style="864" customWidth="1"/>
    <col min="10250" max="10250" width="15.5703125" style="864" customWidth="1"/>
    <col min="10251" max="10251" width="15" style="864" customWidth="1"/>
    <col min="10252" max="10252" width="5.28515625" style="864" customWidth="1"/>
    <col min="10253" max="10496" width="9.140625" style="864"/>
    <col min="10497" max="10497" width="37.28515625" style="864" customWidth="1"/>
    <col min="10498" max="10505" width="19.28515625" style="864" customWidth="1"/>
    <col min="10506" max="10506" width="15.5703125" style="864" customWidth="1"/>
    <col min="10507" max="10507" width="15" style="864" customWidth="1"/>
    <col min="10508" max="10508" width="5.28515625" style="864" customWidth="1"/>
    <col min="10509" max="10752" width="9.140625" style="864"/>
    <col min="10753" max="10753" width="37.28515625" style="864" customWidth="1"/>
    <col min="10754" max="10761" width="19.28515625" style="864" customWidth="1"/>
    <col min="10762" max="10762" width="15.5703125" style="864" customWidth="1"/>
    <col min="10763" max="10763" width="15" style="864" customWidth="1"/>
    <col min="10764" max="10764" width="5.28515625" style="864" customWidth="1"/>
    <col min="10765" max="11008" width="9.140625" style="864"/>
    <col min="11009" max="11009" width="37.28515625" style="864" customWidth="1"/>
    <col min="11010" max="11017" width="19.28515625" style="864" customWidth="1"/>
    <col min="11018" max="11018" width="15.5703125" style="864" customWidth="1"/>
    <col min="11019" max="11019" width="15" style="864" customWidth="1"/>
    <col min="11020" max="11020" width="5.28515625" style="864" customWidth="1"/>
    <col min="11021" max="11264" width="9.140625" style="864"/>
    <col min="11265" max="11265" width="37.28515625" style="864" customWidth="1"/>
    <col min="11266" max="11273" width="19.28515625" style="864" customWidth="1"/>
    <col min="11274" max="11274" width="15.5703125" style="864" customWidth="1"/>
    <col min="11275" max="11275" width="15" style="864" customWidth="1"/>
    <col min="11276" max="11276" width="5.28515625" style="864" customWidth="1"/>
    <col min="11277" max="11520" width="9.140625" style="864"/>
    <col min="11521" max="11521" width="37.28515625" style="864" customWidth="1"/>
    <col min="11522" max="11529" width="19.28515625" style="864" customWidth="1"/>
    <col min="11530" max="11530" width="15.5703125" style="864" customWidth="1"/>
    <col min="11531" max="11531" width="15" style="864" customWidth="1"/>
    <col min="11532" max="11532" width="5.28515625" style="864" customWidth="1"/>
    <col min="11533" max="11776" width="9.140625" style="864"/>
    <col min="11777" max="11777" width="37.28515625" style="864" customWidth="1"/>
    <col min="11778" max="11785" width="19.28515625" style="864" customWidth="1"/>
    <col min="11786" max="11786" width="15.5703125" style="864" customWidth="1"/>
    <col min="11787" max="11787" width="15" style="864" customWidth="1"/>
    <col min="11788" max="11788" width="5.28515625" style="864" customWidth="1"/>
    <col min="11789" max="12032" width="9.140625" style="864"/>
    <col min="12033" max="12033" width="37.28515625" style="864" customWidth="1"/>
    <col min="12034" max="12041" width="19.28515625" style="864" customWidth="1"/>
    <col min="12042" max="12042" width="15.5703125" style="864" customWidth="1"/>
    <col min="12043" max="12043" width="15" style="864" customWidth="1"/>
    <col min="12044" max="12044" width="5.28515625" style="864" customWidth="1"/>
    <col min="12045" max="12288" width="9.140625" style="864"/>
    <col min="12289" max="12289" width="37.28515625" style="864" customWidth="1"/>
    <col min="12290" max="12297" width="19.28515625" style="864" customWidth="1"/>
    <col min="12298" max="12298" width="15.5703125" style="864" customWidth="1"/>
    <col min="12299" max="12299" width="15" style="864" customWidth="1"/>
    <col min="12300" max="12300" width="5.28515625" style="864" customWidth="1"/>
    <col min="12301" max="12544" width="9.140625" style="864"/>
    <col min="12545" max="12545" width="37.28515625" style="864" customWidth="1"/>
    <col min="12546" max="12553" width="19.28515625" style="864" customWidth="1"/>
    <col min="12554" max="12554" width="15.5703125" style="864" customWidth="1"/>
    <col min="12555" max="12555" width="15" style="864" customWidth="1"/>
    <col min="12556" max="12556" width="5.28515625" style="864" customWidth="1"/>
    <col min="12557" max="12800" width="9.140625" style="864"/>
    <col min="12801" max="12801" width="37.28515625" style="864" customWidth="1"/>
    <col min="12802" max="12809" width="19.28515625" style="864" customWidth="1"/>
    <col min="12810" max="12810" width="15.5703125" style="864" customWidth="1"/>
    <col min="12811" max="12811" width="15" style="864" customWidth="1"/>
    <col min="12812" max="12812" width="5.28515625" style="864" customWidth="1"/>
    <col min="12813" max="13056" width="9.140625" style="864"/>
    <col min="13057" max="13057" width="37.28515625" style="864" customWidth="1"/>
    <col min="13058" max="13065" width="19.28515625" style="864" customWidth="1"/>
    <col min="13066" max="13066" width="15.5703125" style="864" customWidth="1"/>
    <col min="13067" max="13067" width="15" style="864" customWidth="1"/>
    <col min="13068" max="13068" width="5.28515625" style="864" customWidth="1"/>
    <col min="13069" max="13312" width="9.140625" style="864"/>
    <col min="13313" max="13313" width="37.28515625" style="864" customWidth="1"/>
    <col min="13314" max="13321" width="19.28515625" style="864" customWidth="1"/>
    <col min="13322" max="13322" width="15.5703125" style="864" customWidth="1"/>
    <col min="13323" max="13323" width="15" style="864" customWidth="1"/>
    <col min="13324" max="13324" width="5.28515625" style="864" customWidth="1"/>
    <col min="13325" max="13568" width="9.140625" style="864"/>
    <col min="13569" max="13569" width="37.28515625" style="864" customWidth="1"/>
    <col min="13570" max="13577" width="19.28515625" style="864" customWidth="1"/>
    <col min="13578" max="13578" width="15.5703125" style="864" customWidth="1"/>
    <col min="13579" max="13579" width="15" style="864" customWidth="1"/>
    <col min="13580" max="13580" width="5.28515625" style="864" customWidth="1"/>
    <col min="13581" max="13824" width="9.140625" style="864"/>
    <col min="13825" max="13825" width="37.28515625" style="864" customWidth="1"/>
    <col min="13826" max="13833" width="19.28515625" style="864" customWidth="1"/>
    <col min="13834" max="13834" width="15.5703125" style="864" customWidth="1"/>
    <col min="13835" max="13835" width="15" style="864" customWidth="1"/>
    <col min="13836" max="13836" width="5.28515625" style="864" customWidth="1"/>
    <col min="13837" max="14080" width="9.140625" style="864"/>
    <col min="14081" max="14081" width="37.28515625" style="864" customWidth="1"/>
    <col min="14082" max="14089" width="19.28515625" style="864" customWidth="1"/>
    <col min="14090" max="14090" width="15.5703125" style="864" customWidth="1"/>
    <col min="14091" max="14091" width="15" style="864" customWidth="1"/>
    <col min="14092" max="14092" width="5.28515625" style="864" customWidth="1"/>
    <col min="14093" max="14336" width="9.140625" style="864"/>
    <col min="14337" max="14337" width="37.28515625" style="864" customWidth="1"/>
    <col min="14338" max="14345" width="19.28515625" style="864" customWidth="1"/>
    <col min="14346" max="14346" width="15.5703125" style="864" customWidth="1"/>
    <col min="14347" max="14347" width="15" style="864" customWidth="1"/>
    <col min="14348" max="14348" width="5.28515625" style="864" customWidth="1"/>
    <col min="14349" max="14592" width="9.140625" style="864"/>
    <col min="14593" max="14593" width="37.28515625" style="864" customWidth="1"/>
    <col min="14594" max="14601" width="19.28515625" style="864" customWidth="1"/>
    <col min="14602" max="14602" width="15.5703125" style="864" customWidth="1"/>
    <col min="14603" max="14603" width="15" style="864" customWidth="1"/>
    <col min="14604" max="14604" width="5.28515625" style="864" customWidth="1"/>
    <col min="14605" max="14848" width="9.140625" style="864"/>
    <col min="14849" max="14849" width="37.28515625" style="864" customWidth="1"/>
    <col min="14850" max="14857" width="19.28515625" style="864" customWidth="1"/>
    <col min="14858" max="14858" width="15.5703125" style="864" customWidth="1"/>
    <col min="14859" max="14859" width="15" style="864" customWidth="1"/>
    <col min="14860" max="14860" width="5.28515625" style="864" customWidth="1"/>
    <col min="14861" max="15104" width="9.140625" style="864"/>
    <col min="15105" max="15105" width="37.28515625" style="864" customWidth="1"/>
    <col min="15106" max="15113" width="19.28515625" style="864" customWidth="1"/>
    <col min="15114" max="15114" width="15.5703125" style="864" customWidth="1"/>
    <col min="15115" max="15115" width="15" style="864" customWidth="1"/>
    <col min="15116" max="15116" width="5.28515625" style="864" customWidth="1"/>
    <col min="15117" max="15360" width="9.140625" style="864"/>
    <col min="15361" max="15361" width="37.28515625" style="864" customWidth="1"/>
    <col min="15362" max="15369" width="19.28515625" style="864" customWidth="1"/>
    <col min="15370" max="15370" width="15.5703125" style="864" customWidth="1"/>
    <col min="15371" max="15371" width="15" style="864" customWidth="1"/>
    <col min="15372" max="15372" width="5.28515625" style="864" customWidth="1"/>
    <col min="15373" max="15616" width="9.140625" style="864"/>
    <col min="15617" max="15617" width="37.28515625" style="864" customWidth="1"/>
    <col min="15618" max="15625" width="19.28515625" style="864" customWidth="1"/>
    <col min="15626" max="15626" width="15.5703125" style="864" customWidth="1"/>
    <col min="15627" max="15627" width="15" style="864" customWidth="1"/>
    <col min="15628" max="15628" width="5.28515625" style="864" customWidth="1"/>
    <col min="15629" max="15872" width="9.140625" style="864"/>
    <col min="15873" max="15873" width="37.28515625" style="864" customWidth="1"/>
    <col min="15874" max="15881" width="19.28515625" style="864" customWidth="1"/>
    <col min="15882" max="15882" width="15.5703125" style="864" customWidth="1"/>
    <col min="15883" max="15883" width="15" style="864" customWidth="1"/>
    <col min="15884" max="15884" width="5.28515625" style="864" customWidth="1"/>
    <col min="15885" max="16128" width="9.140625" style="864"/>
    <col min="16129" max="16129" width="37.28515625" style="864" customWidth="1"/>
    <col min="16130" max="16137" width="19.28515625" style="864" customWidth="1"/>
    <col min="16138" max="16138" width="15.5703125" style="864" customWidth="1"/>
    <col min="16139" max="16139" width="15" style="864" customWidth="1"/>
    <col min="16140" max="16140" width="5.28515625" style="864" customWidth="1"/>
    <col min="16141" max="16384" width="9.140625" style="864"/>
  </cols>
  <sheetData>
    <row r="1" spans="1:12" s="176" customFormat="1" ht="3.75" customHeight="1">
      <c r="A1" s="1057"/>
      <c r="B1" s="1058"/>
      <c r="C1" s="1057"/>
      <c r="D1" s="1057"/>
      <c r="E1" s="1057"/>
      <c r="F1" s="1057"/>
      <c r="G1" s="1057"/>
      <c r="H1" s="1057"/>
      <c r="I1" s="1057"/>
      <c r="J1" s="1057"/>
      <c r="K1" s="1057"/>
    </row>
    <row r="2" spans="1:12" s="165" customFormat="1" ht="35.1" customHeight="1">
      <c r="A2" s="1192" t="s">
        <v>878</v>
      </c>
      <c r="B2" s="1192"/>
      <c r="C2" s="1192"/>
      <c r="D2" s="1192"/>
      <c r="E2" s="1192"/>
      <c r="F2" s="1192"/>
      <c r="G2" s="1192"/>
      <c r="H2" s="1192"/>
      <c r="I2" s="1192"/>
      <c r="J2" s="1192"/>
      <c r="K2" s="1192"/>
    </row>
    <row r="3" spans="1:12" s="165" customFormat="1" ht="35.1" customHeight="1">
      <c r="A3" s="1192" t="s">
        <v>893</v>
      </c>
      <c r="B3" s="1192"/>
      <c r="C3" s="1192"/>
      <c r="D3" s="1192"/>
      <c r="E3" s="1192"/>
      <c r="F3" s="1192"/>
      <c r="G3" s="1192"/>
      <c r="H3" s="1192"/>
      <c r="I3" s="1192"/>
      <c r="J3" s="1192"/>
      <c r="K3" s="1192"/>
    </row>
    <row r="4" spans="1:12" s="165" customFormat="1" ht="35.1" customHeight="1">
      <c r="A4" s="1192" t="s">
        <v>1550</v>
      </c>
      <c r="B4" s="1192"/>
      <c r="C4" s="1192"/>
      <c r="D4" s="1192"/>
      <c r="E4" s="1192"/>
      <c r="F4" s="1192"/>
      <c r="G4" s="1192"/>
      <c r="H4" s="1192"/>
      <c r="I4" s="1192"/>
      <c r="J4" s="1192"/>
      <c r="K4" s="1192"/>
    </row>
    <row r="5" spans="1:12" s="166" customFormat="1" ht="35.1" customHeight="1">
      <c r="A5" s="1193" t="s">
        <v>894</v>
      </c>
      <c r="B5" s="1193"/>
      <c r="C5" s="1193"/>
      <c r="D5" s="1193"/>
      <c r="E5" s="1193"/>
      <c r="F5" s="1193"/>
      <c r="G5" s="1193"/>
      <c r="H5" s="1193"/>
      <c r="I5" s="1193"/>
      <c r="J5" s="1193"/>
      <c r="K5" s="1193"/>
    </row>
    <row r="6" spans="1:12" ht="6" customHeight="1" thickBot="1">
      <c r="A6" s="307"/>
      <c r="L6" s="864"/>
    </row>
    <row r="7" spans="1:12" s="1059" customFormat="1" ht="23.25" customHeight="1" thickTop="1" thickBot="1">
      <c r="A7" s="432" t="s">
        <v>834</v>
      </c>
      <c r="B7" s="432" t="s">
        <v>879</v>
      </c>
      <c r="C7" s="432" t="s">
        <v>880</v>
      </c>
      <c r="D7" s="432" t="s">
        <v>881</v>
      </c>
      <c r="E7" s="432" t="s">
        <v>882</v>
      </c>
      <c r="F7" s="432" t="s">
        <v>883</v>
      </c>
      <c r="G7" s="432" t="s">
        <v>884</v>
      </c>
      <c r="H7" s="432" t="s">
        <v>885</v>
      </c>
      <c r="I7" s="432" t="s">
        <v>886</v>
      </c>
      <c r="J7" s="432" t="s">
        <v>7</v>
      </c>
      <c r="K7" s="432" t="s">
        <v>728</v>
      </c>
    </row>
    <row r="8" spans="1:12" ht="27" customHeight="1" thickTop="1">
      <c r="A8" s="1060" t="s">
        <v>836</v>
      </c>
      <c r="B8" s="1061">
        <v>0</v>
      </c>
      <c r="C8" s="1062">
        <v>15000</v>
      </c>
      <c r="D8" s="1062">
        <v>0</v>
      </c>
      <c r="E8" s="1062">
        <v>0</v>
      </c>
      <c r="F8" s="1062">
        <v>0</v>
      </c>
      <c r="G8" s="1062">
        <v>0</v>
      </c>
      <c r="H8" s="1061">
        <v>0</v>
      </c>
      <c r="I8" s="1061">
        <v>0</v>
      </c>
      <c r="J8" s="1061">
        <f t="shared" ref="J8:J22" si="0">SUM(B8:I8)</f>
        <v>15000</v>
      </c>
      <c r="K8" s="1063">
        <f>+J8/$J$22</f>
        <v>4.5653394425737327E-3</v>
      </c>
      <c r="L8" s="864"/>
    </row>
    <row r="9" spans="1:12" ht="18" customHeight="1">
      <c r="A9" s="1060" t="s">
        <v>837</v>
      </c>
      <c r="B9" s="1061">
        <v>0</v>
      </c>
      <c r="C9" s="1062">
        <v>18018.961480000002</v>
      </c>
      <c r="D9" s="1062">
        <v>0</v>
      </c>
      <c r="E9" s="1062">
        <v>0</v>
      </c>
      <c r="F9" s="1062">
        <v>0</v>
      </c>
      <c r="G9" s="1062">
        <v>0</v>
      </c>
      <c r="H9" s="1061">
        <v>0</v>
      </c>
      <c r="I9" s="1061">
        <v>0</v>
      </c>
      <c r="J9" s="1061">
        <f t="shared" si="0"/>
        <v>18018.961480000002</v>
      </c>
      <c r="K9" s="1063">
        <f t="shared" ref="K9:K22" si="1">+J9/$J$22</f>
        <v>5.484178370590718E-3</v>
      </c>
      <c r="L9" s="864"/>
    </row>
    <row r="10" spans="1:12" ht="18" customHeight="1">
      <c r="A10" s="1060" t="s">
        <v>838</v>
      </c>
      <c r="B10" s="1061">
        <v>15631.943640000001</v>
      </c>
      <c r="C10" s="1062">
        <v>24791.849100000003</v>
      </c>
      <c r="D10" s="1062">
        <v>33831.898000000001</v>
      </c>
      <c r="E10" s="1062">
        <v>0</v>
      </c>
      <c r="F10" s="1062">
        <v>10000</v>
      </c>
      <c r="G10" s="1062">
        <v>4210.7264400000004</v>
      </c>
      <c r="H10" s="1061">
        <v>0</v>
      </c>
      <c r="I10" s="1061">
        <v>0</v>
      </c>
      <c r="J10" s="1061">
        <f t="shared" si="0"/>
        <v>88466.417180000004</v>
      </c>
      <c r="K10" s="1063">
        <f t="shared" si="1"/>
        <v>2.69252815796691E-2</v>
      </c>
      <c r="L10" s="864"/>
    </row>
    <row r="11" spans="1:12" ht="18" customHeight="1">
      <c r="A11" s="1060" t="s">
        <v>839</v>
      </c>
      <c r="B11" s="1061">
        <v>26308.347610000001</v>
      </c>
      <c r="C11" s="1062">
        <v>19058.189460000001</v>
      </c>
      <c r="D11" s="1062">
        <v>23956.357210000002</v>
      </c>
      <c r="E11" s="1062">
        <v>0</v>
      </c>
      <c r="F11" s="1062">
        <v>4567.8333300000004</v>
      </c>
      <c r="G11" s="1062">
        <v>0</v>
      </c>
      <c r="H11" s="1061">
        <v>11163.4</v>
      </c>
      <c r="I11" s="1061">
        <v>4000</v>
      </c>
      <c r="J11" s="1061">
        <f t="shared" si="0"/>
        <v>89054.127609999996</v>
      </c>
      <c r="K11" s="1063">
        <f t="shared" si="1"/>
        <v>2.7104154753461829E-2</v>
      </c>
      <c r="L11" s="864"/>
    </row>
    <row r="12" spans="1:12" ht="18" customHeight="1">
      <c r="A12" s="1060" t="s">
        <v>840</v>
      </c>
      <c r="B12" s="1061">
        <v>64916.366430000002</v>
      </c>
      <c r="C12" s="1062">
        <v>44813.920960000003</v>
      </c>
      <c r="D12" s="1062">
        <v>44801.925510000001</v>
      </c>
      <c r="E12" s="1062">
        <v>3103.8590199999999</v>
      </c>
      <c r="F12" s="1062">
        <v>4410.6160399999999</v>
      </c>
      <c r="G12" s="1062">
        <v>3231.70489</v>
      </c>
      <c r="H12" s="1061">
        <v>6898.9378899999992</v>
      </c>
      <c r="I12" s="1061">
        <v>8747.4994600000009</v>
      </c>
      <c r="J12" s="1061">
        <f t="shared" si="0"/>
        <v>180924.8302</v>
      </c>
      <c r="K12" s="1063">
        <f t="shared" si="1"/>
        <v>5.5065550896867682E-2</v>
      </c>
      <c r="L12" s="864"/>
    </row>
    <row r="13" spans="1:12" ht="18" customHeight="1">
      <c r="A13" s="1060" t="s">
        <v>841</v>
      </c>
      <c r="B13" s="1061">
        <v>121213.91796999999</v>
      </c>
      <c r="C13" s="1062">
        <v>76382.200949999999</v>
      </c>
      <c r="D13" s="1062">
        <v>53173.567649999997</v>
      </c>
      <c r="E13" s="1062">
        <v>9629.4021300000004</v>
      </c>
      <c r="F13" s="1062">
        <v>9950.0403999999999</v>
      </c>
      <c r="G13" s="1062">
        <v>4047.38429</v>
      </c>
      <c r="H13" s="1061">
        <v>8489.22984</v>
      </c>
      <c r="I13" s="1061">
        <v>3877.9546700000001</v>
      </c>
      <c r="J13" s="1061">
        <f t="shared" si="0"/>
        <v>286763.69789999997</v>
      </c>
      <c r="K13" s="1063">
        <f t="shared" si="1"/>
        <v>8.7278241381411215E-2</v>
      </c>
      <c r="L13" s="864"/>
    </row>
    <row r="14" spans="1:12" ht="18" customHeight="1">
      <c r="A14" s="1060" t="s">
        <v>842</v>
      </c>
      <c r="B14" s="1061">
        <v>157908.80340999999</v>
      </c>
      <c r="C14" s="1062">
        <v>82180.610979999998</v>
      </c>
      <c r="D14" s="1062">
        <v>52648.045429999998</v>
      </c>
      <c r="E14" s="1062">
        <v>14029.525160000001</v>
      </c>
      <c r="F14" s="1062">
        <v>9270.4018699999997</v>
      </c>
      <c r="G14" s="1062">
        <v>5602.1511600000003</v>
      </c>
      <c r="H14" s="1061">
        <v>3352.7660000000001</v>
      </c>
      <c r="I14" s="1061">
        <v>2989.7431800000004</v>
      </c>
      <c r="J14" s="1061">
        <f t="shared" si="0"/>
        <v>327982.04719000001</v>
      </c>
      <c r="K14" s="1063">
        <f t="shared" si="1"/>
        <v>9.9823291766172426E-2</v>
      </c>
      <c r="L14" s="864"/>
    </row>
    <row r="15" spans="1:12" ht="18" customHeight="1">
      <c r="A15" s="1060" t="s">
        <v>843</v>
      </c>
      <c r="B15" s="1061">
        <v>152798.04827999999</v>
      </c>
      <c r="C15" s="1062">
        <v>85913.054359999995</v>
      </c>
      <c r="D15" s="1062">
        <v>52168.42196</v>
      </c>
      <c r="E15" s="1062">
        <v>14521.82259</v>
      </c>
      <c r="F15" s="1062">
        <v>12101.50352</v>
      </c>
      <c r="G15" s="1062">
        <v>5813.0264500000003</v>
      </c>
      <c r="H15" s="1061">
        <v>3051.8275699999999</v>
      </c>
      <c r="I15" s="1061">
        <v>2423.2038399999997</v>
      </c>
      <c r="J15" s="1061">
        <f t="shared" si="0"/>
        <v>328790.90857000003</v>
      </c>
      <c r="K15" s="1063">
        <f t="shared" si="1"/>
        <v>0.100069473550285</v>
      </c>
      <c r="L15" s="864"/>
    </row>
    <row r="16" spans="1:12" ht="18" customHeight="1">
      <c r="A16" s="1060" t="s">
        <v>844</v>
      </c>
      <c r="B16" s="1061">
        <v>117824.7138</v>
      </c>
      <c r="C16" s="1062">
        <v>56537.736389999998</v>
      </c>
      <c r="D16" s="1062">
        <v>38841.433389999998</v>
      </c>
      <c r="E16" s="1062">
        <v>12295.572279999998</v>
      </c>
      <c r="F16" s="1062">
        <v>6355.2532699999992</v>
      </c>
      <c r="G16" s="1062">
        <v>4169.4771099999998</v>
      </c>
      <c r="H16" s="1061">
        <v>2111.4319</v>
      </c>
      <c r="I16" s="1061">
        <v>1846.8815900000002</v>
      </c>
      <c r="J16" s="1061">
        <f t="shared" si="0"/>
        <v>239982.49972999998</v>
      </c>
      <c r="K16" s="1063">
        <f t="shared" si="1"/>
        <v>7.3040104769653932E-2</v>
      </c>
      <c r="L16" s="864"/>
    </row>
    <row r="17" spans="1:12" ht="18" customHeight="1">
      <c r="A17" s="1060" t="s">
        <v>845</v>
      </c>
      <c r="B17" s="1061">
        <v>178117.82299000002</v>
      </c>
      <c r="C17" s="1062">
        <v>99869.865040000004</v>
      </c>
      <c r="D17" s="1062">
        <v>58352.413979999998</v>
      </c>
      <c r="E17" s="1062">
        <v>21537.121800000001</v>
      </c>
      <c r="F17" s="1062">
        <v>10247.814769999999</v>
      </c>
      <c r="G17" s="1062">
        <v>10265.96415</v>
      </c>
      <c r="H17" s="1061">
        <v>3728.2747799999997</v>
      </c>
      <c r="I17" s="1061">
        <v>3122.9930899999999</v>
      </c>
      <c r="J17" s="1061">
        <f t="shared" si="0"/>
        <v>385242.27060000005</v>
      </c>
      <c r="K17" s="1063">
        <f t="shared" si="1"/>
        <v>0.11725078219445621</v>
      </c>
      <c r="L17" s="864"/>
    </row>
    <row r="18" spans="1:12" ht="18" customHeight="1">
      <c r="A18" s="1060" t="s">
        <v>846</v>
      </c>
      <c r="B18" s="1061">
        <v>261471.19902</v>
      </c>
      <c r="C18" s="1062">
        <v>128891.12526999999</v>
      </c>
      <c r="D18" s="1062">
        <v>73596.027829999992</v>
      </c>
      <c r="E18" s="1062">
        <v>36834.260849999999</v>
      </c>
      <c r="F18" s="1062">
        <v>17427.609809999998</v>
      </c>
      <c r="G18" s="1062">
        <v>14837.73559</v>
      </c>
      <c r="H18" s="1061">
        <v>5080.6081900000008</v>
      </c>
      <c r="I18" s="1061">
        <v>3074.2011499999999</v>
      </c>
      <c r="J18" s="1061">
        <f t="shared" si="0"/>
        <v>541212.76771000004</v>
      </c>
      <c r="K18" s="1063">
        <f t="shared" si="1"/>
        <v>0.16472133301673059</v>
      </c>
      <c r="L18" s="864"/>
    </row>
    <row r="19" spans="1:12" ht="18" customHeight="1">
      <c r="A19" s="1060" t="s">
        <v>847</v>
      </c>
      <c r="B19" s="1061">
        <v>289993.00731000002</v>
      </c>
      <c r="C19" s="1062">
        <v>133105.30249</v>
      </c>
      <c r="D19" s="1062">
        <v>80790.90251</v>
      </c>
      <c r="E19" s="1062">
        <v>49653.661</v>
      </c>
      <c r="F19" s="1062">
        <v>18734.025949999999</v>
      </c>
      <c r="G19" s="1062">
        <v>19041.269100000001</v>
      </c>
      <c r="H19" s="1061">
        <v>7426.7732500000002</v>
      </c>
      <c r="I19" s="1061">
        <v>5167.5943799999995</v>
      </c>
      <c r="J19" s="1061">
        <f t="shared" si="0"/>
        <v>603912.53599000012</v>
      </c>
      <c r="K19" s="1063">
        <f t="shared" si="1"/>
        <v>0.1838043813613251</v>
      </c>
      <c r="L19" s="864"/>
    </row>
    <row r="20" spans="1:12" ht="18" customHeight="1">
      <c r="A20" s="1060" t="s">
        <v>848</v>
      </c>
      <c r="B20" s="1061">
        <v>39874.739710000002</v>
      </c>
      <c r="C20" s="1062">
        <v>17432.740260000002</v>
      </c>
      <c r="D20" s="1062">
        <v>10836.97257</v>
      </c>
      <c r="E20" s="1062">
        <v>9009.4711300000017</v>
      </c>
      <c r="F20" s="1062">
        <v>3040.8452299999999</v>
      </c>
      <c r="G20" s="1062">
        <v>2231.0732400000002</v>
      </c>
      <c r="H20" s="1061">
        <v>1518.3920900000001</v>
      </c>
      <c r="I20" s="1061">
        <v>1183.2137399999999</v>
      </c>
      <c r="J20" s="1061">
        <f t="shared" si="0"/>
        <v>85127.447970000008</v>
      </c>
      <c r="K20" s="1063">
        <f t="shared" si="1"/>
        <v>2.5909046390872284E-2</v>
      </c>
      <c r="L20" s="864"/>
    </row>
    <row r="21" spans="1:12" ht="18" customHeight="1" thickBot="1">
      <c r="A21" s="1060" t="s">
        <v>849</v>
      </c>
      <c r="B21" s="1061">
        <v>40061.329680000003</v>
      </c>
      <c r="C21" s="1062">
        <v>18408.142379999998</v>
      </c>
      <c r="D21" s="1062">
        <v>14224.934859999999</v>
      </c>
      <c r="E21" s="1062">
        <v>10425.60903</v>
      </c>
      <c r="F21" s="1062">
        <v>2994.0797499999999</v>
      </c>
      <c r="G21" s="1062">
        <v>3417.7657999999997</v>
      </c>
      <c r="H21" s="1061">
        <v>3366.77052</v>
      </c>
      <c r="I21" s="1061">
        <v>2249.3002099999999</v>
      </c>
      <c r="J21" s="1061">
        <f t="shared" si="0"/>
        <v>95147.932230000006</v>
      </c>
      <c r="K21" s="1063">
        <f t="shared" si="1"/>
        <v>2.8958840525930101E-2</v>
      </c>
      <c r="L21" s="864"/>
    </row>
    <row r="22" spans="1:12" ht="38.25" customHeight="1" thickTop="1" thickBot="1">
      <c r="A22" s="1064" t="s">
        <v>7</v>
      </c>
      <c r="B22" s="1065">
        <f>SUM(B8:B21)</f>
        <v>1466120.23985</v>
      </c>
      <c r="C22" s="1065">
        <f t="shared" ref="C22:I22" si="2">SUM(C8:C21)</f>
        <v>820403.69912</v>
      </c>
      <c r="D22" s="1065">
        <f t="shared" si="2"/>
        <v>537222.90090000001</v>
      </c>
      <c r="E22" s="1065">
        <f t="shared" si="2"/>
        <v>181040.30498999998</v>
      </c>
      <c r="F22" s="1065">
        <f t="shared" si="2"/>
        <v>109100.02394</v>
      </c>
      <c r="G22" s="1065">
        <f t="shared" si="2"/>
        <v>76868.278219999993</v>
      </c>
      <c r="H22" s="1065">
        <f t="shared" si="2"/>
        <v>56188.41203</v>
      </c>
      <c r="I22" s="1065">
        <f t="shared" si="2"/>
        <v>38682.585310000002</v>
      </c>
      <c r="J22" s="1065">
        <f t="shared" si="0"/>
        <v>3285626.4443600005</v>
      </c>
      <c r="K22" s="1066">
        <f t="shared" si="1"/>
        <v>1</v>
      </c>
      <c r="L22" s="864"/>
    </row>
    <row r="23" spans="1:12" ht="18" thickTop="1" thickBot="1">
      <c r="A23" s="1067" t="s">
        <v>850</v>
      </c>
      <c r="B23" s="1063">
        <f t="shared" ref="B23:J23" si="3">+B22/$J$22</f>
        <v>0.44622243723619109</v>
      </c>
      <c r="C23" s="1063">
        <f t="shared" si="3"/>
        <v>0.24969475776172861</v>
      </c>
      <c r="D23" s="1063">
        <f t="shared" si="3"/>
        <v>0.16350699326217663</v>
      </c>
      <c r="E23" s="1063">
        <f t="shared" si="3"/>
        <v>5.510069633776167E-2</v>
      </c>
      <c r="F23" s="1063">
        <f t="shared" si="3"/>
        <v>3.3205242831934698E-2</v>
      </c>
      <c r="G23" s="1063">
        <f t="shared" si="3"/>
        <v>2.339531882936649E-2</v>
      </c>
      <c r="H23" s="1063">
        <f t="shared" si="3"/>
        <v>1.7101278243742895E-2</v>
      </c>
      <c r="I23" s="1063">
        <f t="shared" si="3"/>
        <v>1.1773275497097752E-2</v>
      </c>
      <c r="J23" s="1063">
        <f t="shared" si="3"/>
        <v>1</v>
      </c>
      <c r="K23" s="1063"/>
      <c r="L23" s="864"/>
    </row>
    <row r="24" spans="1:12" s="772" customFormat="1" ht="52.5" customHeight="1" thickTop="1" thickBot="1">
      <c r="A24" s="1068" t="s">
        <v>851</v>
      </c>
      <c r="B24" s="1069" t="s">
        <v>879</v>
      </c>
      <c r="C24" s="1069" t="s">
        <v>880</v>
      </c>
      <c r="D24" s="1069" t="s">
        <v>881</v>
      </c>
      <c r="E24" s="1069" t="s">
        <v>882</v>
      </c>
      <c r="F24" s="1069" t="s">
        <v>883</v>
      </c>
      <c r="G24" s="1069" t="s">
        <v>884</v>
      </c>
      <c r="H24" s="1069" t="s">
        <v>885</v>
      </c>
      <c r="I24" s="1069" t="s">
        <v>886</v>
      </c>
      <c r="J24" s="1069" t="s">
        <v>7</v>
      </c>
      <c r="K24" s="1069" t="s">
        <v>728</v>
      </c>
    </row>
    <row r="25" spans="1:12" ht="29.25" customHeight="1" thickTop="1">
      <c r="A25" s="1060" t="s">
        <v>836</v>
      </c>
      <c r="B25" s="1061">
        <v>0</v>
      </c>
      <c r="C25" s="1062">
        <v>1</v>
      </c>
      <c r="D25" s="1062">
        <v>0</v>
      </c>
      <c r="E25" s="1062">
        <v>0</v>
      </c>
      <c r="F25" s="1062">
        <v>0</v>
      </c>
      <c r="G25" s="1062">
        <v>0</v>
      </c>
      <c r="H25" s="1061">
        <v>0</v>
      </c>
      <c r="I25" s="1061">
        <v>0</v>
      </c>
      <c r="J25" s="1061">
        <f t="shared" ref="J25:J39" si="4">SUM(B25:I25)</f>
        <v>1</v>
      </c>
      <c r="K25" s="1063">
        <f>+J25/$J$39</f>
        <v>2.7798704024418381E-6</v>
      </c>
      <c r="L25" s="864"/>
    </row>
    <row r="26" spans="1:12" ht="18" customHeight="1">
      <c r="A26" s="1060" t="s">
        <v>837</v>
      </c>
      <c r="B26" s="1061">
        <v>0</v>
      </c>
      <c r="C26" s="1062">
        <v>2</v>
      </c>
      <c r="D26" s="1062">
        <v>0</v>
      </c>
      <c r="E26" s="1062">
        <v>0</v>
      </c>
      <c r="F26" s="1062">
        <v>0</v>
      </c>
      <c r="G26" s="1062">
        <v>0</v>
      </c>
      <c r="H26" s="1061">
        <v>0</v>
      </c>
      <c r="I26" s="1061">
        <v>0</v>
      </c>
      <c r="J26" s="1061">
        <f t="shared" si="4"/>
        <v>2</v>
      </c>
      <c r="K26" s="1063">
        <f t="shared" ref="K26:K39" si="5">+J26/$J$39</f>
        <v>5.5597408048836761E-6</v>
      </c>
      <c r="L26" s="864"/>
    </row>
    <row r="27" spans="1:12" ht="18" customHeight="1">
      <c r="A27" s="1060" t="s">
        <v>838</v>
      </c>
      <c r="B27" s="1061">
        <v>4</v>
      </c>
      <c r="C27" s="1062">
        <v>5</v>
      </c>
      <c r="D27" s="1062">
        <v>7</v>
      </c>
      <c r="E27" s="1062">
        <v>0</v>
      </c>
      <c r="F27" s="1062">
        <v>2</v>
      </c>
      <c r="G27" s="1062">
        <v>1</v>
      </c>
      <c r="H27" s="1061">
        <v>0</v>
      </c>
      <c r="I27" s="1061">
        <v>0</v>
      </c>
      <c r="J27" s="1061">
        <f t="shared" si="4"/>
        <v>19</v>
      </c>
      <c r="K27" s="1063">
        <f t="shared" si="5"/>
        <v>5.2817537646394927E-5</v>
      </c>
      <c r="L27" s="864"/>
    </row>
    <row r="28" spans="1:12" ht="18" customHeight="1">
      <c r="A28" s="1060" t="s">
        <v>839</v>
      </c>
      <c r="B28" s="1061">
        <v>13</v>
      </c>
      <c r="C28" s="1062">
        <v>10</v>
      </c>
      <c r="D28" s="1062">
        <v>14</v>
      </c>
      <c r="E28" s="1062">
        <v>0</v>
      </c>
      <c r="F28" s="1062">
        <v>2</v>
      </c>
      <c r="G28" s="1062">
        <v>0</v>
      </c>
      <c r="H28" s="1061">
        <v>4</v>
      </c>
      <c r="I28" s="1061">
        <v>2</v>
      </c>
      <c r="J28" s="1061">
        <f t="shared" si="4"/>
        <v>45</v>
      </c>
      <c r="K28" s="1063">
        <f t="shared" si="5"/>
        <v>1.2509416810988272E-4</v>
      </c>
      <c r="L28" s="864"/>
    </row>
    <row r="29" spans="1:12" ht="18" customHeight="1">
      <c r="A29" s="1060" t="s">
        <v>840</v>
      </c>
      <c r="B29" s="1061">
        <v>74</v>
      </c>
      <c r="C29" s="1062">
        <v>52</v>
      </c>
      <c r="D29" s="1062">
        <v>47</v>
      </c>
      <c r="E29" s="1062">
        <v>3</v>
      </c>
      <c r="F29" s="1062">
        <v>5</v>
      </c>
      <c r="G29" s="1062">
        <v>3</v>
      </c>
      <c r="H29" s="1061">
        <v>6</v>
      </c>
      <c r="I29" s="1061">
        <v>9</v>
      </c>
      <c r="J29" s="1061">
        <f t="shared" si="4"/>
        <v>199</v>
      </c>
      <c r="K29" s="1063">
        <f t="shared" si="5"/>
        <v>5.5319421008592578E-4</v>
      </c>
      <c r="L29" s="864"/>
    </row>
    <row r="30" spans="1:12" ht="18" customHeight="1">
      <c r="A30" s="1060" t="s">
        <v>841</v>
      </c>
      <c r="B30" s="1061">
        <v>268</v>
      </c>
      <c r="C30" s="1062">
        <v>167</v>
      </c>
      <c r="D30" s="1062">
        <v>117</v>
      </c>
      <c r="E30" s="1062">
        <v>20</v>
      </c>
      <c r="F30" s="1062">
        <v>20</v>
      </c>
      <c r="G30" s="1062">
        <v>9</v>
      </c>
      <c r="H30" s="1061">
        <v>20</v>
      </c>
      <c r="I30" s="1061">
        <v>8</v>
      </c>
      <c r="J30" s="1061">
        <f t="shared" si="4"/>
        <v>629</v>
      </c>
      <c r="K30" s="1063">
        <f t="shared" si="5"/>
        <v>1.7485384831359163E-3</v>
      </c>
      <c r="L30" s="864"/>
    </row>
    <row r="31" spans="1:12" ht="18" customHeight="1">
      <c r="A31" s="1060" t="s">
        <v>842</v>
      </c>
      <c r="B31" s="1061">
        <v>615</v>
      </c>
      <c r="C31" s="1062">
        <v>310</v>
      </c>
      <c r="D31" s="1062">
        <v>204</v>
      </c>
      <c r="E31" s="1062">
        <v>55</v>
      </c>
      <c r="F31" s="1062">
        <v>36</v>
      </c>
      <c r="G31" s="1062">
        <v>21</v>
      </c>
      <c r="H31" s="1061">
        <v>13</v>
      </c>
      <c r="I31" s="1061">
        <v>12</v>
      </c>
      <c r="J31" s="1061">
        <f t="shared" si="4"/>
        <v>1266</v>
      </c>
      <c r="K31" s="1063">
        <f t="shared" si="5"/>
        <v>3.519315929491367E-3</v>
      </c>
      <c r="L31" s="864"/>
    </row>
    <row r="32" spans="1:12" ht="18" customHeight="1">
      <c r="A32" s="1060" t="s">
        <v>843</v>
      </c>
      <c r="B32" s="1061">
        <v>927</v>
      </c>
      <c r="C32" s="1062">
        <v>515</v>
      </c>
      <c r="D32" s="1062">
        <v>317</v>
      </c>
      <c r="E32" s="1062">
        <v>87</v>
      </c>
      <c r="F32" s="1062">
        <v>74</v>
      </c>
      <c r="G32" s="1062">
        <v>35</v>
      </c>
      <c r="H32" s="1061">
        <v>19</v>
      </c>
      <c r="I32" s="1061">
        <v>15</v>
      </c>
      <c r="J32" s="1061">
        <f t="shared" si="4"/>
        <v>1989</v>
      </c>
      <c r="K32" s="1063">
        <f t="shared" si="5"/>
        <v>5.5291622304568157E-3</v>
      </c>
      <c r="L32" s="864"/>
    </row>
    <row r="33" spans="1:12" ht="18" customHeight="1">
      <c r="A33" s="1060" t="s">
        <v>844</v>
      </c>
      <c r="B33" s="1061">
        <v>997</v>
      </c>
      <c r="C33" s="1062">
        <v>482</v>
      </c>
      <c r="D33" s="1062">
        <v>326</v>
      </c>
      <c r="E33" s="1062">
        <v>104</v>
      </c>
      <c r="F33" s="1062">
        <v>54</v>
      </c>
      <c r="G33" s="1062">
        <v>36</v>
      </c>
      <c r="H33" s="1061">
        <v>18</v>
      </c>
      <c r="I33" s="1061">
        <v>16</v>
      </c>
      <c r="J33" s="1061">
        <f t="shared" si="4"/>
        <v>2033</v>
      </c>
      <c r="K33" s="1063">
        <f t="shared" si="5"/>
        <v>5.651476528164257E-3</v>
      </c>
      <c r="L33" s="864"/>
    </row>
    <row r="34" spans="1:12" ht="18" customHeight="1">
      <c r="A34" s="1060" t="s">
        <v>845</v>
      </c>
      <c r="B34" s="1061">
        <v>2147</v>
      </c>
      <c r="C34" s="1062">
        <v>1204</v>
      </c>
      <c r="D34" s="1062">
        <v>703</v>
      </c>
      <c r="E34" s="1062">
        <v>259</v>
      </c>
      <c r="F34" s="1062">
        <v>120</v>
      </c>
      <c r="G34" s="1062">
        <v>124</v>
      </c>
      <c r="H34" s="1061">
        <v>44</v>
      </c>
      <c r="I34" s="1061">
        <v>37</v>
      </c>
      <c r="J34" s="1061">
        <f t="shared" si="4"/>
        <v>4638</v>
      </c>
      <c r="K34" s="1063">
        <f t="shared" si="5"/>
        <v>1.2893038926525246E-2</v>
      </c>
      <c r="L34" s="864"/>
    </row>
    <row r="35" spans="1:12" ht="18" customHeight="1">
      <c r="A35" s="1060" t="s">
        <v>846</v>
      </c>
      <c r="B35" s="1061">
        <v>5458</v>
      </c>
      <c r="C35" s="1062">
        <v>2685</v>
      </c>
      <c r="D35" s="1062">
        <v>1533</v>
      </c>
      <c r="E35" s="1062">
        <v>773</v>
      </c>
      <c r="F35" s="1062">
        <v>360</v>
      </c>
      <c r="G35" s="1062">
        <v>310</v>
      </c>
      <c r="H35" s="1061">
        <v>104</v>
      </c>
      <c r="I35" s="1061">
        <v>67</v>
      </c>
      <c r="J35" s="1061">
        <f t="shared" si="4"/>
        <v>11290</v>
      </c>
      <c r="K35" s="1063">
        <f t="shared" si="5"/>
        <v>3.138473684356835E-2</v>
      </c>
      <c r="L35" s="864"/>
    </row>
    <row r="36" spans="1:12" ht="18" customHeight="1">
      <c r="A36" s="1060" t="s">
        <v>847</v>
      </c>
      <c r="B36" s="1061">
        <v>18508</v>
      </c>
      <c r="C36" s="1062">
        <v>8094</v>
      </c>
      <c r="D36" s="1062">
        <v>5060</v>
      </c>
      <c r="E36" s="1062">
        <v>3195</v>
      </c>
      <c r="F36" s="1062">
        <v>1180</v>
      </c>
      <c r="G36" s="1062">
        <v>1172</v>
      </c>
      <c r="H36" s="1061">
        <v>484</v>
      </c>
      <c r="I36" s="1061">
        <v>346</v>
      </c>
      <c r="J36" s="1061">
        <f t="shared" si="4"/>
        <v>38039</v>
      </c>
      <c r="K36" s="1063">
        <f t="shared" si="5"/>
        <v>0.10574349023848509</v>
      </c>
      <c r="L36" s="864"/>
    </row>
    <row r="37" spans="1:12" ht="18" customHeight="1">
      <c r="A37" s="1060" t="s">
        <v>848</v>
      </c>
      <c r="B37" s="1061">
        <v>8061</v>
      </c>
      <c r="C37" s="1062">
        <v>3546</v>
      </c>
      <c r="D37" s="1062">
        <v>2195</v>
      </c>
      <c r="E37" s="1062">
        <v>1832</v>
      </c>
      <c r="F37" s="1062">
        <v>619</v>
      </c>
      <c r="G37" s="1062">
        <v>453</v>
      </c>
      <c r="H37" s="1061">
        <v>317</v>
      </c>
      <c r="I37" s="1061">
        <v>246</v>
      </c>
      <c r="J37" s="1061">
        <f t="shared" si="4"/>
        <v>17269</v>
      </c>
      <c r="K37" s="1063">
        <f t="shared" si="5"/>
        <v>4.8005581979768105E-2</v>
      </c>
      <c r="L37" s="864"/>
    </row>
    <row r="38" spans="1:12" ht="18" customHeight="1" thickBot="1">
      <c r="A38" s="1060" t="s">
        <v>849</v>
      </c>
      <c r="B38" s="1061">
        <v>134731</v>
      </c>
      <c r="C38" s="1062">
        <v>55736</v>
      </c>
      <c r="D38" s="1062">
        <v>34447</v>
      </c>
      <c r="E38" s="1062">
        <v>17139</v>
      </c>
      <c r="F38" s="1062">
        <v>8955</v>
      </c>
      <c r="G38" s="1062">
        <v>7687</v>
      </c>
      <c r="H38" s="1061">
        <v>18267</v>
      </c>
      <c r="I38" s="1061">
        <v>5348</v>
      </c>
      <c r="J38" s="1061">
        <f t="shared" si="4"/>
        <v>282310</v>
      </c>
      <c r="K38" s="1063">
        <f t="shared" si="5"/>
        <v>0.78478521331335538</v>
      </c>
      <c r="L38" s="864"/>
    </row>
    <row r="39" spans="1:12" ht="47.25" customHeight="1" thickTop="1" thickBot="1">
      <c r="A39" s="1064" t="s">
        <v>7</v>
      </c>
      <c r="B39" s="1065">
        <f>SUM(B25:B38)</f>
        <v>171803</v>
      </c>
      <c r="C39" s="1065">
        <f t="shared" ref="C39:I39" si="6">SUM(C25:C38)</f>
        <v>72809</v>
      </c>
      <c r="D39" s="1065">
        <f t="shared" si="6"/>
        <v>44970</v>
      </c>
      <c r="E39" s="1065">
        <f t="shared" si="6"/>
        <v>23467</v>
      </c>
      <c r="F39" s="1065">
        <f t="shared" si="6"/>
        <v>11427</v>
      </c>
      <c r="G39" s="1065">
        <f t="shared" si="6"/>
        <v>9851</v>
      </c>
      <c r="H39" s="1065">
        <f t="shared" si="6"/>
        <v>19296</v>
      </c>
      <c r="I39" s="1065">
        <f t="shared" si="6"/>
        <v>6106</v>
      </c>
      <c r="J39" s="1065">
        <f t="shared" si="4"/>
        <v>359729</v>
      </c>
      <c r="K39" s="1066">
        <f t="shared" si="5"/>
        <v>1</v>
      </c>
      <c r="L39" s="864"/>
    </row>
    <row r="40" spans="1:12" ht="46.5" customHeight="1" thickTop="1">
      <c r="A40" s="1070" t="s">
        <v>850</v>
      </c>
      <c r="B40" s="1063">
        <f t="shared" ref="B40:J40" si="7">+B39/$J$39</f>
        <v>0.47759007475071513</v>
      </c>
      <c r="C40" s="1063">
        <f t="shared" si="7"/>
        <v>0.20239958413138778</v>
      </c>
      <c r="D40" s="1063">
        <f t="shared" si="7"/>
        <v>0.12501077199780947</v>
      </c>
      <c r="E40" s="1063">
        <f t="shared" si="7"/>
        <v>6.523521873410261E-2</v>
      </c>
      <c r="F40" s="1063">
        <f t="shared" si="7"/>
        <v>3.1765579088702887E-2</v>
      </c>
      <c r="G40" s="1063">
        <f t="shared" si="7"/>
        <v>2.7384503334454548E-2</v>
      </c>
      <c r="H40" s="1063">
        <f t="shared" si="7"/>
        <v>5.3640379285517709E-2</v>
      </c>
      <c r="I40" s="1063">
        <f t="shared" si="7"/>
        <v>1.6973888677309864E-2</v>
      </c>
      <c r="J40" s="1063">
        <f t="shared" si="7"/>
        <v>1</v>
      </c>
      <c r="K40" s="1063"/>
      <c r="L40" s="864"/>
    </row>
    <row r="41" spans="1:12" ht="9" customHeight="1" thickBot="1">
      <c r="A41" s="707"/>
      <c r="B41" s="708"/>
      <c r="C41" s="709"/>
      <c r="D41" s="709"/>
      <c r="E41" s="709"/>
      <c r="F41" s="709"/>
      <c r="G41" s="709"/>
      <c r="H41" s="708"/>
      <c r="I41" s="708"/>
      <c r="J41" s="708"/>
      <c r="K41" s="708"/>
      <c r="L41" s="864"/>
    </row>
    <row r="42" spans="1:12" ht="44.25" customHeight="1" thickTop="1">
      <c r="A42" s="1248" t="s">
        <v>852</v>
      </c>
      <c r="B42" s="1217"/>
      <c r="C42" s="1217"/>
      <c r="D42" s="1217"/>
      <c r="E42" s="1217"/>
      <c r="F42" s="1217"/>
      <c r="G42" s="1217"/>
      <c r="H42" s="1217"/>
      <c r="I42" s="1217"/>
      <c r="J42" s="1217"/>
      <c r="K42" s="431"/>
      <c r="L42" s="864"/>
    </row>
    <row r="43" spans="1:12" ht="9" customHeight="1">
      <c r="A43" s="695"/>
      <c r="B43" s="181"/>
      <c r="C43" s="334"/>
      <c r="D43" s="334"/>
      <c r="E43" s="334"/>
      <c r="F43" s="334"/>
      <c r="G43" s="334"/>
      <c r="H43" s="181"/>
      <c r="I43" s="181"/>
      <c r="J43" s="181"/>
      <c r="K43" s="431"/>
      <c r="L43" s="864"/>
    </row>
    <row r="44" spans="1:12" ht="9" customHeight="1">
      <c r="A44" s="333"/>
      <c r="B44" s="181"/>
      <c r="C44" s="334"/>
      <c r="D44" s="334"/>
      <c r="E44" s="334"/>
      <c r="F44" s="334"/>
      <c r="G44" s="334"/>
      <c r="H44" s="181"/>
      <c r="I44" s="181"/>
      <c r="J44" s="181"/>
      <c r="K44" s="431"/>
      <c r="L44" s="864"/>
    </row>
    <row r="45" spans="1:12" ht="9" customHeight="1">
      <c r="A45" s="333"/>
      <c r="B45" s="181"/>
      <c r="C45" s="334"/>
      <c r="D45" s="334"/>
      <c r="E45" s="334"/>
      <c r="F45" s="334"/>
      <c r="G45" s="334"/>
      <c r="H45" s="181"/>
      <c r="I45" s="181"/>
      <c r="J45" s="181"/>
      <c r="K45" s="431"/>
      <c r="L45" s="864"/>
    </row>
    <row r="46" spans="1:12" ht="35.1" customHeight="1">
      <c r="A46" s="1192" t="s">
        <v>878</v>
      </c>
      <c r="B46" s="1192"/>
      <c r="C46" s="1192"/>
      <c r="D46" s="1192"/>
      <c r="E46" s="1192"/>
      <c r="F46" s="1192"/>
      <c r="G46" s="1192"/>
      <c r="H46" s="1192"/>
      <c r="I46" s="1192"/>
      <c r="J46" s="1192"/>
      <c r="K46" s="1192"/>
      <c r="L46" s="864"/>
    </row>
    <row r="47" spans="1:12" ht="35.1" customHeight="1">
      <c r="A47" s="1192" t="s">
        <v>856</v>
      </c>
      <c r="B47" s="1192"/>
      <c r="C47" s="1192"/>
      <c r="D47" s="1192"/>
      <c r="E47" s="1192"/>
      <c r="F47" s="1192"/>
      <c r="G47" s="1192"/>
      <c r="H47" s="1192"/>
      <c r="I47" s="1192"/>
      <c r="J47" s="1192"/>
      <c r="K47" s="1192"/>
      <c r="L47" s="864"/>
    </row>
    <row r="48" spans="1:12" ht="35.1" customHeight="1">
      <c r="A48" s="1192" t="s">
        <v>1550</v>
      </c>
      <c r="B48" s="1192"/>
      <c r="C48" s="1192"/>
      <c r="D48" s="1192"/>
      <c r="E48" s="1192"/>
      <c r="F48" s="1192"/>
      <c r="G48" s="1192"/>
      <c r="H48" s="1192"/>
      <c r="I48" s="1192"/>
      <c r="J48" s="1192"/>
      <c r="K48" s="1192"/>
      <c r="L48" s="864"/>
    </row>
    <row r="49" spans="1:12" ht="35.1" customHeight="1">
      <c r="A49" s="1193" t="s">
        <v>2</v>
      </c>
      <c r="B49" s="1193"/>
      <c r="C49" s="1193"/>
      <c r="D49" s="1193"/>
      <c r="E49" s="1193"/>
      <c r="F49" s="1193"/>
      <c r="G49" s="1193"/>
      <c r="H49" s="1193"/>
      <c r="I49" s="1193"/>
      <c r="J49" s="1193"/>
      <c r="K49" s="1193"/>
      <c r="L49" s="864"/>
    </row>
    <row r="50" spans="1:12" ht="18" customHeight="1" thickBot="1">
      <c r="A50" s="307"/>
      <c r="L50" s="864"/>
    </row>
    <row r="51" spans="1:12" ht="18" customHeight="1" thickTop="1" thickBot="1">
      <c r="A51" s="432" t="s">
        <v>834</v>
      </c>
      <c r="B51" s="432" t="s">
        <v>879</v>
      </c>
      <c r="C51" s="432" t="s">
        <v>880</v>
      </c>
      <c r="D51" s="432" t="s">
        <v>881</v>
      </c>
      <c r="E51" s="432" t="s">
        <v>882</v>
      </c>
      <c r="F51" s="432" t="s">
        <v>883</v>
      </c>
      <c r="G51" s="432" t="s">
        <v>884</v>
      </c>
      <c r="H51" s="432" t="s">
        <v>885</v>
      </c>
      <c r="I51" s="432" t="s">
        <v>886</v>
      </c>
      <c r="J51" s="432" t="s">
        <v>7</v>
      </c>
      <c r="K51" s="432" t="s">
        <v>728</v>
      </c>
      <c r="L51" s="864"/>
    </row>
    <row r="52" spans="1:12" ht="18" customHeight="1" thickTop="1">
      <c r="A52" s="1060" t="s">
        <v>836</v>
      </c>
      <c r="B52" s="1062">
        <v>0</v>
      </c>
      <c r="C52" s="1062">
        <v>0</v>
      </c>
      <c r="D52" s="1062">
        <v>0</v>
      </c>
      <c r="E52" s="1062">
        <v>0</v>
      </c>
      <c r="F52" s="1062">
        <v>0</v>
      </c>
      <c r="G52" s="1062">
        <v>0</v>
      </c>
      <c r="H52" s="1062">
        <v>0</v>
      </c>
      <c r="I52" s="1062">
        <v>0</v>
      </c>
      <c r="J52" s="1062">
        <f t="shared" ref="J52:J66" si="8">SUM(B52:I52)</f>
        <v>0</v>
      </c>
      <c r="K52" s="1071">
        <f>+J52/$J$22</f>
        <v>0</v>
      </c>
      <c r="L52" s="864"/>
    </row>
    <row r="53" spans="1:12" ht="18" customHeight="1">
      <c r="A53" s="1060" t="s">
        <v>837</v>
      </c>
      <c r="B53" s="1062">
        <v>0</v>
      </c>
      <c r="C53" s="1062">
        <v>7728.9614800000008</v>
      </c>
      <c r="D53" s="1062">
        <v>0</v>
      </c>
      <c r="E53" s="1062">
        <v>0</v>
      </c>
      <c r="F53" s="1062">
        <v>0</v>
      </c>
      <c r="G53" s="1062">
        <v>0</v>
      </c>
      <c r="H53" s="1062">
        <v>0</v>
      </c>
      <c r="I53" s="1062">
        <v>0</v>
      </c>
      <c r="J53" s="1062">
        <f t="shared" si="8"/>
        <v>7728.9614800000008</v>
      </c>
      <c r="K53" s="1071">
        <f t="shared" ref="K53:K66" si="9">+J53/$J$22</f>
        <v>2.352355512985137E-3</v>
      </c>
      <c r="L53" s="864"/>
    </row>
    <row r="54" spans="1:12" ht="18" customHeight="1">
      <c r="A54" s="1060" t="s">
        <v>838</v>
      </c>
      <c r="B54" s="1062">
        <v>15631.943640000001</v>
      </c>
      <c r="C54" s="1062">
        <v>4871.9699299999993</v>
      </c>
      <c r="D54" s="1062">
        <v>8910.0562100000006</v>
      </c>
      <c r="E54" s="1062">
        <v>0</v>
      </c>
      <c r="F54" s="1062">
        <v>0</v>
      </c>
      <c r="G54" s="1062">
        <v>0</v>
      </c>
      <c r="H54" s="1062">
        <v>0</v>
      </c>
      <c r="I54" s="1062">
        <v>0</v>
      </c>
      <c r="J54" s="1062">
        <f t="shared" si="8"/>
        <v>29413.969779999999</v>
      </c>
      <c r="K54" s="1071">
        <f t="shared" si="9"/>
        <v>8.9523170932870547E-3</v>
      </c>
      <c r="L54" s="864"/>
    </row>
    <row r="55" spans="1:12" ht="18" customHeight="1">
      <c r="A55" s="1060" t="s">
        <v>839</v>
      </c>
      <c r="B55" s="1062">
        <v>23366.90583</v>
      </c>
      <c r="C55" s="1062">
        <v>3589.85412</v>
      </c>
      <c r="D55" s="1062">
        <v>8475.5501500000009</v>
      </c>
      <c r="E55" s="1062">
        <v>0</v>
      </c>
      <c r="F55" s="1062">
        <v>0</v>
      </c>
      <c r="G55" s="1062">
        <v>0</v>
      </c>
      <c r="H55" s="1062">
        <v>0</v>
      </c>
      <c r="I55" s="1062">
        <v>0</v>
      </c>
      <c r="J55" s="1062">
        <f t="shared" si="8"/>
        <v>35432.310100000002</v>
      </c>
      <c r="K55" s="1071">
        <f t="shared" si="9"/>
        <v>1.078403485606891E-2</v>
      </c>
      <c r="L55" s="864"/>
    </row>
    <row r="56" spans="1:12" ht="18" customHeight="1">
      <c r="A56" s="1060" t="s">
        <v>840</v>
      </c>
      <c r="B56" s="1062">
        <v>50977.200469999996</v>
      </c>
      <c r="C56" s="1062">
        <v>15306.891380000001</v>
      </c>
      <c r="D56" s="1062">
        <v>18403.252820000002</v>
      </c>
      <c r="E56" s="1062">
        <v>2349.25902</v>
      </c>
      <c r="F56" s="1062">
        <v>3024.10538</v>
      </c>
      <c r="G56" s="1062">
        <v>1967.9705800000002</v>
      </c>
      <c r="H56" s="1062">
        <v>0</v>
      </c>
      <c r="I56" s="1062">
        <v>986.99946</v>
      </c>
      <c r="J56" s="1062">
        <f t="shared" si="8"/>
        <v>93015.679109999983</v>
      </c>
      <c r="K56" s="1071">
        <f t="shared" si="9"/>
        <v>2.8309876574577633E-2</v>
      </c>
      <c r="L56" s="864"/>
    </row>
    <row r="57" spans="1:12" ht="18" customHeight="1">
      <c r="A57" s="1060" t="s">
        <v>841</v>
      </c>
      <c r="B57" s="1062">
        <v>97744.472590000005</v>
      </c>
      <c r="C57" s="1062">
        <v>29784.450230000002</v>
      </c>
      <c r="D57" s="1062">
        <v>27573.624469999999</v>
      </c>
      <c r="E57" s="1062">
        <v>8668.4021300000004</v>
      </c>
      <c r="F57" s="1062">
        <v>1693.09752</v>
      </c>
      <c r="G57" s="1062">
        <v>933.38400999999999</v>
      </c>
      <c r="H57" s="1062">
        <v>1332.23766</v>
      </c>
      <c r="I57" s="1062">
        <v>1894.9546699999999</v>
      </c>
      <c r="J57" s="1062">
        <f t="shared" si="8"/>
        <v>169624.62328000006</v>
      </c>
      <c r="K57" s="1071">
        <f t="shared" si="9"/>
        <v>5.1626265539459655E-2</v>
      </c>
      <c r="L57" s="864"/>
    </row>
    <row r="58" spans="1:12" ht="18" customHeight="1">
      <c r="A58" s="1060" t="s">
        <v>842</v>
      </c>
      <c r="B58" s="1062">
        <v>125087.52779000001</v>
      </c>
      <c r="C58" s="1062">
        <v>33234.637360000001</v>
      </c>
      <c r="D58" s="1062">
        <v>27144.655260000003</v>
      </c>
      <c r="E58" s="1062">
        <v>12303.19911</v>
      </c>
      <c r="F58" s="1062">
        <v>3550.4648700000002</v>
      </c>
      <c r="G58" s="1062">
        <v>2415.1144900000004</v>
      </c>
      <c r="H58" s="1062">
        <v>2362.1731600000003</v>
      </c>
      <c r="I58" s="1062">
        <v>2738.3333900000002</v>
      </c>
      <c r="J58" s="1062">
        <f t="shared" si="8"/>
        <v>208836.10543000003</v>
      </c>
      <c r="K58" s="1071">
        <f t="shared" si="9"/>
        <v>6.3560513943537705E-2</v>
      </c>
      <c r="L58" s="864"/>
    </row>
    <row r="59" spans="1:12" ht="18" customHeight="1">
      <c r="A59" s="1060" t="s">
        <v>843</v>
      </c>
      <c r="B59" s="1062">
        <v>124989.59618000001</v>
      </c>
      <c r="C59" s="1062">
        <v>37638.52938</v>
      </c>
      <c r="D59" s="1062">
        <v>31319.081340000001</v>
      </c>
      <c r="E59" s="1062">
        <v>12561.683640000001</v>
      </c>
      <c r="F59" s="1062">
        <v>3627.5527400000001</v>
      </c>
      <c r="G59" s="1062">
        <v>2062.5894600000001</v>
      </c>
      <c r="H59" s="1062">
        <v>1471.7074</v>
      </c>
      <c r="I59" s="1062">
        <v>1790.60384</v>
      </c>
      <c r="J59" s="1062">
        <f t="shared" si="8"/>
        <v>215461.34398000003</v>
      </c>
      <c r="K59" s="1071">
        <f t="shared" si="9"/>
        <v>6.5576944801456039E-2</v>
      </c>
      <c r="L59" s="864"/>
    </row>
    <row r="60" spans="1:12" ht="18" customHeight="1">
      <c r="A60" s="1060" t="s">
        <v>844</v>
      </c>
      <c r="B60" s="1062">
        <v>97906.746159999995</v>
      </c>
      <c r="C60" s="1062">
        <v>29827.545269999999</v>
      </c>
      <c r="D60" s="1062">
        <v>26050.261260000003</v>
      </c>
      <c r="E60" s="1062">
        <v>10652.537560000001</v>
      </c>
      <c r="F60" s="1062">
        <v>3187.9807500000002</v>
      </c>
      <c r="G60" s="1062">
        <v>1882.8993799999998</v>
      </c>
      <c r="H60" s="1062">
        <v>1633.9958300000001</v>
      </c>
      <c r="I60" s="1062">
        <v>1512.3815900000002</v>
      </c>
      <c r="J60" s="1062">
        <f t="shared" si="8"/>
        <v>172654.34779999999</v>
      </c>
      <c r="K60" s="1071">
        <f t="shared" si="9"/>
        <v>5.2548380262878884E-2</v>
      </c>
      <c r="L60" s="864"/>
    </row>
    <row r="61" spans="1:12" ht="18" customHeight="1">
      <c r="A61" s="1060" t="s">
        <v>845</v>
      </c>
      <c r="B61" s="1062">
        <v>146887.55486</v>
      </c>
      <c r="C61" s="1062">
        <v>48549.972820000003</v>
      </c>
      <c r="D61" s="1062">
        <v>37887.884259999999</v>
      </c>
      <c r="E61" s="1062">
        <v>18128.67094</v>
      </c>
      <c r="F61" s="1062">
        <v>6185.9820599999994</v>
      </c>
      <c r="G61" s="1062">
        <v>3824.4669399999998</v>
      </c>
      <c r="H61" s="1062">
        <v>2567.44355</v>
      </c>
      <c r="I61" s="1062">
        <v>2188.9765600000001</v>
      </c>
      <c r="J61" s="1062">
        <f t="shared" si="8"/>
        <v>266220.95199000003</v>
      </c>
      <c r="K61" s="1071">
        <f t="shared" si="9"/>
        <v>8.1025934170631683E-2</v>
      </c>
      <c r="L61" s="864"/>
    </row>
    <row r="62" spans="1:12" ht="18" customHeight="1">
      <c r="A62" s="1060" t="s">
        <v>846</v>
      </c>
      <c r="B62" s="1062">
        <v>225648.05177000002</v>
      </c>
      <c r="C62" s="1062">
        <v>79423.408590000006</v>
      </c>
      <c r="D62" s="1062">
        <v>52259.778079999996</v>
      </c>
      <c r="E62" s="1062">
        <v>32597.524149999997</v>
      </c>
      <c r="F62" s="1062">
        <v>10566.64133</v>
      </c>
      <c r="G62" s="1062">
        <v>6261.2757499999998</v>
      </c>
      <c r="H62" s="1062">
        <v>4032.4514199999999</v>
      </c>
      <c r="I62" s="1062">
        <v>2924.2011499999999</v>
      </c>
      <c r="J62" s="1062">
        <f t="shared" si="8"/>
        <v>413713.33224000002</v>
      </c>
      <c r="K62" s="1071">
        <f t="shared" si="9"/>
        <v>0.12591611957292553</v>
      </c>
      <c r="L62" s="864"/>
    </row>
    <row r="63" spans="1:12" ht="18" customHeight="1">
      <c r="A63" s="1060" t="s">
        <v>847</v>
      </c>
      <c r="B63" s="1062">
        <v>266364.11771999998</v>
      </c>
      <c r="C63" s="1062">
        <v>102786.22498999999</v>
      </c>
      <c r="D63" s="1062">
        <v>65723.647939999995</v>
      </c>
      <c r="E63" s="1062">
        <v>45741.53155</v>
      </c>
      <c r="F63" s="1062">
        <v>14895.006460000001</v>
      </c>
      <c r="G63" s="1062">
        <v>11198.456769999999</v>
      </c>
      <c r="H63" s="1062">
        <v>6976.2492400000001</v>
      </c>
      <c r="I63" s="1062">
        <v>4915.4124400000001</v>
      </c>
      <c r="J63" s="1062">
        <f t="shared" si="8"/>
        <v>518600.64710999996</v>
      </c>
      <c r="K63" s="1071">
        <f t="shared" si="9"/>
        <v>0.15783919927970294</v>
      </c>
      <c r="L63" s="864"/>
    </row>
    <row r="64" spans="1:12" ht="18" customHeight="1">
      <c r="A64" s="1060" t="s">
        <v>848</v>
      </c>
      <c r="B64" s="1062">
        <v>38581.674460000002</v>
      </c>
      <c r="C64" s="1062">
        <v>15977.491609999999</v>
      </c>
      <c r="D64" s="1062">
        <v>10149.2832</v>
      </c>
      <c r="E64" s="1062">
        <v>8738.5715899999996</v>
      </c>
      <c r="F64" s="1062">
        <v>2840.14282</v>
      </c>
      <c r="G64" s="1062">
        <v>1969.59247</v>
      </c>
      <c r="H64" s="1062">
        <v>1512.47459</v>
      </c>
      <c r="I64" s="1062">
        <v>1167.7137399999999</v>
      </c>
      <c r="J64" s="1062">
        <f t="shared" si="8"/>
        <v>80936.944479999991</v>
      </c>
      <c r="K64" s="1071">
        <f t="shared" si="9"/>
        <v>2.4633641666396287E-2</v>
      </c>
      <c r="L64" s="864"/>
    </row>
    <row r="65" spans="1:12" ht="18" customHeight="1" thickBot="1">
      <c r="A65" s="1060" t="s">
        <v>849</v>
      </c>
      <c r="B65" s="1062">
        <v>39564.261780000001</v>
      </c>
      <c r="C65" s="1062">
        <v>18041.880679999998</v>
      </c>
      <c r="D65" s="1062">
        <v>14211.21486</v>
      </c>
      <c r="E65" s="1062">
        <v>10405.18103</v>
      </c>
      <c r="F65" s="1062">
        <v>2956.4773100000002</v>
      </c>
      <c r="G65" s="1062">
        <v>3340.2860000000001</v>
      </c>
      <c r="H65" s="1062">
        <v>3366.77052</v>
      </c>
      <c r="I65" s="1062">
        <v>2249.3002099999999</v>
      </c>
      <c r="J65" s="1062">
        <f t="shared" si="8"/>
        <v>94135.372390000033</v>
      </c>
      <c r="K65" s="1071">
        <f t="shared" si="9"/>
        <v>2.8650661900895567E-2</v>
      </c>
      <c r="L65" s="864"/>
    </row>
    <row r="66" spans="1:12" ht="18" customHeight="1" thickTop="1" thickBot="1">
      <c r="A66" s="1064" t="s">
        <v>7</v>
      </c>
      <c r="B66" s="1072">
        <f>SUM(B52:B65)</f>
        <v>1252750.0532500001</v>
      </c>
      <c r="C66" s="1072">
        <f t="shared" ref="C66:I66" si="10">SUM(C52:C65)</f>
        <v>426761.81784000009</v>
      </c>
      <c r="D66" s="1072">
        <f t="shared" si="10"/>
        <v>328108.28985</v>
      </c>
      <c r="E66" s="1072">
        <f t="shared" si="10"/>
        <v>162146.56072000001</v>
      </c>
      <c r="F66" s="1072">
        <f t="shared" si="10"/>
        <v>52527.451240000002</v>
      </c>
      <c r="G66" s="1072">
        <f t="shared" si="10"/>
        <v>35856.03585</v>
      </c>
      <c r="H66" s="1072">
        <f t="shared" si="10"/>
        <v>25255.503369999999</v>
      </c>
      <c r="I66" s="1072">
        <f t="shared" si="10"/>
        <v>22368.877050000003</v>
      </c>
      <c r="J66" s="1072">
        <f t="shared" si="8"/>
        <v>2305774.5891700001</v>
      </c>
      <c r="K66" s="1073">
        <f t="shared" si="9"/>
        <v>0.70177624517480297</v>
      </c>
      <c r="L66" s="864"/>
    </row>
    <row r="67" spans="1:12" ht="18" customHeight="1" thickTop="1" thickBot="1">
      <c r="A67" s="1074" t="s">
        <v>850</v>
      </c>
      <c r="B67" s="1075">
        <f t="shared" ref="B67:J67" si="11">+B66/$J$22</f>
        <v>0.38128194865257131</v>
      </c>
      <c r="C67" s="1075">
        <f t="shared" si="11"/>
        <v>0.12988750397129459</v>
      </c>
      <c r="D67" s="1075">
        <f t="shared" si="11"/>
        <v>9.9861714472507981E-2</v>
      </c>
      <c r="E67" s="1075">
        <f t="shared" si="11"/>
        <v>4.9350272608846182E-2</v>
      </c>
      <c r="F67" s="1075">
        <f t="shared" si="11"/>
        <v>1.5987042997589369E-2</v>
      </c>
      <c r="G67" s="1075">
        <f t="shared" si="11"/>
        <v>1.0912998314689518E-2</v>
      </c>
      <c r="H67" s="1075">
        <f t="shared" si="11"/>
        <v>7.686663045140988E-3</v>
      </c>
      <c r="I67" s="1075">
        <f t="shared" si="11"/>
        <v>6.8081011121631585E-3</v>
      </c>
      <c r="J67" s="1075">
        <f t="shared" si="11"/>
        <v>0.70177624517480297</v>
      </c>
      <c r="K67" s="1075"/>
      <c r="L67" s="864"/>
    </row>
    <row r="68" spans="1:12" ht="18" thickTop="1" thickBot="1">
      <c r="A68" s="1076" t="s">
        <v>854</v>
      </c>
      <c r="B68" s="1069" t="s">
        <v>879</v>
      </c>
      <c r="C68" s="1069" t="s">
        <v>880</v>
      </c>
      <c r="D68" s="1069" t="s">
        <v>881</v>
      </c>
      <c r="E68" s="1069" t="s">
        <v>882</v>
      </c>
      <c r="F68" s="1069" t="s">
        <v>883</v>
      </c>
      <c r="G68" s="1069" t="s">
        <v>884</v>
      </c>
      <c r="H68" s="1069" t="s">
        <v>885</v>
      </c>
      <c r="I68" s="1069" t="s">
        <v>886</v>
      </c>
      <c r="J68" s="1076" t="s">
        <v>7</v>
      </c>
      <c r="K68" s="1077" t="s">
        <v>728</v>
      </c>
      <c r="L68" s="864"/>
    </row>
    <row r="69" spans="1:12" ht="18" customHeight="1" thickTop="1">
      <c r="A69" s="1060" t="s">
        <v>836</v>
      </c>
      <c r="B69" s="1062">
        <v>0</v>
      </c>
      <c r="C69" s="1062">
        <v>0</v>
      </c>
      <c r="D69" s="1062">
        <v>0</v>
      </c>
      <c r="E69" s="1062">
        <v>0</v>
      </c>
      <c r="F69" s="1062">
        <v>0</v>
      </c>
      <c r="G69" s="1062">
        <v>0</v>
      </c>
      <c r="H69" s="1062">
        <v>0</v>
      </c>
      <c r="I69" s="1062">
        <v>0</v>
      </c>
      <c r="J69" s="1062">
        <f t="shared" ref="J69:J83" si="12">SUM(B69:I69)</f>
        <v>0</v>
      </c>
      <c r="K69" s="1071">
        <f>+J69/$J$39</f>
        <v>0</v>
      </c>
      <c r="L69" s="864"/>
    </row>
    <row r="70" spans="1:12" ht="18" customHeight="1">
      <c r="A70" s="1060" t="s">
        <v>837</v>
      </c>
      <c r="B70" s="1062">
        <v>0</v>
      </c>
      <c r="C70" s="1062">
        <v>1</v>
      </c>
      <c r="D70" s="1062">
        <v>0</v>
      </c>
      <c r="E70" s="1062">
        <v>0</v>
      </c>
      <c r="F70" s="1062">
        <v>0</v>
      </c>
      <c r="G70" s="1062">
        <v>0</v>
      </c>
      <c r="H70" s="1062">
        <v>0</v>
      </c>
      <c r="I70" s="1062">
        <v>0</v>
      </c>
      <c r="J70" s="1062">
        <f t="shared" si="12"/>
        <v>1</v>
      </c>
      <c r="K70" s="1071">
        <f t="shared" ref="K70:K83" si="13">+J70/$J$39</f>
        <v>2.7798704024418381E-6</v>
      </c>
      <c r="L70" s="864"/>
    </row>
    <row r="71" spans="1:12" ht="18" customHeight="1">
      <c r="A71" s="1060" t="s">
        <v>838</v>
      </c>
      <c r="B71" s="1062">
        <v>4</v>
      </c>
      <c r="C71" s="1062">
        <v>1</v>
      </c>
      <c r="D71" s="1062">
        <v>2</v>
      </c>
      <c r="E71" s="1062">
        <v>0</v>
      </c>
      <c r="F71" s="1062">
        <v>0</v>
      </c>
      <c r="G71" s="1062">
        <v>0</v>
      </c>
      <c r="H71" s="1062">
        <v>0</v>
      </c>
      <c r="I71" s="1062">
        <v>0</v>
      </c>
      <c r="J71" s="1062">
        <f t="shared" si="12"/>
        <v>7</v>
      </c>
      <c r="K71" s="1071">
        <f t="shared" si="13"/>
        <v>1.9459092817092866E-5</v>
      </c>
      <c r="L71" s="864"/>
    </row>
    <row r="72" spans="1:12" ht="18" customHeight="1">
      <c r="A72" s="1060" t="s">
        <v>839</v>
      </c>
      <c r="B72" s="1062">
        <v>11</v>
      </c>
      <c r="C72" s="1062">
        <v>2</v>
      </c>
      <c r="D72" s="1062">
        <v>5</v>
      </c>
      <c r="E72" s="1062">
        <v>0</v>
      </c>
      <c r="F72" s="1062">
        <v>0</v>
      </c>
      <c r="G72" s="1062">
        <v>0</v>
      </c>
      <c r="H72" s="1062">
        <v>0</v>
      </c>
      <c r="I72" s="1062">
        <v>0</v>
      </c>
      <c r="J72" s="1062">
        <f t="shared" si="12"/>
        <v>18</v>
      </c>
      <c r="K72" s="1071">
        <f t="shared" si="13"/>
        <v>5.0037667243953085E-5</v>
      </c>
      <c r="L72" s="864"/>
    </row>
    <row r="73" spans="1:12" ht="18" customHeight="1">
      <c r="A73" s="1060" t="s">
        <v>840</v>
      </c>
      <c r="B73" s="1062">
        <v>58</v>
      </c>
      <c r="C73" s="1062">
        <v>17</v>
      </c>
      <c r="D73" s="1062">
        <v>20</v>
      </c>
      <c r="E73" s="1062">
        <v>2</v>
      </c>
      <c r="F73" s="1062">
        <v>3</v>
      </c>
      <c r="G73" s="1062">
        <v>2</v>
      </c>
      <c r="H73" s="1062">
        <v>0</v>
      </c>
      <c r="I73" s="1062">
        <v>1</v>
      </c>
      <c r="J73" s="1062">
        <f t="shared" si="12"/>
        <v>103</v>
      </c>
      <c r="K73" s="1071">
        <f t="shared" si="13"/>
        <v>2.8632665145150932E-4</v>
      </c>
      <c r="L73" s="864"/>
    </row>
    <row r="74" spans="1:12" ht="18" customHeight="1">
      <c r="A74" s="1060" t="s">
        <v>841</v>
      </c>
      <c r="B74" s="1062">
        <v>214</v>
      </c>
      <c r="C74" s="1062">
        <v>67</v>
      </c>
      <c r="D74" s="1062">
        <v>61</v>
      </c>
      <c r="E74" s="1062">
        <v>18</v>
      </c>
      <c r="F74" s="1062">
        <v>4</v>
      </c>
      <c r="G74" s="1062">
        <v>2</v>
      </c>
      <c r="H74" s="1062">
        <v>3</v>
      </c>
      <c r="I74" s="1062">
        <v>4</v>
      </c>
      <c r="J74" s="1062">
        <f t="shared" si="12"/>
        <v>373</v>
      </c>
      <c r="K74" s="1071">
        <f t="shared" si="13"/>
        <v>1.0368916601108057E-3</v>
      </c>
      <c r="L74" s="864"/>
    </row>
    <row r="75" spans="1:12" ht="18" customHeight="1">
      <c r="A75" s="1060" t="s">
        <v>842</v>
      </c>
      <c r="B75" s="1062">
        <v>488</v>
      </c>
      <c r="C75" s="1062">
        <v>127</v>
      </c>
      <c r="D75" s="1062">
        <v>105</v>
      </c>
      <c r="E75" s="1062">
        <v>48</v>
      </c>
      <c r="F75" s="1062">
        <v>14</v>
      </c>
      <c r="G75" s="1062">
        <v>9</v>
      </c>
      <c r="H75" s="1062">
        <v>9</v>
      </c>
      <c r="I75" s="1062">
        <v>11</v>
      </c>
      <c r="J75" s="1062">
        <f t="shared" si="12"/>
        <v>811</v>
      </c>
      <c r="K75" s="1071">
        <f t="shared" si="13"/>
        <v>2.2544748963803309E-3</v>
      </c>
      <c r="L75" s="864"/>
    </row>
    <row r="76" spans="1:12" ht="18" customHeight="1">
      <c r="A76" s="1060" t="s">
        <v>843</v>
      </c>
      <c r="B76" s="1062">
        <v>757</v>
      </c>
      <c r="C76" s="1062">
        <v>226</v>
      </c>
      <c r="D76" s="1062">
        <v>191</v>
      </c>
      <c r="E76" s="1062">
        <v>76</v>
      </c>
      <c r="F76" s="1062">
        <v>23</v>
      </c>
      <c r="G76" s="1062">
        <v>13</v>
      </c>
      <c r="H76" s="1062">
        <v>9</v>
      </c>
      <c r="I76" s="1062">
        <v>11</v>
      </c>
      <c r="J76" s="1062">
        <f t="shared" si="12"/>
        <v>1306</v>
      </c>
      <c r="K76" s="1071">
        <f t="shared" si="13"/>
        <v>3.6305107455890406E-3</v>
      </c>
      <c r="L76" s="864"/>
    </row>
    <row r="77" spans="1:12" ht="18" customHeight="1">
      <c r="A77" s="1060" t="s">
        <v>844</v>
      </c>
      <c r="B77" s="1062">
        <v>828</v>
      </c>
      <c r="C77" s="1062">
        <v>255</v>
      </c>
      <c r="D77" s="1062">
        <v>219</v>
      </c>
      <c r="E77" s="1062">
        <v>90</v>
      </c>
      <c r="F77" s="1062">
        <v>27</v>
      </c>
      <c r="G77" s="1062">
        <v>16</v>
      </c>
      <c r="H77" s="1062">
        <v>14</v>
      </c>
      <c r="I77" s="1062">
        <v>13</v>
      </c>
      <c r="J77" s="1062">
        <f t="shared" si="12"/>
        <v>1462</v>
      </c>
      <c r="K77" s="1071">
        <f t="shared" si="13"/>
        <v>4.0641705283699673E-3</v>
      </c>
      <c r="L77" s="864"/>
    </row>
    <row r="78" spans="1:12" ht="18" customHeight="1">
      <c r="A78" s="1060" t="s">
        <v>845</v>
      </c>
      <c r="B78" s="1062">
        <v>1766</v>
      </c>
      <c r="C78" s="1062">
        <v>588</v>
      </c>
      <c r="D78" s="1062">
        <v>459</v>
      </c>
      <c r="E78" s="1062">
        <v>219</v>
      </c>
      <c r="F78" s="1062">
        <v>74</v>
      </c>
      <c r="G78" s="1062">
        <v>47</v>
      </c>
      <c r="H78" s="1062">
        <v>30</v>
      </c>
      <c r="I78" s="1062">
        <v>26</v>
      </c>
      <c r="J78" s="1062">
        <f t="shared" si="12"/>
        <v>3209</v>
      </c>
      <c r="K78" s="1071">
        <f t="shared" si="13"/>
        <v>8.9206041214358583E-3</v>
      </c>
      <c r="L78" s="864"/>
    </row>
    <row r="79" spans="1:12" ht="18" customHeight="1">
      <c r="A79" s="1060" t="s">
        <v>846</v>
      </c>
      <c r="B79" s="1062">
        <v>4716</v>
      </c>
      <c r="C79" s="1062">
        <v>1669</v>
      </c>
      <c r="D79" s="1062">
        <v>1092</v>
      </c>
      <c r="E79" s="1062">
        <v>686</v>
      </c>
      <c r="F79" s="1062">
        <v>219</v>
      </c>
      <c r="G79" s="1062">
        <v>132</v>
      </c>
      <c r="H79" s="1062">
        <v>83</v>
      </c>
      <c r="I79" s="1062">
        <v>64</v>
      </c>
      <c r="J79" s="1062">
        <f t="shared" si="12"/>
        <v>8661</v>
      </c>
      <c r="K79" s="1071">
        <f t="shared" si="13"/>
        <v>2.4076457555548759E-2</v>
      </c>
      <c r="L79" s="864"/>
    </row>
    <row r="80" spans="1:12" ht="18" customHeight="1">
      <c r="A80" s="1060" t="s">
        <v>847</v>
      </c>
      <c r="B80" s="1062">
        <v>17180</v>
      </c>
      <c r="C80" s="1062">
        <v>6475</v>
      </c>
      <c r="D80" s="1062">
        <v>4243</v>
      </c>
      <c r="E80" s="1062">
        <v>2976</v>
      </c>
      <c r="F80" s="1062">
        <v>984</v>
      </c>
      <c r="G80" s="1062">
        <v>756</v>
      </c>
      <c r="H80" s="1062">
        <v>461</v>
      </c>
      <c r="I80" s="1062">
        <v>334</v>
      </c>
      <c r="J80" s="1062">
        <f t="shared" si="12"/>
        <v>33409</v>
      </c>
      <c r="K80" s="1071">
        <f t="shared" si="13"/>
        <v>9.2872690275179373E-2</v>
      </c>
      <c r="L80" s="864"/>
    </row>
    <row r="81" spans="1:12" ht="18" customHeight="1">
      <c r="A81" s="1060" t="s">
        <v>848</v>
      </c>
      <c r="B81" s="1062">
        <v>7798</v>
      </c>
      <c r="C81" s="1062">
        <v>3254</v>
      </c>
      <c r="D81" s="1062">
        <v>2059</v>
      </c>
      <c r="E81" s="1062">
        <v>1778</v>
      </c>
      <c r="F81" s="1062">
        <v>580</v>
      </c>
      <c r="G81" s="1062">
        <v>403</v>
      </c>
      <c r="H81" s="1062">
        <v>316</v>
      </c>
      <c r="I81" s="1062">
        <v>243</v>
      </c>
      <c r="J81" s="1062">
        <f t="shared" si="12"/>
        <v>16431</v>
      </c>
      <c r="K81" s="1071">
        <f t="shared" si="13"/>
        <v>4.5676050582521846E-2</v>
      </c>
      <c r="L81" s="864"/>
    </row>
    <row r="82" spans="1:12" ht="18" customHeight="1" thickBot="1">
      <c r="A82" s="1060" t="s">
        <v>849</v>
      </c>
      <c r="B82" s="1062">
        <v>134472</v>
      </c>
      <c r="C82" s="1062">
        <v>55602</v>
      </c>
      <c r="D82" s="1062">
        <v>34443</v>
      </c>
      <c r="E82" s="1062">
        <v>17132</v>
      </c>
      <c r="F82" s="1062">
        <v>8937</v>
      </c>
      <c r="G82" s="1062">
        <v>7652</v>
      </c>
      <c r="H82" s="1062">
        <v>18267</v>
      </c>
      <c r="I82" s="1062">
        <v>5348</v>
      </c>
      <c r="J82" s="1062">
        <f t="shared" si="12"/>
        <v>281853</v>
      </c>
      <c r="K82" s="1071">
        <f t="shared" si="13"/>
        <v>0.78351481253943944</v>
      </c>
      <c r="L82" s="864"/>
    </row>
    <row r="83" spans="1:12" ht="18" customHeight="1" thickTop="1" thickBot="1">
      <c r="A83" s="1064" t="s">
        <v>7</v>
      </c>
      <c r="B83" s="1072">
        <f>SUM(B69:B82)</f>
        <v>168292</v>
      </c>
      <c r="C83" s="1072">
        <f t="shared" ref="C83:I83" si="14">SUM(C69:C82)</f>
        <v>68284</v>
      </c>
      <c r="D83" s="1072">
        <f t="shared" si="14"/>
        <v>42899</v>
      </c>
      <c r="E83" s="1072">
        <f t="shared" si="14"/>
        <v>23025</v>
      </c>
      <c r="F83" s="1072">
        <f t="shared" si="14"/>
        <v>10865</v>
      </c>
      <c r="G83" s="1072">
        <f t="shared" si="14"/>
        <v>9032</v>
      </c>
      <c r="H83" s="1072">
        <f t="shared" si="14"/>
        <v>19192</v>
      </c>
      <c r="I83" s="1072">
        <f t="shared" si="14"/>
        <v>6055</v>
      </c>
      <c r="J83" s="1072">
        <f t="shared" si="12"/>
        <v>347644</v>
      </c>
      <c r="K83" s="1073">
        <f t="shared" si="13"/>
        <v>0.96640526618649036</v>
      </c>
      <c r="L83" s="864"/>
    </row>
    <row r="84" spans="1:12" ht="18" customHeight="1" thickTop="1">
      <c r="A84" s="1070" t="s">
        <v>850</v>
      </c>
      <c r="B84" s="1071">
        <f t="shared" ref="B84:J84" si="15">+B83/$J$39</f>
        <v>0.46782994976774184</v>
      </c>
      <c r="C84" s="1071">
        <f t="shared" si="15"/>
        <v>0.18982067056033847</v>
      </c>
      <c r="D84" s="1071">
        <f t="shared" si="15"/>
        <v>0.11925366039435241</v>
      </c>
      <c r="E84" s="1071">
        <f t="shared" si="15"/>
        <v>6.4006516016223328E-2</v>
      </c>
      <c r="F84" s="1071">
        <f t="shared" si="15"/>
        <v>3.0203291922530573E-2</v>
      </c>
      <c r="G84" s="1071">
        <f t="shared" si="15"/>
        <v>2.5107789474854682E-2</v>
      </c>
      <c r="H84" s="1071">
        <f t="shared" si="15"/>
        <v>5.3351272763663755E-2</v>
      </c>
      <c r="I84" s="1071">
        <f t="shared" si="15"/>
        <v>1.683211528678533E-2</v>
      </c>
      <c r="J84" s="1071">
        <f t="shared" si="15"/>
        <v>0.96640526618649036</v>
      </c>
      <c r="K84" s="1071"/>
      <c r="L84" s="864"/>
    </row>
    <row r="85" spans="1:12" ht="18" customHeight="1" thickBot="1">
      <c r="A85" s="1078"/>
      <c r="B85" s="1079"/>
      <c r="C85" s="1080"/>
      <c r="D85" s="1080"/>
      <c r="E85" s="1080"/>
      <c r="F85" s="1080"/>
      <c r="G85" s="1080"/>
      <c r="H85" s="1079"/>
      <c r="I85" s="1079"/>
      <c r="J85" s="1079"/>
      <c r="K85" s="1081"/>
      <c r="L85" s="864"/>
    </row>
    <row r="86" spans="1:12" ht="18" customHeight="1" thickTop="1">
      <c r="A86" s="695" t="s">
        <v>857</v>
      </c>
      <c r="B86" s="181"/>
      <c r="C86" s="334"/>
      <c r="D86" s="334"/>
      <c r="E86" s="334"/>
      <c r="F86" s="334"/>
      <c r="G86" s="334"/>
      <c r="H86" s="181"/>
      <c r="I86" s="181"/>
      <c r="J86" s="181"/>
      <c r="K86" s="431"/>
      <c r="L86" s="864"/>
    </row>
    <row r="87" spans="1:12" ht="18" customHeight="1">
      <c r="A87" s="333"/>
      <c r="B87" s="181"/>
      <c r="C87" s="334"/>
      <c r="D87" s="334"/>
      <c r="E87" s="334"/>
      <c r="F87" s="334"/>
      <c r="G87" s="334"/>
      <c r="H87" s="181"/>
      <c r="I87" s="181"/>
      <c r="J87" s="181"/>
      <c r="K87" s="431"/>
      <c r="L87" s="864"/>
    </row>
    <row r="88" spans="1:12" ht="18" customHeight="1">
      <c r="A88" s="333"/>
      <c r="B88" s="181"/>
      <c r="C88" s="334"/>
      <c r="D88" s="334"/>
      <c r="E88" s="334"/>
      <c r="F88" s="334"/>
      <c r="G88" s="334"/>
      <c r="H88" s="181"/>
      <c r="I88" s="181"/>
      <c r="J88" s="181"/>
      <c r="K88" s="431"/>
      <c r="L88" s="864"/>
    </row>
    <row r="89" spans="1:12" ht="35.1" customHeight="1">
      <c r="A89" s="1192" t="s">
        <v>878</v>
      </c>
      <c r="B89" s="1192"/>
      <c r="C89" s="1192"/>
      <c r="D89" s="1192"/>
      <c r="E89" s="1192"/>
      <c r="F89" s="1192"/>
      <c r="G89" s="1192"/>
      <c r="H89" s="1192"/>
      <c r="I89" s="1192"/>
      <c r="J89" s="1192"/>
      <c r="K89" s="1192"/>
      <c r="L89" s="864"/>
    </row>
    <row r="90" spans="1:12" ht="35.1" customHeight="1">
      <c r="A90" s="1192" t="s">
        <v>858</v>
      </c>
      <c r="B90" s="1192"/>
      <c r="C90" s="1192"/>
      <c r="D90" s="1192"/>
      <c r="E90" s="1192"/>
      <c r="F90" s="1192"/>
      <c r="G90" s="1192"/>
      <c r="H90" s="1192"/>
      <c r="I90" s="1192"/>
      <c r="J90" s="1192"/>
      <c r="K90" s="1192"/>
      <c r="L90" s="864"/>
    </row>
    <row r="91" spans="1:12" ht="35.1" customHeight="1">
      <c r="A91" s="1192" t="s">
        <v>1550</v>
      </c>
      <c r="B91" s="1192"/>
      <c r="C91" s="1192"/>
      <c r="D91" s="1192"/>
      <c r="E91" s="1192"/>
      <c r="F91" s="1192"/>
      <c r="G91" s="1192"/>
      <c r="H91" s="1192"/>
      <c r="I91" s="1192"/>
      <c r="J91" s="1192"/>
      <c r="K91" s="1192"/>
      <c r="L91" s="864"/>
    </row>
    <row r="92" spans="1:12" ht="35.1" customHeight="1">
      <c r="A92" s="1247" t="s">
        <v>2</v>
      </c>
      <c r="B92" s="1247"/>
      <c r="C92" s="1247"/>
      <c r="D92" s="1247"/>
      <c r="E92" s="1247"/>
      <c r="F92" s="1247"/>
      <c r="G92" s="1247"/>
      <c r="H92" s="1247"/>
      <c r="I92" s="1247"/>
      <c r="J92" s="1247"/>
      <c r="K92" s="1247"/>
      <c r="L92" s="864"/>
    </row>
    <row r="93" spans="1:12" ht="18" customHeight="1" thickBot="1">
      <c r="A93" s="307"/>
      <c r="L93" s="864"/>
    </row>
    <row r="94" spans="1:12" ht="18" customHeight="1" thickTop="1" thickBot="1">
      <c r="A94" s="1069" t="s">
        <v>834</v>
      </c>
      <c r="B94" s="1069" t="s">
        <v>879</v>
      </c>
      <c r="C94" s="1069" t="s">
        <v>880</v>
      </c>
      <c r="D94" s="1069" t="s">
        <v>881</v>
      </c>
      <c r="E94" s="1069" t="s">
        <v>882</v>
      </c>
      <c r="F94" s="1069" t="s">
        <v>883</v>
      </c>
      <c r="G94" s="1069" t="s">
        <v>884</v>
      </c>
      <c r="H94" s="1069" t="s">
        <v>885</v>
      </c>
      <c r="I94" s="1069" t="s">
        <v>886</v>
      </c>
      <c r="J94" s="1069" t="s">
        <v>7</v>
      </c>
      <c r="K94" s="1069" t="s">
        <v>728</v>
      </c>
      <c r="L94" s="864"/>
    </row>
    <row r="95" spans="1:12" ht="18" customHeight="1" thickTop="1">
      <c r="A95" s="1060" t="s">
        <v>836</v>
      </c>
      <c r="B95" s="1062">
        <v>0</v>
      </c>
      <c r="C95" s="1062">
        <v>15000</v>
      </c>
      <c r="D95" s="1062">
        <v>0</v>
      </c>
      <c r="E95" s="1062">
        <v>0</v>
      </c>
      <c r="F95" s="1062">
        <v>0</v>
      </c>
      <c r="G95" s="1062">
        <v>0</v>
      </c>
      <c r="H95" s="1062">
        <v>0</v>
      </c>
      <c r="I95" s="1062">
        <v>0</v>
      </c>
      <c r="J95" s="1062">
        <f t="shared" ref="J95:J109" si="16">SUM(B95:I95)</f>
        <v>15000</v>
      </c>
      <c r="K95" s="1071">
        <f>+J95/$J$22</f>
        <v>4.5653394425737327E-3</v>
      </c>
      <c r="L95" s="864"/>
    </row>
    <row r="96" spans="1:12" ht="18" customHeight="1">
      <c r="A96" s="1060" t="s">
        <v>837</v>
      </c>
      <c r="B96" s="1062">
        <v>0</v>
      </c>
      <c r="C96" s="1062">
        <v>10290</v>
      </c>
      <c r="D96" s="1062">
        <v>0</v>
      </c>
      <c r="E96" s="1062">
        <v>0</v>
      </c>
      <c r="F96" s="1062">
        <v>0</v>
      </c>
      <c r="G96" s="1062">
        <v>0</v>
      </c>
      <c r="H96" s="1062">
        <v>0</v>
      </c>
      <c r="I96" s="1062">
        <v>0</v>
      </c>
      <c r="J96" s="1062">
        <f t="shared" si="16"/>
        <v>10290</v>
      </c>
      <c r="K96" s="1071">
        <f t="shared" ref="K96:K109" si="17">+J96/$J$22</f>
        <v>3.1318228576055806E-3</v>
      </c>
      <c r="L96" s="864"/>
    </row>
    <row r="97" spans="1:12" ht="18" customHeight="1">
      <c r="A97" s="1060" t="s">
        <v>838</v>
      </c>
      <c r="B97" s="1062">
        <v>0</v>
      </c>
      <c r="C97" s="1062">
        <v>19919.87917</v>
      </c>
      <c r="D97" s="1062">
        <v>24921.841789999999</v>
      </c>
      <c r="E97" s="1062">
        <v>0</v>
      </c>
      <c r="F97" s="1062">
        <v>10000</v>
      </c>
      <c r="G97" s="1062">
        <v>4210.7264400000004</v>
      </c>
      <c r="H97" s="1062">
        <v>0</v>
      </c>
      <c r="I97" s="1062">
        <v>0</v>
      </c>
      <c r="J97" s="1062">
        <f t="shared" si="16"/>
        <v>59052.447399999997</v>
      </c>
      <c r="K97" s="1071">
        <f t="shared" si="17"/>
        <v>1.7972964486382043E-2</v>
      </c>
      <c r="L97" s="864"/>
    </row>
    <row r="98" spans="1:12" ht="18" customHeight="1">
      <c r="A98" s="1060" t="s">
        <v>839</v>
      </c>
      <c r="B98" s="1062">
        <v>2941.4417799999997</v>
      </c>
      <c r="C98" s="1062">
        <v>15468.33534</v>
      </c>
      <c r="D98" s="1062">
        <v>15480.807060000001</v>
      </c>
      <c r="E98" s="1062">
        <v>0</v>
      </c>
      <c r="F98" s="1062">
        <v>4567.8333300000004</v>
      </c>
      <c r="G98" s="1062">
        <v>0</v>
      </c>
      <c r="H98" s="1062">
        <v>11163.4</v>
      </c>
      <c r="I98" s="1062">
        <v>4000</v>
      </c>
      <c r="J98" s="1062">
        <f t="shared" si="16"/>
        <v>53621.817510000001</v>
      </c>
      <c r="K98" s="1071">
        <f t="shared" si="17"/>
        <v>1.6320119897392921E-2</v>
      </c>
      <c r="L98" s="864"/>
    </row>
    <row r="99" spans="1:12" ht="18" customHeight="1">
      <c r="A99" s="1060" t="s">
        <v>840</v>
      </c>
      <c r="B99" s="1062">
        <v>13939.16596</v>
      </c>
      <c r="C99" s="1062">
        <v>29507.029579999999</v>
      </c>
      <c r="D99" s="1062">
        <v>26398.672690000003</v>
      </c>
      <c r="E99" s="1062">
        <v>754.6</v>
      </c>
      <c r="F99" s="1062">
        <v>1386.5106599999999</v>
      </c>
      <c r="G99" s="1062">
        <v>1263.7343100000001</v>
      </c>
      <c r="H99" s="1062">
        <v>5869.9378899999992</v>
      </c>
      <c r="I99" s="1062">
        <v>7760.5</v>
      </c>
      <c r="J99" s="1062">
        <f t="shared" si="16"/>
        <v>86880.151090000014</v>
      </c>
      <c r="K99" s="1071">
        <f t="shared" si="17"/>
        <v>2.6442492036529489E-2</v>
      </c>
      <c r="L99" s="864"/>
    </row>
    <row r="100" spans="1:12" ht="18" customHeight="1">
      <c r="A100" s="1060" t="s">
        <v>841</v>
      </c>
      <c r="B100" s="1062">
        <v>23090.77448</v>
      </c>
      <c r="C100" s="1062">
        <v>42830.507720000001</v>
      </c>
      <c r="D100" s="1062">
        <v>24429.254550000001</v>
      </c>
      <c r="E100" s="1062">
        <v>961</v>
      </c>
      <c r="F100" s="1062">
        <v>6934.9128799999999</v>
      </c>
      <c r="G100" s="1062">
        <v>3114.0002799999997</v>
      </c>
      <c r="H100" s="1062">
        <v>5387.3921799999998</v>
      </c>
      <c r="I100" s="1062">
        <v>1983</v>
      </c>
      <c r="J100" s="1062">
        <f t="shared" si="16"/>
        <v>108730.84208999999</v>
      </c>
      <c r="K100" s="1071">
        <f t="shared" si="17"/>
        <v>3.3092880134515543E-2</v>
      </c>
      <c r="L100" s="864"/>
    </row>
    <row r="101" spans="1:12" ht="18" customHeight="1">
      <c r="A101" s="1060" t="s">
        <v>842</v>
      </c>
      <c r="B101" s="1062">
        <v>32546.875620000003</v>
      </c>
      <c r="C101" s="1062">
        <v>47437.259619999997</v>
      </c>
      <c r="D101" s="1062">
        <v>24478.27821</v>
      </c>
      <c r="E101" s="1062">
        <v>1726.3260500000001</v>
      </c>
      <c r="F101" s="1062">
        <v>5404.2407999999996</v>
      </c>
      <c r="G101" s="1062">
        <v>3187.03667</v>
      </c>
      <c r="H101" s="1062">
        <v>990.59284000000002</v>
      </c>
      <c r="I101" s="1062">
        <v>251.40979000000002</v>
      </c>
      <c r="J101" s="1062">
        <f t="shared" si="16"/>
        <v>116022.01960000001</v>
      </c>
      <c r="K101" s="1071">
        <f t="shared" si="17"/>
        <v>3.5311993485796181E-2</v>
      </c>
      <c r="L101" s="864"/>
    </row>
    <row r="102" spans="1:12" ht="18" customHeight="1">
      <c r="A102" s="1060" t="s">
        <v>843</v>
      </c>
      <c r="B102" s="1062">
        <v>27661.648100000002</v>
      </c>
      <c r="C102" s="1062">
        <v>48097.437979999995</v>
      </c>
      <c r="D102" s="1062">
        <v>19946.292730000001</v>
      </c>
      <c r="E102" s="1062">
        <v>1960.13895</v>
      </c>
      <c r="F102" s="1062">
        <v>7087.6800199999998</v>
      </c>
      <c r="G102" s="1062">
        <v>3750.4369900000002</v>
      </c>
      <c r="H102" s="1062">
        <v>1233.32017</v>
      </c>
      <c r="I102" s="1062">
        <v>632.6</v>
      </c>
      <c r="J102" s="1062">
        <f t="shared" si="16"/>
        <v>110369.55494</v>
      </c>
      <c r="K102" s="1071">
        <f t="shared" si="17"/>
        <v>3.3591632161792707E-2</v>
      </c>
      <c r="L102" s="864"/>
    </row>
    <row r="103" spans="1:12" ht="18" customHeight="1">
      <c r="A103" s="1060" t="s">
        <v>844</v>
      </c>
      <c r="B103" s="1062">
        <v>19807.967639999999</v>
      </c>
      <c r="C103" s="1062">
        <v>26444.06495</v>
      </c>
      <c r="D103" s="1062">
        <v>12533.97213</v>
      </c>
      <c r="E103" s="1062">
        <v>1643.0347199999999</v>
      </c>
      <c r="F103" s="1062">
        <v>3167.27252</v>
      </c>
      <c r="G103" s="1062">
        <v>2286.57773</v>
      </c>
      <c r="H103" s="1062">
        <v>373.63607000000002</v>
      </c>
      <c r="I103" s="1062">
        <v>334.5</v>
      </c>
      <c r="J103" s="1062">
        <f t="shared" si="16"/>
        <v>66591.025760000004</v>
      </c>
      <c r="K103" s="1071">
        <f t="shared" si="17"/>
        <v>2.0267375761571432E-2</v>
      </c>
      <c r="L103" s="864"/>
    </row>
    <row r="104" spans="1:12" ht="18" customHeight="1">
      <c r="A104" s="1060" t="s">
        <v>845</v>
      </c>
      <c r="B104" s="1062">
        <v>30941.695370000001</v>
      </c>
      <c r="C104" s="1062">
        <v>51319.892220000002</v>
      </c>
      <c r="D104" s="1062">
        <v>19645.994119999999</v>
      </c>
      <c r="E104" s="1062">
        <v>3408.4508599999999</v>
      </c>
      <c r="F104" s="1062">
        <v>4061.8327100000001</v>
      </c>
      <c r="G104" s="1062">
        <v>6301.4972099999995</v>
      </c>
      <c r="H104" s="1062">
        <v>860.03615000000002</v>
      </c>
      <c r="I104" s="1062">
        <v>934.01652999999999</v>
      </c>
      <c r="J104" s="1062">
        <f t="shared" si="16"/>
        <v>117473.41517000001</v>
      </c>
      <c r="K104" s="1071">
        <f t="shared" si="17"/>
        <v>3.57537343819627E-2</v>
      </c>
      <c r="L104" s="864"/>
    </row>
    <row r="105" spans="1:12" ht="18" customHeight="1">
      <c r="A105" s="1060" t="s">
        <v>846</v>
      </c>
      <c r="B105" s="1062">
        <v>35039.181189999996</v>
      </c>
      <c r="C105" s="1062">
        <v>49275.407770000005</v>
      </c>
      <c r="D105" s="1062">
        <v>20355.363160000001</v>
      </c>
      <c r="E105" s="1062">
        <v>4188.4443499999998</v>
      </c>
      <c r="F105" s="1062">
        <v>6781.4573799999998</v>
      </c>
      <c r="G105" s="1062">
        <v>8360.8297899999998</v>
      </c>
      <c r="H105" s="1062">
        <v>796.09564999999998</v>
      </c>
      <c r="I105" s="1062">
        <v>150</v>
      </c>
      <c r="J105" s="1062">
        <f t="shared" si="16"/>
        <v>124946.77929000002</v>
      </c>
      <c r="K105" s="1071">
        <f t="shared" si="17"/>
        <v>3.8028297314346128E-2</v>
      </c>
      <c r="L105" s="864"/>
    </row>
    <row r="106" spans="1:12" ht="18" customHeight="1">
      <c r="A106" s="1060" t="s">
        <v>847</v>
      </c>
      <c r="B106" s="1062">
        <v>22202.691699999999</v>
      </c>
      <c r="C106" s="1062">
        <v>30079.994050000001</v>
      </c>
      <c r="D106" s="1062">
        <v>14761.25677</v>
      </c>
      <c r="E106" s="1062">
        <v>3912.1294500000004</v>
      </c>
      <c r="F106" s="1062">
        <v>3717.0092200000004</v>
      </c>
      <c r="G106" s="1062">
        <v>7797.8123299999997</v>
      </c>
      <c r="H106" s="1062">
        <v>376.66265999999996</v>
      </c>
      <c r="I106" s="1062">
        <v>252.18194</v>
      </c>
      <c r="J106" s="1062">
        <f t="shared" si="16"/>
        <v>83099.738120000024</v>
      </c>
      <c r="K106" s="1071">
        <f t="shared" si="17"/>
        <v>2.5291900807118937E-2</v>
      </c>
      <c r="L106" s="864"/>
    </row>
    <row r="107" spans="1:12" ht="18" customHeight="1">
      <c r="A107" s="1060" t="s">
        <v>848</v>
      </c>
      <c r="B107" s="1062">
        <v>1043.51171</v>
      </c>
      <c r="C107" s="1062">
        <v>1455.24865</v>
      </c>
      <c r="D107" s="1062">
        <v>660.45641000000001</v>
      </c>
      <c r="E107" s="1062">
        <v>270.89954</v>
      </c>
      <c r="F107" s="1062">
        <v>179.05241000000001</v>
      </c>
      <c r="G107" s="1062">
        <v>261.48077000000001</v>
      </c>
      <c r="H107" s="1062">
        <v>5.9175000000000004</v>
      </c>
      <c r="I107" s="1062">
        <v>15.5</v>
      </c>
      <c r="J107" s="1062">
        <f t="shared" si="16"/>
        <v>3892.0669899999998</v>
      </c>
      <c r="K107" s="1071">
        <f t="shared" si="17"/>
        <v>1.1845737961724151E-3</v>
      </c>
      <c r="L107" s="864"/>
    </row>
    <row r="108" spans="1:12" ht="18" customHeight="1" thickBot="1">
      <c r="A108" s="1060" t="s">
        <v>849</v>
      </c>
      <c r="B108" s="1062">
        <v>401.16892999999999</v>
      </c>
      <c r="C108" s="1062">
        <v>366.26170000000002</v>
      </c>
      <c r="D108" s="1062">
        <v>13.72</v>
      </c>
      <c r="E108" s="1062">
        <v>20.428000000000001</v>
      </c>
      <c r="F108" s="1062">
        <v>37.602440000000001</v>
      </c>
      <c r="G108" s="1062">
        <v>77.479799999999997</v>
      </c>
      <c r="H108" s="1062">
        <v>0</v>
      </c>
      <c r="I108" s="1062">
        <v>0</v>
      </c>
      <c r="J108" s="1062">
        <f t="shared" si="16"/>
        <v>916.66087000000005</v>
      </c>
      <c r="K108" s="1071">
        <f t="shared" si="17"/>
        <v>2.7899120168499685E-4</v>
      </c>
      <c r="L108" s="864"/>
    </row>
    <row r="109" spans="1:12" ht="18" customHeight="1" thickTop="1" thickBot="1">
      <c r="A109" s="1064" t="s">
        <v>7</v>
      </c>
      <c r="B109" s="1072">
        <f>SUM(B95:B108)</f>
        <v>209616.12248000002</v>
      </c>
      <c r="C109" s="1072">
        <f t="shared" ref="C109:I109" si="18">SUM(C95:C108)</f>
        <v>387491.31874999992</v>
      </c>
      <c r="D109" s="1072">
        <f t="shared" si="18"/>
        <v>203625.90962000002</v>
      </c>
      <c r="E109" s="1072">
        <f t="shared" si="18"/>
        <v>18845.45192</v>
      </c>
      <c r="F109" s="1072">
        <f t="shared" si="18"/>
        <v>53325.404369999997</v>
      </c>
      <c r="G109" s="1072">
        <f t="shared" si="18"/>
        <v>40611.61232</v>
      </c>
      <c r="H109" s="1072">
        <f t="shared" si="18"/>
        <v>27056.991109999999</v>
      </c>
      <c r="I109" s="1072">
        <f t="shared" si="18"/>
        <v>16313.708260000001</v>
      </c>
      <c r="J109" s="1072">
        <f t="shared" si="16"/>
        <v>956886.51882999996</v>
      </c>
      <c r="K109" s="1073">
        <f t="shared" si="17"/>
        <v>0.29123411776544478</v>
      </c>
      <c r="L109" s="864"/>
    </row>
    <row r="110" spans="1:12" ht="18" customHeight="1" thickTop="1" thickBot="1">
      <c r="A110" s="1067" t="s">
        <v>850</v>
      </c>
      <c r="B110" s="1071">
        <f t="shared" ref="B110:J110" si="19">+B109/$J$22</f>
        <v>6.3797916783820699E-2</v>
      </c>
      <c r="C110" s="1071">
        <f t="shared" si="19"/>
        <v>0.11793529340961902</v>
      </c>
      <c r="D110" s="1071">
        <f t="shared" si="19"/>
        <v>6.1974759781209345E-2</v>
      </c>
      <c r="E110" s="1071">
        <f t="shared" si="19"/>
        <v>5.7357256642335255E-3</v>
      </c>
      <c r="F110" s="1071">
        <f t="shared" si="19"/>
        <v>1.622990479077031E-2</v>
      </c>
      <c r="G110" s="1071">
        <f t="shared" si="19"/>
        <v>1.2360386370067289E-2</v>
      </c>
      <c r="H110" s="1071">
        <f t="shared" si="19"/>
        <v>8.2349565807899889E-3</v>
      </c>
      <c r="I110" s="1071">
        <f t="shared" si="19"/>
        <v>4.9651743849345939E-3</v>
      </c>
      <c r="J110" s="1071">
        <f t="shared" si="19"/>
        <v>0.29123411776544478</v>
      </c>
      <c r="K110" s="1071"/>
      <c r="L110" s="864"/>
    </row>
    <row r="111" spans="1:12" ht="18" customHeight="1" thickTop="1" thickBot="1">
      <c r="A111" s="1076" t="s">
        <v>859</v>
      </c>
      <c r="B111" s="1069" t="s">
        <v>879</v>
      </c>
      <c r="C111" s="1069" t="s">
        <v>880</v>
      </c>
      <c r="D111" s="1069" t="s">
        <v>881</v>
      </c>
      <c r="E111" s="1069" t="s">
        <v>882</v>
      </c>
      <c r="F111" s="1069" t="s">
        <v>883</v>
      </c>
      <c r="G111" s="1069" t="s">
        <v>884</v>
      </c>
      <c r="H111" s="1069" t="s">
        <v>885</v>
      </c>
      <c r="I111" s="1069" t="s">
        <v>886</v>
      </c>
      <c r="J111" s="1076" t="s">
        <v>7</v>
      </c>
      <c r="K111" s="1069" t="s">
        <v>728</v>
      </c>
      <c r="L111" s="864"/>
    </row>
    <row r="112" spans="1:12" ht="18" customHeight="1" thickTop="1">
      <c r="A112" s="1060" t="s">
        <v>836</v>
      </c>
      <c r="B112" s="1062">
        <v>0</v>
      </c>
      <c r="C112" s="1062">
        <v>1</v>
      </c>
      <c r="D112" s="1062">
        <v>0</v>
      </c>
      <c r="E112" s="1062">
        <v>0</v>
      </c>
      <c r="F112" s="1062">
        <v>0</v>
      </c>
      <c r="G112" s="1062">
        <v>0</v>
      </c>
      <c r="H112" s="1062">
        <v>0</v>
      </c>
      <c r="I112" s="1062">
        <v>0</v>
      </c>
      <c r="J112" s="1062">
        <f t="shared" ref="J112:J126" si="20">SUM(B112:I112)</f>
        <v>1</v>
      </c>
      <c r="K112" s="1071">
        <f>+J112/$J$39</f>
        <v>2.7798704024418381E-6</v>
      </c>
      <c r="L112" s="864"/>
    </row>
    <row r="113" spans="1:12" ht="18" customHeight="1">
      <c r="A113" s="1060" t="s">
        <v>837</v>
      </c>
      <c r="B113" s="1062">
        <v>0</v>
      </c>
      <c r="C113" s="1062">
        <v>1</v>
      </c>
      <c r="D113" s="1062">
        <v>0</v>
      </c>
      <c r="E113" s="1062">
        <v>0</v>
      </c>
      <c r="F113" s="1062">
        <v>0</v>
      </c>
      <c r="G113" s="1062">
        <v>0</v>
      </c>
      <c r="H113" s="1062">
        <v>0</v>
      </c>
      <c r="I113" s="1062">
        <v>0</v>
      </c>
      <c r="J113" s="1062">
        <f t="shared" si="20"/>
        <v>1</v>
      </c>
      <c r="K113" s="1071">
        <f t="shared" ref="K113:K126" si="21">+J113/$J$39</f>
        <v>2.7798704024418381E-6</v>
      </c>
      <c r="L113" s="864"/>
    </row>
    <row r="114" spans="1:12" ht="18" customHeight="1">
      <c r="A114" s="1060" t="s">
        <v>838</v>
      </c>
      <c r="B114" s="1062">
        <v>0</v>
      </c>
      <c r="C114" s="1062">
        <v>4</v>
      </c>
      <c r="D114" s="1062">
        <v>5</v>
      </c>
      <c r="E114" s="1062">
        <v>0</v>
      </c>
      <c r="F114" s="1062">
        <v>2</v>
      </c>
      <c r="G114" s="1062">
        <v>1</v>
      </c>
      <c r="H114" s="1062">
        <v>0</v>
      </c>
      <c r="I114" s="1062">
        <v>0</v>
      </c>
      <c r="J114" s="1062">
        <f t="shared" si="20"/>
        <v>12</v>
      </c>
      <c r="K114" s="1071">
        <f t="shared" si="21"/>
        <v>3.3358444829302057E-5</v>
      </c>
      <c r="L114" s="864"/>
    </row>
    <row r="115" spans="1:12" ht="18" customHeight="1">
      <c r="A115" s="1060" t="s">
        <v>839</v>
      </c>
      <c r="B115" s="1062">
        <v>2</v>
      </c>
      <c r="C115" s="1062">
        <v>8</v>
      </c>
      <c r="D115" s="1062">
        <v>9</v>
      </c>
      <c r="E115" s="1062">
        <v>0</v>
      </c>
      <c r="F115" s="1062">
        <v>2</v>
      </c>
      <c r="G115" s="1062">
        <v>0</v>
      </c>
      <c r="H115" s="1062">
        <v>4</v>
      </c>
      <c r="I115" s="1062">
        <v>2</v>
      </c>
      <c r="J115" s="1062">
        <f t="shared" si="20"/>
        <v>27</v>
      </c>
      <c r="K115" s="1071">
        <f t="shared" si="21"/>
        <v>7.5056500865929631E-5</v>
      </c>
      <c r="L115" s="864"/>
    </row>
    <row r="116" spans="1:12" ht="18" customHeight="1">
      <c r="A116" s="1060" t="s">
        <v>840</v>
      </c>
      <c r="B116" s="1062">
        <v>16</v>
      </c>
      <c r="C116" s="1062">
        <v>35</v>
      </c>
      <c r="D116" s="1062">
        <v>27</v>
      </c>
      <c r="E116" s="1062">
        <v>1</v>
      </c>
      <c r="F116" s="1062">
        <v>2</v>
      </c>
      <c r="G116" s="1062">
        <v>1</v>
      </c>
      <c r="H116" s="1062">
        <v>5</v>
      </c>
      <c r="I116" s="1062">
        <v>8</v>
      </c>
      <c r="J116" s="1062">
        <f t="shared" si="20"/>
        <v>95</v>
      </c>
      <c r="K116" s="1071">
        <f t="shared" si="21"/>
        <v>2.6408768823197465E-4</v>
      </c>
      <c r="L116" s="864"/>
    </row>
    <row r="117" spans="1:12" ht="18" customHeight="1">
      <c r="A117" s="1060" t="s">
        <v>841</v>
      </c>
      <c r="B117" s="1062">
        <v>53</v>
      </c>
      <c r="C117" s="1062">
        <v>93</v>
      </c>
      <c r="D117" s="1062">
        <v>53</v>
      </c>
      <c r="E117" s="1062">
        <v>2</v>
      </c>
      <c r="F117" s="1062">
        <v>13</v>
      </c>
      <c r="G117" s="1062">
        <v>7</v>
      </c>
      <c r="H117" s="1062">
        <v>13</v>
      </c>
      <c r="I117" s="1062">
        <v>4</v>
      </c>
      <c r="J117" s="1062">
        <f t="shared" si="20"/>
        <v>238</v>
      </c>
      <c r="K117" s="1071">
        <f t="shared" si="21"/>
        <v>6.6160915578115747E-4</v>
      </c>
      <c r="L117" s="864"/>
    </row>
    <row r="118" spans="1:12" ht="18" customHeight="1">
      <c r="A118" s="1060" t="s">
        <v>842</v>
      </c>
      <c r="B118" s="1062">
        <v>126</v>
      </c>
      <c r="C118" s="1062">
        <v>177</v>
      </c>
      <c r="D118" s="1062">
        <v>95</v>
      </c>
      <c r="E118" s="1062">
        <v>7</v>
      </c>
      <c r="F118" s="1062">
        <v>21</v>
      </c>
      <c r="G118" s="1062">
        <v>12</v>
      </c>
      <c r="H118" s="1062">
        <v>4</v>
      </c>
      <c r="I118" s="1062">
        <v>1</v>
      </c>
      <c r="J118" s="1062">
        <f t="shared" si="20"/>
        <v>443</v>
      </c>
      <c r="K118" s="1071">
        <f t="shared" si="21"/>
        <v>1.2314825882817344E-3</v>
      </c>
      <c r="L118" s="864"/>
    </row>
    <row r="119" spans="1:12" ht="18" customHeight="1">
      <c r="A119" s="1060" t="s">
        <v>843</v>
      </c>
      <c r="B119" s="1062">
        <v>169</v>
      </c>
      <c r="C119" s="1062">
        <v>288</v>
      </c>
      <c r="D119" s="1062">
        <v>120</v>
      </c>
      <c r="E119" s="1062">
        <v>11</v>
      </c>
      <c r="F119" s="1062">
        <v>43</v>
      </c>
      <c r="G119" s="1062">
        <v>22</v>
      </c>
      <c r="H119" s="1062">
        <v>8</v>
      </c>
      <c r="I119" s="1062">
        <v>4</v>
      </c>
      <c r="J119" s="1062">
        <f t="shared" si="20"/>
        <v>665</v>
      </c>
      <c r="K119" s="1071">
        <f t="shared" si="21"/>
        <v>1.8486138176238224E-3</v>
      </c>
      <c r="L119" s="864"/>
    </row>
    <row r="120" spans="1:12" ht="18" customHeight="1">
      <c r="A120" s="1060" t="s">
        <v>844</v>
      </c>
      <c r="B120" s="1062">
        <v>168</v>
      </c>
      <c r="C120" s="1062">
        <v>225</v>
      </c>
      <c r="D120" s="1062">
        <v>105</v>
      </c>
      <c r="E120" s="1062">
        <v>14</v>
      </c>
      <c r="F120" s="1062">
        <v>27</v>
      </c>
      <c r="G120" s="1062">
        <v>20</v>
      </c>
      <c r="H120" s="1062">
        <v>3</v>
      </c>
      <c r="I120" s="1062">
        <v>3</v>
      </c>
      <c r="J120" s="1062">
        <f t="shared" si="20"/>
        <v>565</v>
      </c>
      <c r="K120" s="1071">
        <f t="shared" si="21"/>
        <v>1.5706267773796386E-3</v>
      </c>
      <c r="L120" s="864"/>
    </row>
    <row r="121" spans="1:12" ht="18" customHeight="1">
      <c r="A121" s="1060" t="s">
        <v>845</v>
      </c>
      <c r="B121" s="1062">
        <v>378</v>
      </c>
      <c r="C121" s="1062">
        <v>616</v>
      </c>
      <c r="D121" s="1062">
        <v>234</v>
      </c>
      <c r="E121" s="1062">
        <v>40</v>
      </c>
      <c r="F121" s="1062">
        <v>46</v>
      </c>
      <c r="G121" s="1062">
        <v>75</v>
      </c>
      <c r="H121" s="1062">
        <v>10</v>
      </c>
      <c r="I121" s="1062">
        <v>11</v>
      </c>
      <c r="J121" s="1062">
        <f t="shared" si="20"/>
        <v>1410</v>
      </c>
      <c r="K121" s="1071">
        <f t="shared" si="21"/>
        <v>3.9196172674429916E-3</v>
      </c>
      <c r="L121" s="864"/>
    </row>
    <row r="122" spans="1:12" ht="18" customHeight="1">
      <c r="A122" s="1060" t="s">
        <v>846</v>
      </c>
      <c r="B122" s="1062">
        <v>724</v>
      </c>
      <c r="C122" s="1062">
        <v>1013</v>
      </c>
      <c r="D122" s="1062">
        <v>421</v>
      </c>
      <c r="E122" s="1062">
        <v>86</v>
      </c>
      <c r="F122" s="1062">
        <v>139</v>
      </c>
      <c r="G122" s="1062">
        <v>173</v>
      </c>
      <c r="H122" s="1062">
        <v>16</v>
      </c>
      <c r="I122" s="1062">
        <v>3</v>
      </c>
      <c r="J122" s="1062">
        <f t="shared" si="20"/>
        <v>2575</v>
      </c>
      <c r="K122" s="1071">
        <f t="shared" si="21"/>
        <v>7.1581662862877336E-3</v>
      </c>
      <c r="L122" s="864"/>
    </row>
    <row r="123" spans="1:12" ht="18" customHeight="1">
      <c r="A123" s="1060" t="s">
        <v>847</v>
      </c>
      <c r="B123" s="1062">
        <v>1229</v>
      </c>
      <c r="C123" s="1062">
        <v>1609</v>
      </c>
      <c r="D123" s="1062">
        <v>796</v>
      </c>
      <c r="E123" s="1062">
        <v>219</v>
      </c>
      <c r="F123" s="1062">
        <v>189</v>
      </c>
      <c r="G123" s="1062">
        <v>414</v>
      </c>
      <c r="H123" s="1062">
        <v>19</v>
      </c>
      <c r="I123" s="1062">
        <v>12</v>
      </c>
      <c r="J123" s="1062">
        <f t="shared" si="20"/>
        <v>4487</v>
      </c>
      <c r="K123" s="1071">
        <f t="shared" si="21"/>
        <v>1.2473278495756529E-2</v>
      </c>
      <c r="L123" s="864"/>
    </row>
    <row r="124" spans="1:12" ht="18" customHeight="1">
      <c r="A124" s="1060" t="s">
        <v>848</v>
      </c>
      <c r="B124" s="1062">
        <v>207</v>
      </c>
      <c r="C124" s="1062">
        <v>292</v>
      </c>
      <c r="D124" s="1062">
        <v>131</v>
      </c>
      <c r="E124" s="1062">
        <v>54</v>
      </c>
      <c r="F124" s="1062">
        <v>35</v>
      </c>
      <c r="G124" s="1062">
        <v>50</v>
      </c>
      <c r="H124" s="1062">
        <v>1</v>
      </c>
      <c r="I124" s="1062">
        <v>3</v>
      </c>
      <c r="J124" s="1062">
        <f t="shared" si="20"/>
        <v>773</v>
      </c>
      <c r="K124" s="1071">
        <f t="shared" si="21"/>
        <v>2.1488398210875409E-3</v>
      </c>
      <c r="L124" s="864"/>
    </row>
    <row r="125" spans="1:12" ht="18" customHeight="1" thickBot="1">
      <c r="A125" s="1060" t="s">
        <v>849</v>
      </c>
      <c r="B125" s="1062">
        <v>227</v>
      </c>
      <c r="C125" s="1062">
        <v>134</v>
      </c>
      <c r="D125" s="1062">
        <v>4</v>
      </c>
      <c r="E125" s="1062">
        <v>7</v>
      </c>
      <c r="F125" s="1062">
        <v>18</v>
      </c>
      <c r="G125" s="1062">
        <v>35</v>
      </c>
      <c r="H125" s="1062">
        <v>0</v>
      </c>
      <c r="I125" s="1062">
        <v>0</v>
      </c>
      <c r="J125" s="1062">
        <f t="shared" si="20"/>
        <v>425</v>
      </c>
      <c r="K125" s="1071">
        <f t="shared" si="21"/>
        <v>1.1814449210377812E-3</v>
      </c>
      <c r="L125" s="864"/>
    </row>
    <row r="126" spans="1:12" ht="18" customHeight="1" thickTop="1" thickBot="1">
      <c r="A126" s="1064" t="s">
        <v>7</v>
      </c>
      <c r="B126" s="1072">
        <f>SUM(B112:B125)</f>
        <v>3299</v>
      </c>
      <c r="C126" s="1072">
        <f t="shared" ref="C126:I126" si="22">SUM(C112:C125)</f>
        <v>4496</v>
      </c>
      <c r="D126" s="1072">
        <f t="shared" si="22"/>
        <v>2000</v>
      </c>
      <c r="E126" s="1072">
        <f t="shared" si="22"/>
        <v>441</v>
      </c>
      <c r="F126" s="1072">
        <f t="shared" si="22"/>
        <v>537</v>
      </c>
      <c r="G126" s="1072">
        <f t="shared" si="22"/>
        <v>810</v>
      </c>
      <c r="H126" s="1072">
        <f t="shared" si="22"/>
        <v>83</v>
      </c>
      <c r="I126" s="1072">
        <f t="shared" si="22"/>
        <v>51</v>
      </c>
      <c r="J126" s="1072">
        <f t="shared" si="20"/>
        <v>11717</v>
      </c>
      <c r="K126" s="1073">
        <f t="shared" si="21"/>
        <v>3.257174150541102E-2</v>
      </c>
      <c r="L126" s="864"/>
    </row>
    <row r="127" spans="1:12" ht="18" customHeight="1" thickTop="1">
      <c r="A127" s="1070" t="s">
        <v>850</v>
      </c>
      <c r="B127" s="1071">
        <f t="shared" ref="B127:J127" si="23">+B126/$J$39</f>
        <v>9.170792457655624E-3</v>
      </c>
      <c r="C127" s="1071">
        <f t="shared" si="23"/>
        <v>1.2498297329378504E-2</v>
      </c>
      <c r="D127" s="1071">
        <f t="shared" si="23"/>
        <v>5.5597408048836767E-3</v>
      </c>
      <c r="E127" s="1071">
        <f t="shared" si="23"/>
        <v>1.2259228474768506E-3</v>
      </c>
      <c r="F127" s="1071">
        <f t="shared" si="23"/>
        <v>1.4927904061112671E-3</v>
      </c>
      <c r="G127" s="1071">
        <f t="shared" si="23"/>
        <v>2.2516950259778888E-3</v>
      </c>
      <c r="H127" s="1071">
        <f t="shared" si="23"/>
        <v>2.3072924340267258E-4</v>
      </c>
      <c r="I127" s="1071">
        <f t="shared" si="23"/>
        <v>1.4177339052453376E-4</v>
      </c>
      <c r="J127" s="1071">
        <f t="shared" si="23"/>
        <v>3.257174150541102E-2</v>
      </c>
      <c r="K127" s="1071"/>
      <c r="L127" s="864"/>
    </row>
    <row r="128" spans="1:12" ht="18" customHeight="1" thickBot="1">
      <c r="A128" s="707"/>
      <c r="B128" s="708"/>
      <c r="C128" s="709"/>
      <c r="D128" s="709"/>
      <c r="E128" s="709"/>
      <c r="F128" s="709"/>
      <c r="G128" s="709"/>
      <c r="H128" s="708"/>
      <c r="I128" s="708"/>
      <c r="J128" s="708"/>
      <c r="K128" s="710"/>
      <c r="L128" s="864"/>
    </row>
    <row r="129" spans="1:12" ht="18" customHeight="1" thickTop="1">
      <c r="A129" s="697" t="s">
        <v>860</v>
      </c>
      <c r="B129" s="181"/>
      <c r="C129" s="334"/>
      <c r="D129" s="334"/>
      <c r="E129" s="334"/>
      <c r="F129" s="334"/>
      <c r="G129" s="334"/>
      <c r="H129" s="181"/>
      <c r="I129" s="181"/>
      <c r="J129" s="181"/>
      <c r="K129" s="431"/>
      <c r="L129" s="864"/>
    </row>
    <row r="130" spans="1:12" ht="18" customHeight="1">
      <c r="A130" s="333"/>
      <c r="B130" s="181"/>
      <c r="C130" s="334"/>
      <c r="D130" s="334"/>
      <c r="E130" s="334"/>
      <c r="F130" s="334"/>
      <c r="G130" s="334"/>
      <c r="H130" s="181"/>
      <c r="I130" s="181"/>
      <c r="J130" s="181"/>
      <c r="K130" s="431"/>
      <c r="L130" s="864"/>
    </row>
    <row r="131" spans="1:12" ht="15.75">
      <c r="A131" s="340"/>
      <c r="C131" s="182"/>
      <c r="D131" s="182"/>
      <c r="E131" s="182"/>
      <c r="F131" s="182"/>
      <c r="G131" s="182"/>
      <c r="K131" s="327"/>
      <c r="L131" s="864"/>
    </row>
    <row r="132" spans="1:12" ht="35.1" customHeight="1">
      <c r="A132" s="1192" t="s">
        <v>878</v>
      </c>
      <c r="B132" s="1192"/>
      <c r="C132" s="1192"/>
      <c r="D132" s="1192"/>
      <c r="E132" s="1192"/>
      <c r="F132" s="1192"/>
      <c r="G132" s="1192"/>
      <c r="H132" s="1192"/>
      <c r="I132" s="1192"/>
      <c r="J132" s="1192"/>
      <c r="K132" s="1192"/>
      <c r="L132" s="864"/>
    </row>
    <row r="133" spans="1:12" ht="35.1" customHeight="1">
      <c r="A133" s="1192" t="s">
        <v>861</v>
      </c>
      <c r="B133" s="1192"/>
      <c r="C133" s="1192"/>
      <c r="D133" s="1192"/>
      <c r="E133" s="1192"/>
      <c r="F133" s="1192"/>
      <c r="G133" s="1192"/>
      <c r="H133" s="1192"/>
      <c r="I133" s="1192"/>
      <c r="J133" s="1192"/>
      <c r="K133" s="1192"/>
      <c r="L133" s="864"/>
    </row>
    <row r="134" spans="1:12" ht="35.1" customHeight="1">
      <c r="A134" s="1192" t="s">
        <v>1550</v>
      </c>
      <c r="B134" s="1192"/>
      <c r="C134" s="1192"/>
      <c r="D134" s="1192"/>
      <c r="E134" s="1192"/>
      <c r="F134" s="1192"/>
      <c r="G134" s="1192"/>
      <c r="H134" s="1192"/>
      <c r="I134" s="1192"/>
      <c r="J134" s="1192"/>
      <c r="K134" s="1192"/>
      <c r="L134" s="864"/>
    </row>
    <row r="135" spans="1:12" ht="35.1" customHeight="1">
      <c r="A135" s="1193" t="s">
        <v>2</v>
      </c>
      <c r="B135" s="1193"/>
      <c r="C135" s="1193"/>
      <c r="D135" s="1193"/>
      <c r="E135" s="1193"/>
      <c r="F135" s="1193"/>
      <c r="G135" s="1193"/>
      <c r="H135" s="1193"/>
      <c r="I135" s="1193"/>
      <c r="J135" s="1193"/>
      <c r="K135" s="1193"/>
      <c r="L135" s="864"/>
    </row>
    <row r="136" spans="1:12" ht="18" customHeight="1" thickBot="1">
      <c r="A136" s="307"/>
      <c r="L136" s="864"/>
    </row>
    <row r="137" spans="1:12" ht="18" customHeight="1" thickTop="1" thickBot="1">
      <c r="A137" s="432" t="s">
        <v>834</v>
      </c>
      <c r="B137" s="432" t="s">
        <v>879</v>
      </c>
      <c r="C137" s="432" t="s">
        <v>880</v>
      </c>
      <c r="D137" s="432" t="s">
        <v>881</v>
      </c>
      <c r="E137" s="432" t="s">
        <v>882</v>
      </c>
      <c r="F137" s="432" t="s">
        <v>883</v>
      </c>
      <c r="G137" s="432" t="s">
        <v>884</v>
      </c>
      <c r="H137" s="432" t="s">
        <v>885</v>
      </c>
      <c r="I137" s="432" t="s">
        <v>886</v>
      </c>
      <c r="J137" s="432" t="s">
        <v>7</v>
      </c>
      <c r="K137" s="432" t="s">
        <v>728</v>
      </c>
      <c r="L137" s="864"/>
    </row>
    <row r="138" spans="1:12" ht="18" customHeight="1" thickTop="1">
      <c r="A138" s="1060" t="s">
        <v>836</v>
      </c>
      <c r="B138" s="1062">
        <v>0</v>
      </c>
      <c r="C138" s="1062">
        <v>0</v>
      </c>
      <c r="D138" s="1062">
        <v>0</v>
      </c>
      <c r="E138" s="1062">
        <v>0</v>
      </c>
      <c r="F138" s="1062">
        <v>0</v>
      </c>
      <c r="G138" s="1062">
        <v>0</v>
      </c>
      <c r="H138" s="1062">
        <v>0</v>
      </c>
      <c r="I138" s="1062">
        <v>0</v>
      </c>
      <c r="J138" s="1062">
        <f t="shared" ref="J138:J152" si="24">SUM(B138:I138)</f>
        <v>0</v>
      </c>
      <c r="K138" s="1071">
        <f>+J138/$J$22</f>
        <v>0</v>
      </c>
      <c r="L138" s="864"/>
    </row>
    <row r="139" spans="1:12" ht="18" customHeight="1">
      <c r="A139" s="1060" t="s">
        <v>837</v>
      </c>
      <c r="B139" s="1062">
        <v>0</v>
      </c>
      <c r="C139" s="1062">
        <v>0</v>
      </c>
      <c r="D139" s="1062">
        <v>0</v>
      </c>
      <c r="E139" s="1062">
        <v>0</v>
      </c>
      <c r="F139" s="1062">
        <v>0</v>
      </c>
      <c r="G139" s="1062">
        <v>0</v>
      </c>
      <c r="H139" s="1062">
        <v>0</v>
      </c>
      <c r="I139" s="1062">
        <v>0</v>
      </c>
      <c r="J139" s="1062">
        <f t="shared" si="24"/>
        <v>0</v>
      </c>
      <c r="K139" s="1071">
        <f t="shared" ref="K139:K152" si="25">+J139/$J$22</f>
        <v>0</v>
      </c>
      <c r="L139" s="864"/>
    </row>
    <row r="140" spans="1:12" ht="18" customHeight="1">
      <c r="A140" s="1060" t="s">
        <v>838</v>
      </c>
      <c r="B140" s="1062">
        <v>0</v>
      </c>
      <c r="C140" s="1062">
        <v>0</v>
      </c>
      <c r="D140" s="1062">
        <v>0</v>
      </c>
      <c r="E140" s="1062">
        <v>0</v>
      </c>
      <c r="F140" s="1062">
        <v>0</v>
      </c>
      <c r="G140" s="1062">
        <v>0</v>
      </c>
      <c r="H140" s="1062">
        <v>0</v>
      </c>
      <c r="I140" s="1062">
        <v>0</v>
      </c>
      <c r="J140" s="1062">
        <f t="shared" si="24"/>
        <v>0</v>
      </c>
      <c r="K140" s="1071">
        <f t="shared" si="25"/>
        <v>0</v>
      </c>
      <c r="L140" s="864"/>
    </row>
    <row r="141" spans="1:12" ht="18" customHeight="1">
      <c r="A141" s="1060" t="s">
        <v>839</v>
      </c>
      <c r="B141" s="1062">
        <v>0</v>
      </c>
      <c r="C141" s="1062">
        <v>0</v>
      </c>
      <c r="D141" s="1062">
        <v>0</v>
      </c>
      <c r="E141" s="1062">
        <v>0</v>
      </c>
      <c r="F141" s="1062">
        <v>0</v>
      </c>
      <c r="G141" s="1062">
        <v>0</v>
      </c>
      <c r="H141" s="1062">
        <v>0</v>
      </c>
      <c r="I141" s="1062">
        <v>0</v>
      </c>
      <c r="J141" s="1062">
        <f t="shared" si="24"/>
        <v>0</v>
      </c>
      <c r="K141" s="1071">
        <f t="shared" si="25"/>
        <v>0</v>
      </c>
      <c r="L141" s="864"/>
    </row>
    <row r="142" spans="1:12" ht="18" customHeight="1">
      <c r="A142" s="1060" t="s">
        <v>840</v>
      </c>
      <c r="B142" s="1062">
        <v>0</v>
      </c>
      <c r="C142" s="1062">
        <v>0</v>
      </c>
      <c r="D142" s="1062">
        <v>0</v>
      </c>
      <c r="E142" s="1062">
        <v>0</v>
      </c>
      <c r="F142" s="1062">
        <v>0</v>
      </c>
      <c r="G142" s="1062">
        <v>0</v>
      </c>
      <c r="H142" s="1062">
        <v>1029</v>
      </c>
      <c r="I142" s="1062">
        <v>0</v>
      </c>
      <c r="J142" s="1062">
        <f t="shared" si="24"/>
        <v>1029</v>
      </c>
      <c r="K142" s="1071">
        <f t="shared" si="25"/>
        <v>3.1318228576055808E-4</v>
      </c>
      <c r="L142" s="864"/>
    </row>
    <row r="143" spans="1:12" ht="18" customHeight="1">
      <c r="A143" s="1060" t="s">
        <v>841</v>
      </c>
      <c r="B143" s="1062">
        <v>378.67090000000002</v>
      </c>
      <c r="C143" s="1062">
        <v>3767.2429999999999</v>
      </c>
      <c r="D143" s="1062">
        <v>1170.6886299999999</v>
      </c>
      <c r="E143" s="1062">
        <v>0</v>
      </c>
      <c r="F143" s="1062">
        <v>1322.03</v>
      </c>
      <c r="G143" s="1062">
        <v>0</v>
      </c>
      <c r="H143" s="1062">
        <v>1769.6</v>
      </c>
      <c r="I143" s="1062">
        <v>0</v>
      </c>
      <c r="J143" s="1062">
        <f t="shared" si="24"/>
        <v>8408.2325299999993</v>
      </c>
      <c r="K143" s="1071">
        <f t="shared" si="25"/>
        <v>2.5590957074360346E-3</v>
      </c>
      <c r="L143" s="864"/>
    </row>
    <row r="144" spans="1:12" ht="18" customHeight="1">
      <c r="A144" s="1060" t="s">
        <v>842</v>
      </c>
      <c r="B144" s="1062">
        <v>274.39999999999998</v>
      </c>
      <c r="C144" s="1062">
        <v>1508.7139999999999</v>
      </c>
      <c r="D144" s="1062">
        <v>1025.11196</v>
      </c>
      <c r="E144" s="1062">
        <v>0</v>
      </c>
      <c r="F144" s="1062">
        <v>315.69620000000003</v>
      </c>
      <c r="G144" s="1062">
        <v>0</v>
      </c>
      <c r="H144" s="1062">
        <v>0</v>
      </c>
      <c r="I144" s="1062">
        <v>0</v>
      </c>
      <c r="J144" s="1062">
        <f t="shared" si="24"/>
        <v>3123.9221599999996</v>
      </c>
      <c r="K144" s="1071">
        <f t="shared" si="25"/>
        <v>9.5078433683854196E-4</v>
      </c>
      <c r="L144" s="864"/>
    </row>
    <row r="145" spans="1:12" ht="18" customHeight="1">
      <c r="A145" s="1060" t="s">
        <v>843</v>
      </c>
      <c r="B145" s="1062">
        <v>146.804</v>
      </c>
      <c r="C145" s="1062">
        <v>177.08699999999999</v>
      </c>
      <c r="D145" s="1062">
        <v>903.04789000000005</v>
      </c>
      <c r="E145" s="1062">
        <v>0</v>
      </c>
      <c r="F145" s="1062">
        <v>1386.2707600000001</v>
      </c>
      <c r="G145" s="1062">
        <v>0</v>
      </c>
      <c r="H145" s="1062">
        <v>346.8</v>
      </c>
      <c r="I145" s="1062">
        <v>0</v>
      </c>
      <c r="J145" s="1062">
        <f t="shared" si="24"/>
        <v>2960.00965</v>
      </c>
      <c r="K145" s="1071">
        <f t="shared" si="25"/>
        <v>9.0089658703625792E-4</v>
      </c>
      <c r="L145" s="864"/>
    </row>
    <row r="146" spans="1:12" ht="18" customHeight="1">
      <c r="A146" s="1060" t="s">
        <v>844</v>
      </c>
      <c r="B146" s="1062">
        <v>110</v>
      </c>
      <c r="C146" s="1062">
        <v>266.12617</v>
      </c>
      <c r="D146" s="1062">
        <v>257.2</v>
      </c>
      <c r="E146" s="1062">
        <v>0</v>
      </c>
      <c r="F146" s="1062">
        <v>0</v>
      </c>
      <c r="G146" s="1062">
        <v>0</v>
      </c>
      <c r="H146" s="1062">
        <v>103.8</v>
      </c>
      <c r="I146" s="1062">
        <v>0</v>
      </c>
      <c r="J146" s="1062">
        <f t="shared" si="24"/>
        <v>737.12617</v>
      </c>
      <c r="K146" s="1071">
        <f t="shared" si="25"/>
        <v>2.2434874520362071E-4</v>
      </c>
      <c r="L146" s="864"/>
    </row>
    <row r="147" spans="1:12" ht="18" customHeight="1">
      <c r="A147" s="1060" t="s">
        <v>845</v>
      </c>
      <c r="B147" s="1062">
        <v>288.57276000000002</v>
      </c>
      <c r="C147" s="1062">
        <v>0</v>
      </c>
      <c r="D147" s="1062">
        <v>818.53559999999993</v>
      </c>
      <c r="E147" s="1062">
        <v>0</v>
      </c>
      <c r="F147" s="1062">
        <v>0</v>
      </c>
      <c r="G147" s="1062">
        <v>140</v>
      </c>
      <c r="H147" s="1062">
        <v>300.79508000000004</v>
      </c>
      <c r="I147" s="1062">
        <v>0</v>
      </c>
      <c r="J147" s="1062">
        <f t="shared" si="24"/>
        <v>1547.90344</v>
      </c>
      <c r="K147" s="1071">
        <f t="shared" si="25"/>
        <v>4.7111364186183755E-4</v>
      </c>
      <c r="L147" s="864"/>
    </row>
    <row r="148" spans="1:12" ht="18" customHeight="1">
      <c r="A148" s="1060" t="s">
        <v>846</v>
      </c>
      <c r="B148" s="1062">
        <v>783.96606000000008</v>
      </c>
      <c r="C148" s="1062">
        <v>192.30891</v>
      </c>
      <c r="D148" s="1062">
        <v>980.88658999999996</v>
      </c>
      <c r="E148" s="1062">
        <v>48.292349999999999</v>
      </c>
      <c r="F148" s="1062">
        <v>79.511099999999999</v>
      </c>
      <c r="G148" s="1062">
        <v>215.63004999999998</v>
      </c>
      <c r="H148" s="1062">
        <v>252.06111999999999</v>
      </c>
      <c r="I148" s="1062">
        <v>0</v>
      </c>
      <c r="J148" s="1062">
        <f t="shared" si="24"/>
        <v>2552.6561799999995</v>
      </c>
      <c r="K148" s="1071">
        <f t="shared" si="25"/>
        <v>7.7691612945890605E-4</v>
      </c>
      <c r="L148" s="864"/>
    </row>
    <row r="149" spans="1:12" ht="18" customHeight="1">
      <c r="A149" s="1060" t="s">
        <v>847</v>
      </c>
      <c r="B149" s="1062">
        <v>1426.1978899999999</v>
      </c>
      <c r="C149" s="1062">
        <v>239.08345</v>
      </c>
      <c r="D149" s="1062">
        <v>305.99779999999998</v>
      </c>
      <c r="E149" s="1062">
        <v>0</v>
      </c>
      <c r="F149" s="1062">
        <v>122.01027000000001</v>
      </c>
      <c r="G149" s="1062">
        <v>45</v>
      </c>
      <c r="H149" s="1062">
        <v>73.861350000000002</v>
      </c>
      <c r="I149" s="1062">
        <v>0</v>
      </c>
      <c r="J149" s="1062">
        <f t="shared" si="24"/>
        <v>2212.1507600000004</v>
      </c>
      <c r="K149" s="1071">
        <f t="shared" si="25"/>
        <v>6.7328127450316409E-4</v>
      </c>
      <c r="L149" s="864"/>
    </row>
    <row r="150" spans="1:12" ht="18" customHeight="1">
      <c r="A150" s="1060" t="s">
        <v>848</v>
      </c>
      <c r="B150" s="1062">
        <v>249.55354</v>
      </c>
      <c r="C150" s="1062">
        <v>0</v>
      </c>
      <c r="D150" s="1062">
        <v>27.232959999999999</v>
      </c>
      <c r="E150" s="1062">
        <v>0</v>
      </c>
      <c r="F150" s="1062">
        <v>21.65</v>
      </c>
      <c r="G150" s="1062">
        <v>0</v>
      </c>
      <c r="H150" s="1062">
        <v>0</v>
      </c>
      <c r="I150" s="1062">
        <v>0</v>
      </c>
      <c r="J150" s="1062">
        <f t="shared" si="24"/>
        <v>298.43649999999997</v>
      </c>
      <c r="K150" s="1071">
        <f t="shared" si="25"/>
        <v>9.0830928303577043E-5</v>
      </c>
      <c r="L150" s="864"/>
    </row>
    <row r="151" spans="1:12" ht="18" customHeight="1" thickBot="1">
      <c r="A151" s="1060" t="s">
        <v>849</v>
      </c>
      <c r="B151" s="1062">
        <v>95.898970000000006</v>
      </c>
      <c r="C151" s="1062">
        <v>0</v>
      </c>
      <c r="D151" s="1062">
        <v>0</v>
      </c>
      <c r="E151" s="1062">
        <v>0</v>
      </c>
      <c r="F151" s="1062">
        <v>0</v>
      </c>
      <c r="G151" s="1062">
        <v>0</v>
      </c>
      <c r="H151" s="1062">
        <v>0</v>
      </c>
      <c r="I151" s="1062">
        <v>0</v>
      </c>
      <c r="J151" s="1062">
        <f t="shared" si="24"/>
        <v>95.898970000000006</v>
      </c>
      <c r="K151" s="1071">
        <f t="shared" si="25"/>
        <v>2.9187423349546341E-5</v>
      </c>
      <c r="L151" s="864"/>
    </row>
    <row r="152" spans="1:12" ht="18" customHeight="1" thickTop="1" thickBot="1">
      <c r="A152" s="1064" t="s">
        <v>7</v>
      </c>
      <c r="B152" s="1072">
        <f>SUM(B138:B151)</f>
        <v>3754.06412</v>
      </c>
      <c r="C152" s="1072">
        <f t="shared" ref="C152:I152" si="26">SUM(C138:C151)</f>
        <v>6150.5625299999992</v>
      </c>
      <c r="D152" s="1072">
        <f t="shared" si="26"/>
        <v>5488.7014300000001</v>
      </c>
      <c r="E152" s="1072">
        <f t="shared" si="26"/>
        <v>48.292349999999999</v>
      </c>
      <c r="F152" s="1072">
        <f t="shared" si="26"/>
        <v>3247.1683300000009</v>
      </c>
      <c r="G152" s="1072">
        <f t="shared" si="26"/>
        <v>400.63004999999998</v>
      </c>
      <c r="H152" s="1072">
        <f t="shared" si="26"/>
        <v>3875.9175500000001</v>
      </c>
      <c r="I152" s="1072">
        <f t="shared" si="26"/>
        <v>0</v>
      </c>
      <c r="J152" s="1072">
        <f t="shared" si="24"/>
        <v>22965.336360000001</v>
      </c>
      <c r="K152" s="1073">
        <f t="shared" si="25"/>
        <v>6.9896370597520453E-3</v>
      </c>
      <c r="L152" s="864"/>
    </row>
    <row r="153" spans="1:12" ht="18" customHeight="1" thickTop="1" thickBot="1">
      <c r="A153" s="1067" t="s">
        <v>850</v>
      </c>
      <c r="B153" s="1071">
        <f t="shared" ref="B153:J153" si="27">+B152/$J$22</f>
        <v>1.1425717997991234E-3</v>
      </c>
      <c r="C153" s="1071">
        <f t="shared" si="27"/>
        <v>1.8719603808150056E-3</v>
      </c>
      <c r="D153" s="1071">
        <f t="shared" si="27"/>
        <v>1.6705190084593234E-3</v>
      </c>
      <c r="E153" s="1071">
        <f t="shared" si="27"/>
        <v>1.4698064681971707E-5</v>
      </c>
      <c r="F153" s="1071">
        <f t="shared" si="27"/>
        <v>9.8829504357501874E-4</v>
      </c>
      <c r="G153" s="1071">
        <f t="shared" si="27"/>
        <v>1.2193414460968577E-4</v>
      </c>
      <c r="H153" s="1071">
        <f t="shared" si="27"/>
        <v>1.1796586178119165E-3</v>
      </c>
      <c r="I153" s="1071">
        <f t="shared" si="27"/>
        <v>0</v>
      </c>
      <c r="J153" s="1071">
        <f t="shared" si="27"/>
        <v>6.9896370597520453E-3</v>
      </c>
      <c r="K153" s="1071"/>
      <c r="L153" s="864"/>
    </row>
    <row r="154" spans="1:12" ht="18" customHeight="1" thickTop="1" thickBot="1">
      <c r="A154" s="1076" t="s">
        <v>859</v>
      </c>
      <c r="B154" s="1069" t="s">
        <v>879</v>
      </c>
      <c r="C154" s="1069" t="s">
        <v>880</v>
      </c>
      <c r="D154" s="1069" t="s">
        <v>881</v>
      </c>
      <c r="E154" s="1069" t="s">
        <v>882</v>
      </c>
      <c r="F154" s="1069" t="s">
        <v>883</v>
      </c>
      <c r="G154" s="1069" t="s">
        <v>884</v>
      </c>
      <c r="H154" s="1069" t="s">
        <v>885</v>
      </c>
      <c r="I154" s="1069" t="s">
        <v>886</v>
      </c>
      <c r="J154" s="1076" t="s">
        <v>7</v>
      </c>
      <c r="K154" s="1077" t="s">
        <v>728</v>
      </c>
      <c r="L154" s="864"/>
    </row>
    <row r="155" spans="1:12" ht="18" customHeight="1" thickTop="1">
      <c r="A155" s="1060" t="s">
        <v>836</v>
      </c>
      <c r="B155" s="1062">
        <v>0</v>
      </c>
      <c r="C155" s="1062">
        <v>0</v>
      </c>
      <c r="D155" s="1062">
        <v>0</v>
      </c>
      <c r="E155" s="1062">
        <v>0</v>
      </c>
      <c r="F155" s="1062">
        <v>0</v>
      </c>
      <c r="G155" s="1062">
        <v>0</v>
      </c>
      <c r="H155" s="1062">
        <v>0</v>
      </c>
      <c r="I155" s="1062">
        <v>0</v>
      </c>
      <c r="J155" s="1062">
        <f t="shared" ref="J155:J169" si="28">SUM(B155:I155)</f>
        <v>0</v>
      </c>
      <c r="K155" s="1071">
        <f>+J155/$J$39</f>
        <v>0</v>
      </c>
      <c r="L155" s="864"/>
    </row>
    <row r="156" spans="1:12" ht="18" customHeight="1">
      <c r="A156" s="1060" t="s">
        <v>837</v>
      </c>
      <c r="B156" s="1062">
        <v>0</v>
      </c>
      <c r="C156" s="1062">
        <v>0</v>
      </c>
      <c r="D156" s="1062">
        <v>0</v>
      </c>
      <c r="E156" s="1062">
        <v>0</v>
      </c>
      <c r="F156" s="1062">
        <v>0</v>
      </c>
      <c r="G156" s="1062">
        <v>0</v>
      </c>
      <c r="H156" s="1062">
        <v>0</v>
      </c>
      <c r="I156" s="1062">
        <v>0</v>
      </c>
      <c r="J156" s="1062">
        <f t="shared" si="28"/>
        <v>0</v>
      </c>
      <c r="K156" s="1071">
        <f t="shared" ref="K156:K169" si="29">+J156/$J$39</f>
        <v>0</v>
      </c>
      <c r="L156" s="864"/>
    </row>
    <row r="157" spans="1:12" ht="18" customHeight="1">
      <c r="A157" s="1060" t="s">
        <v>838</v>
      </c>
      <c r="B157" s="1062">
        <v>0</v>
      </c>
      <c r="C157" s="1062">
        <v>0</v>
      </c>
      <c r="D157" s="1062">
        <v>0</v>
      </c>
      <c r="E157" s="1062">
        <v>0</v>
      </c>
      <c r="F157" s="1062">
        <v>0</v>
      </c>
      <c r="G157" s="1062">
        <v>0</v>
      </c>
      <c r="H157" s="1062">
        <v>0</v>
      </c>
      <c r="I157" s="1062">
        <v>0</v>
      </c>
      <c r="J157" s="1062">
        <f t="shared" si="28"/>
        <v>0</v>
      </c>
      <c r="K157" s="1071">
        <f t="shared" si="29"/>
        <v>0</v>
      </c>
      <c r="L157" s="864"/>
    </row>
    <row r="158" spans="1:12" ht="18" customHeight="1">
      <c r="A158" s="1060" t="s">
        <v>839</v>
      </c>
      <c r="B158" s="1062">
        <v>0</v>
      </c>
      <c r="C158" s="1062">
        <v>0</v>
      </c>
      <c r="D158" s="1062">
        <v>0</v>
      </c>
      <c r="E158" s="1062">
        <v>0</v>
      </c>
      <c r="F158" s="1062">
        <v>0</v>
      </c>
      <c r="G158" s="1062">
        <v>0</v>
      </c>
      <c r="H158" s="1062">
        <v>0</v>
      </c>
      <c r="I158" s="1062">
        <v>0</v>
      </c>
      <c r="J158" s="1062">
        <f t="shared" si="28"/>
        <v>0</v>
      </c>
      <c r="K158" s="1071">
        <f t="shared" si="29"/>
        <v>0</v>
      </c>
      <c r="L158" s="864"/>
    </row>
    <row r="159" spans="1:12" ht="18" customHeight="1">
      <c r="A159" s="1060" t="s">
        <v>840</v>
      </c>
      <c r="B159" s="1062">
        <v>0</v>
      </c>
      <c r="C159" s="1062">
        <v>0</v>
      </c>
      <c r="D159" s="1062">
        <v>0</v>
      </c>
      <c r="E159" s="1062">
        <v>0</v>
      </c>
      <c r="F159" s="1062">
        <v>0</v>
      </c>
      <c r="G159" s="1062">
        <v>0</v>
      </c>
      <c r="H159" s="1062">
        <v>1</v>
      </c>
      <c r="I159" s="1062">
        <v>0</v>
      </c>
      <c r="J159" s="1062">
        <f t="shared" si="28"/>
        <v>1</v>
      </c>
      <c r="K159" s="1071">
        <f t="shared" si="29"/>
        <v>2.7798704024418381E-6</v>
      </c>
      <c r="L159" s="864"/>
    </row>
    <row r="160" spans="1:12" ht="18" customHeight="1">
      <c r="A160" s="1060" t="s">
        <v>841</v>
      </c>
      <c r="B160" s="1062">
        <v>1</v>
      </c>
      <c r="C160" s="1062">
        <v>7</v>
      </c>
      <c r="D160" s="1062">
        <v>3</v>
      </c>
      <c r="E160" s="1062">
        <v>0</v>
      </c>
      <c r="F160" s="1062">
        <v>3</v>
      </c>
      <c r="G160" s="1062">
        <v>0</v>
      </c>
      <c r="H160" s="1062">
        <v>4</v>
      </c>
      <c r="I160" s="1062">
        <v>0</v>
      </c>
      <c r="J160" s="1062">
        <f t="shared" si="28"/>
        <v>18</v>
      </c>
      <c r="K160" s="1071">
        <f t="shared" si="29"/>
        <v>5.0037667243953085E-5</v>
      </c>
      <c r="L160" s="864"/>
    </row>
    <row r="161" spans="1:12" ht="18" customHeight="1">
      <c r="A161" s="1060" t="s">
        <v>842</v>
      </c>
      <c r="B161" s="1062">
        <v>1</v>
      </c>
      <c r="C161" s="1062">
        <v>6</v>
      </c>
      <c r="D161" s="1062">
        <v>4</v>
      </c>
      <c r="E161" s="1062">
        <v>0</v>
      </c>
      <c r="F161" s="1062">
        <v>1</v>
      </c>
      <c r="G161" s="1062">
        <v>0</v>
      </c>
      <c r="H161" s="1062">
        <v>0</v>
      </c>
      <c r="I161" s="1062">
        <v>0</v>
      </c>
      <c r="J161" s="1062">
        <f t="shared" si="28"/>
        <v>12</v>
      </c>
      <c r="K161" s="1071">
        <f t="shared" si="29"/>
        <v>3.3358444829302057E-5</v>
      </c>
      <c r="L161" s="864"/>
    </row>
    <row r="162" spans="1:12" ht="18" customHeight="1">
      <c r="A162" s="1060" t="s">
        <v>843</v>
      </c>
      <c r="B162" s="1062">
        <v>1</v>
      </c>
      <c r="C162" s="1062">
        <v>1</v>
      </c>
      <c r="D162" s="1062">
        <v>6</v>
      </c>
      <c r="E162" s="1062">
        <v>0</v>
      </c>
      <c r="F162" s="1062">
        <v>8</v>
      </c>
      <c r="G162" s="1062">
        <v>0</v>
      </c>
      <c r="H162" s="1062">
        <v>2</v>
      </c>
      <c r="I162" s="1062">
        <v>0</v>
      </c>
      <c r="J162" s="1062">
        <f t="shared" si="28"/>
        <v>18</v>
      </c>
      <c r="K162" s="1071">
        <f t="shared" si="29"/>
        <v>5.0037667243953085E-5</v>
      </c>
      <c r="L162" s="864"/>
    </row>
    <row r="163" spans="1:12" ht="18" customHeight="1">
      <c r="A163" s="1060" t="s">
        <v>844</v>
      </c>
      <c r="B163" s="1062">
        <v>1</v>
      </c>
      <c r="C163" s="1062">
        <v>2</v>
      </c>
      <c r="D163" s="1062">
        <v>2</v>
      </c>
      <c r="E163" s="1062">
        <v>0</v>
      </c>
      <c r="F163" s="1062">
        <v>0</v>
      </c>
      <c r="G163" s="1062">
        <v>0</v>
      </c>
      <c r="H163" s="1062">
        <v>1</v>
      </c>
      <c r="I163" s="1062">
        <v>0</v>
      </c>
      <c r="J163" s="1062">
        <f t="shared" si="28"/>
        <v>6</v>
      </c>
      <c r="K163" s="1071">
        <f t="shared" si="29"/>
        <v>1.6679222414651028E-5</v>
      </c>
      <c r="L163" s="864"/>
    </row>
    <row r="164" spans="1:12" ht="18" customHeight="1">
      <c r="A164" s="1060" t="s">
        <v>845</v>
      </c>
      <c r="B164" s="1062">
        <v>3</v>
      </c>
      <c r="C164" s="1062">
        <v>0</v>
      </c>
      <c r="D164" s="1062">
        <v>10</v>
      </c>
      <c r="E164" s="1062">
        <v>0</v>
      </c>
      <c r="F164" s="1062">
        <v>0</v>
      </c>
      <c r="G164" s="1062">
        <v>2</v>
      </c>
      <c r="H164" s="1062">
        <v>4</v>
      </c>
      <c r="I164" s="1062">
        <v>0</v>
      </c>
      <c r="J164" s="1062">
        <f t="shared" si="28"/>
        <v>19</v>
      </c>
      <c r="K164" s="1071">
        <f t="shared" si="29"/>
        <v>5.2817537646394927E-5</v>
      </c>
      <c r="L164" s="864"/>
    </row>
    <row r="165" spans="1:12" ht="18" customHeight="1">
      <c r="A165" s="1060" t="s">
        <v>846</v>
      </c>
      <c r="B165" s="1062">
        <v>18</v>
      </c>
      <c r="C165" s="1062">
        <v>3</v>
      </c>
      <c r="D165" s="1062">
        <v>20</v>
      </c>
      <c r="E165" s="1062">
        <v>1</v>
      </c>
      <c r="F165" s="1062">
        <v>2</v>
      </c>
      <c r="G165" s="1062">
        <v>5</v>
      </c>
      <c r="H165" s="1062">
        <v>5</v>
      </c>
      <c r="I165" s="1062">
        <v>0</v>
      </c>
      <c r="J165" s="1062">
        <f t="shared" si="28"/>
        <v>54</v>
      </c>
      <c r="K165" s="1071">
        <f t="shared" si="29"/>
        <v>1.5011300173185926E-4</v>
      </c>
      <c r="L165" s="864"/>
    </row>
    <row r="166" spans="1:12" ht="18" customHeight="1">
      <c r="A166" s="1060" t="s">
        <v>847</v>
      </c>
      <c r="B166" s="1062">
        <v>99</v>
      </c>
      <c r="C166" s="1062">
        <v>10</v>
      </c>
      <c r="D166" s="1062">
        <v>21</v>
      </c>
      <c r="E166" s="1062">
        <v>0</v>
      </c>
      <c r="F166" s="1062">
        <v>7</v>
      </c>
      <c r="G166" s="1062">
        <v>2</v>
      </c>
      <c r="H166" s="1062">
        <v>4</v>
      </c>
      <c r="I166" s="1062">
        <v>0</v>
      </c>
      <c r="J166" s="1062">
        <f t="shared" si="28"/>
        <v>143</v>
      </c>
      <c r="K166" s="1071">
        <f t="shared" si="29"/>
        <v>3.9752146754918287E-4</v>
      </c>
      <c r="L166" s="864"/>
    </row>
    <row r="167" spans="1:12" ht="18" customHeight="1">
      <c r="A167" s="1060" t="s">
        <v>848</v>
      </c>
      <c r="B167" s="1062">
        <v>56</v>
      </c>
      <c r="C167" s="1062">
        <v>0</v>
      </c>
      <c r="D167" s="1062">
        <v>5</v>
      </c>
      <c r="E167" s="1062">
        <v>0</v>
      </c>
      <c r="F167" s="1062">
        <v>4</v>
      </c>
      <c r="G167" s="1062">
        <v>0</v>
      </c>
      <c r="H167" s="1062">
        <v>0</v>
      </c>
      <c r="I167" s="1062">
        <v>0</v>
      </c>
      <c r="J167" s="1062">
        <f t="shared" si="28"/>
        <v>65</v>
      </c>
      <c r="K167" s="1071">
        <f t="shared" si="29"/>
        <v>1.8069157615871947E-4</v>
      </c>
      <c r="L167" s="864"/>
    </row>
    <row r="168" spans="1:12" ht="18" customHeight="1" thickBot="1">
      <c r="A168" s="1060" t="s">
        <v>849</v>
      </c>
      <c r="B168" s="1062">
        <v>32</v>
      </c>
      <c r="C168" s="1062">
        <v>0</v>
      </c>
      <c r="D168" s="1062">
        <v>0</v>
      </c>
      <c r="E168" s="1062">
        <v>0</v>
      </c>
      <c r="F168" s="1062">
        <v>0</v>
      </c>
      <c r="G168" s="1062">
        <v>0</v>
      </c>
      <c r="H168" s="1062">
        <v>0</v>
      </c>
      <c r="I168" s="1062">
        <v>0</v>
      </c>
      <c r="J168" s="1062">
        <f t="shared" si="28"/>
        <v>32</v>
      </c>
      <c r="K168" s="1071">
        <f t="shared" si="29"/>
        <v>8.8955852878138818E-5</v>
      </c>
      <c r="L168" s="864"/>
    </row>
    <row r="169" spans="1:12" ht="18" customHeight="1" thickTop="1" thickBot="1">
      <c r="A169" s="1064" t="s">
        <v>7</v>
      </c>
      <c r="B169" s="1072">
        <f>SUM(B155:B168)</f>
        <v>212</v>
      </c>
      <c r="C169" s="1072">
        <f t="shared" ref="C169:I169" si="30">SUM(C155:C168)</f>
        <v>29</v>
      </c>
      <c r="D169" s="1072">
        <f t="shared" si="30"/>
        <v>71</v>
      </c>
      <c r="E169" s="1072">
        <f t="shared" si="30"/>
        <v>1</v>
      </c>
      <c r="F169" s="1072">
        <f t="shared" si="30"/>
        <v>25</v>
      </c>
      <c r="G169" s="1072">
        <f t="shared" si="30"/>
        <v>9</v>
      </c>
      <c r="H169" s="1072">
        <f t="shared" si="30"/>
        <v>21</v>
      </c>
      <c r="I169" s="1072">
        <f t="shared" si="30"/>
        <v>0</v>
      </c>
      <c r="J169" s="1072">
        <f t="shared" si="28"/>
        <v>368</v>
      </c>
      <c r="K169" s="1073">
        <f t="shared" si="29"/>
        <v>1.0229923080985965E-3</v>
      </c>
      <c r="L169" s="864"/>
    </row>
    <row r="170" spans="1:12" ht="18" customHeight="1" thickTop="1">
      <c r="A170" s="1070" t="s">
        <v>850</v>
      </c>
      <c r="B170" s="1071">
        <f t="shared" ref="B170:J170" si="31">+B169/$J$39</f>
        <v>5.8933252531766971E-4</v>
      </c>
      <c r="C170" s="1071">
        <f t="shared" si="31"/>
        <v>8.06162416708133E-5</v>
      </c>
      <c r="D170" s="1071">
        <f t="shared" si="31"/>
        <v>1.9737079857337051E-4</v>
      </c>
      <c r="E170" s="1071">
        <f t="shared" si="31"/>
        <v>2.7798704024418381E-6</v>
      </c>
      <c r="F170" s="1071">
        <f t="shared" si="31"/>
        <v>6.9496760061045948E-5</v>
      </c>
      <c r="G170" s="1071">
        <f t="shared" si="31"/>
        <v>2.5018833621976543E-5</v>
      </c>
      <c r="H170" s="1071">
        <f t="shared" si="31"/>
        <v>5.8377278451278603E-5</v>
      </c>
      <c r="I170" s="1071">
        <f t="shared" si="31"/>
        <v>0</v>
      </c>
      <c r="J170" s="1071">
        <f t="shared" si="31"/>
        <v>1.0229923080985965E-3</v>
      </c>
      <c r="K170" s="1071"/>
      <c r="L170" s="864"/>
    </row>
    <row r="171" spans="1:12" ht="18" customHeight="1" thickBot="1">
      <c r="A171" s="707"/>
      <c r="B171" s="708"/>
      <c r="C171" s="709"/>
      <c r="D171" s="709"/>
      <c r="E171" s="709"/>
      <c r="F171" s="709"/>
      <c r="G171" s="709"/>
      <c r="H171" s="708"/>
      <c r="I171" s="708"/>
      <c r="J171" s="708"/>
      <c r="K171" s="708"/>
      <c r="L171" s="864"/>
    </row>
    <row r="172" spans="1:12" ht="18" customHeight="1" thickTop="1">
      <c r="A172" s="697" t="s">
        <v>862</v>
      </c>
      <c r="B172" s="181"/>
      <c r="C172" s="334"/>
      <c r="D172" s="334"/>
      <c r="E172" s="334"/>
      <c r="F172" s="334"/>
      <c r="G172" s="334"/>
      <c r="H172" s="181"/>
      <c r="I172" s="181"/>
      <c r="J172" s="181"/>
      <c r="K172" s="431"/>
      <c r="L172" s="864"/>
    </row>
    <row r="173" spans="1:12" ht="15.75">
      <c r="A173" s="340"/>
      <c r="C173" s="182"/>
      <c r="D173" s="182"/>
      <c r="E173" s="182"/>
      <c r="F173" s="182"/>
      <c r="G173" s="182"/>
      <c r="L173" s="864"/>
    </row>
    <row r="174" spans="1:12" ht="15.75">
      <c r="A174" s="340"/>
      <c r="C174" s="182"/>
      <c r="D174" s="182"/>
      <c r="E174" s="182"/>
      <c r="F174" s="182"/>
      <c r="G174" s="182"/>
      <c r="L174" s="864"/>
    </row>
    <row r="175" spans="1:12" ht="15.75">
      <c r="A175" s="340"/>
      <c r="C175" s="182"/>
      <c r="D175" s="182"/>
      <c r="E175" s="182"/>
      <c r="F175" s="182"/>
      <c r="G175" s="182"/>
      <c r="L175" s="864"/>
    </row>
    <row r="176" spans="1:12" ht="15.75">
      <c r="A176" s="340"/>
      <c r="C176" s="182"/>
      <c r="D176" s="182"/>
      <c r="E176" s="182"/>
      <c r="F176" s="182"/>
      <c r="G176" s="182"/>
      <c r="L176" s="864"/>
    </row>
    <row r="177" spans="1:12" ht="15.75">
      <c r="A177" s="340"/>
      <c r="C177" s="182"/>
      <c r="D177" s="182"/>
      <c r="E177" s="182"/>
      <c r="F177" s="182"/>
      <c r="G177" s="182"/>
      <c r="L177" s="864"/>
    </row>
    <row r="178" spans="1:12" ht="15.75">
      <c r="A178" s="340"/>
      <c r="C178" s="182"/>
      <c r="D178" s="182"/>
      <c r="E178" s="182"/>
      <c r="F178" s="182"/>
      <c r="G178" s="182"/>
      <c r="L178" s="864"/>
    </row>
    <row r="179" spans="1:12" ht="15.75">
      <c r="A179" s="340"/>
      <c r="C179" s="182"/>
      <c r="D179" s="182"/>
      <c r="E179" s="182"/>
      <c r="F179" s="182"/>
      <c r="G179" s="182"/>
      <c r="L179" s="864"/>
    </row>
    <row r="180" spans="1:12" ht="15.75">
      <c r="A180" s="340"/>
      <c r="C180" s="182"/>
      <c r="D180" s="182"/>
      <c r="E180" s="182"/>
      <c r="F180" s="182"/>
      <c r="G180" s="182"/>
      <c r="L180" s="864"/>
    </row>
    <row r="181" spans="1:12" ht="15.75">
      <c r="A181" s="340"/>
      <c r="C181" s="182"/>
      <c r="D181" s="182"/>
      <c r="E181" s="182"/>
      <c r="F181" s="182"/>
      <c r="G181" s="182"/>
      <c r="L181" s="864"/>
    </row>
    <row r="182" spans="1:12" ht="15.75">
      <c r="A182" s="340"/>
      <c r="C182" s="182"/>
      <c r="D182" s="182"/>
      <c r="E182" s="182"/>
      <c r="F182" s="182"/>
      <c r="G182" s="182"/>
      <c r="L182" s="864"/>
    </row>
    <row r="183" spans="1:12" ht="15.75">
      <c r="A183" s="340"/>
      <c r="C183" s="182"/>
      <c r="D183" s="182"/>
      <c r="E183" s="182"/>
      <c r="F183" s="182"/>
      <c r="G183" s="182"/>
      <c r="L183" s="864"/>
    </row>
    <row r="184" spans="1:12" ht="15.75">
      <c r="A184" s="340"/>
      <c r="C184" s="182"/>
      <c r="D184" s="182"/>
      <c r="E184" s="182"/>
      <c r="F184" s="182"/>
      <c r="G184" s="182"/>
      <c r="L184" s="864"/>
    </row>
    <row r="185" spans="1:12" ht="15.75">
      <c r="A185" s="340"/>
      <c r="C185" s="182"/>
      <c r="D185" s="182"/>
      <c r="E185" s="182"/>
      <c r="F185" s="182"/>
      <c r="G185" s="182"/>
      <c r="L185" s="864"/>
    </row>
    <row r="186" spans="1:12" ht="15.75">
      <c r="A186" s="340"/>
      <c r="C186" s="182"/>
      <c r="D186" s="182"/>
      <c r="E186" s="182"/>
      <c r="F186" s="182"/>
      <c r="G186" s="182"/>
      <c r="L186" s="864"/>
    </row>
    <row r="187" spans="1:12" ht="15.75">
      <c r="A187" s="340"/>
      <c r="C187" s="182"/>
      <c r="D187" s="182"/>
      <c r="E187" s="182"/>
      <c r="F187" s="182"/>
      <c r="G187" s="182"/>
      <c r="L187" s="864"/>
    </row>
    <row r="188" spans="1:12" ht="15.75">
      <c r="A188" s="340"/>
      <c r="C188" s="182"/>
      <c r="D188" s="182"/>
      <c r="E188" s="182"/>
      <c r="F188" s="182"/>
      <c r="G188" s="182"/>
      <c r="L188" s="864"/>
    </row>
    <row r="189" spans="1:12" ht="15.75">
      <c r="A189" s="340"/>
      <c r="C189" s="182"/>
      <c r="D189" s="182"/>
      <c r="E189" s="182"/>
      <c r="F189" s="182"/>
      <c r="G189" s="182"/>
      <c r="L189" s="864"/>
    </row>
    <row r="190" spans="1:12" ht="15.75">
      <c r="A190" s="171"/>
      <c r="C190" s="182"/>
      <c r="D190" s="182"/>
      <c r="E190" s="182"/>
      <c r="F190" s="182"/>
      <c r="G190" s="182"/>
      <c r="L190" s="864"/>
    </row>
    <row r="191" spans="1:12" ht="15.75">
      <c r="A191" s="171"/>
      <c r="C191" s="182"/>
      <c r="D191" s="182"/>
      <c r="E191" s="182"/>
      <c r="F191" s="182"/>
      <c r="G191" s="182"/>
      <c r="L191" s="864"/>
    </row>
    <row r="192" spans="1:12" ht="15.75">
      <c r="A192" s="171"/>
      <c r="C192" s="182"/>
      <c r="D192" s="182"/>
      <c r="E192" s="182"/>
      <c r="F192" s="182"/>
      <c r="G192" s="182"/>
      <c r="L192" s="864"/>
    </row>
    <row r="193" spans="1:12" ht="15.75">
      <c r="A193" s="171"/>
      <c r="C193" s="182"/>
      <c r="D193" s="182"/>
      <c r="E193" s="182"/>
      <c r="F193" s="182"/>
      <c r="G193" s="182"/>
      <c r="L193" s="864"/>
    </row>
    <row r="194" spans="1:12" ht="15.75">
      <c r="A194" s="171"/>
      <c r="C194" s="182"/>
      <c r="D194" s="182"/>
      <c r="E194" s="182"/>
      <c r="F194" s="182"/>
      <c r="G194" s="182"/>
      <c r="L194" s="864"/>
    </row>
    <row r="195" spans="1:12" ht="15.75">
      <c r="A195" s="171"/>
      <c r="C195" s="182"/>
      <c r="D195" s="182"/>
      <c r="E195" s="182"/>
      <c r="F195" s="182"/>
      <c r="G195" s="182"/>
      <c r="L195" s="864"/>
    </row>
    <row r="196" spans="1:12" ht="15.75">
      <c r="A196" s="171"/>
      <c r="C196" s="182"/>
      <c r="D196" s="182"/>
      <c r="E196" s="182"/>
      <c r="F196" s="182"/>
      <c r="G196" s="182"/>
      <c r="L196" s="864"/>
    </row>
    <row r="197" spans="1:12" ht="15.75">
      <c r="A197" s="171"/>
      <c r="C197" s="182"/>
      <c r="D197" s="182"/>
      <c r="E197" s="182"/>
      <c r="F197" s="182"/>
      <c r="G197" s="182"/>
    </row>
    <row r="198" spans="1:12" ht="15.75">
      <c r="A198" s="171"/>
      <c r="C198" s="182"/>
      <c r="D198" s="182"/>
      <c r="E198" s="182"/>
      <c r="F198" s="182"/>
      <c r="G198" s="182"/>
    </row>
    <row r="199" spans="1:12" ht="15.75">
      <c r="A199" s="171"/>
      <c r="C199" s="182"/>
      <c r="D199" s="182"/>
      <c r="E199" s="182"/>
      <c r="F199" s="182"/>
      <c r="G199" s="182"/>
    </row>
    <row r="200" spans="1:12" ht="15.75">
      <c r="A200" s="171"/>
      <c r="C200" s="182"/>
      <c r="D200" s="182"/>
      <c r="E200" s="182"/>
      <c r="F200" s="182"/>
      <c r="G200" s="182"/>
    </row>
    <row r="201" spans="1:12" ht="15.75">
      <c r="A201" s="171"/>
      <c r="C201" s="182"/>
      <c r="D201" s="182"/>
      <c r="E201" s="182"/>
      <c r="F201" s="182"/>
      <c r="G201" s="182"/>
    </row>
    <row r="202" spans="1:12" ht="15.75">
      <c r="A202" s="171"/>
      <c r="C202" s="182"/>
      <c r="D202" s="182"/>
      <c r="E202" s="182"/>
      <c r="F202" s="182"/>
      <c r="G202" s="182"/>
    </row>
    <row r="203" spans="1:12" ht="15.75">
      <c r="A203" s="171"/>
      <c r="C203" s="182"/>
      <c r="D203" s="182"/>
      <c r="E203" s="182"/>
      <c r="F203" s="182"/>
      <c r="G203" s="182"/>
    </row>
    <row r="204" spans="1:12" ht="15.75">
      <c r="A204" s="171"/>
      <c r="C204" s="182"/>
      <c r="D204" s="182"/>
      <c r="E204" s="182"/>
      <c r="F204" s="182"/>
      <c r="G204" s="182"/>
    </row>
    <row r="205" spans="1:12" ht="15.75">
      <c r="A205" s="171"/>
      <c r="C205" s="182"/>
      <c r="D205" s="182"/>
      <c r="E205" s="182"/>
      <c r="F205" s="182"/>
      <c r="G205" s="182"/>
    </row>
    <row r="206" spans="1:12" ht="15.75">
      <c r="A206" s="171"/>
      <c r="C206" s="182"/>
      <c r="D206" s="182"/>
      <c r="E206" s="182"/>
      <c r="F206" s="182"/>
      <c r="G206" s="182"/>
    </row>
    <row r="207" spans="1:12" ht="15.75">
      <c r="A207" s="171"/>
      <c r="C207" s="182"/>
      <c r="D207" s="182"/>
      <c r="E207" s="182"/>
      <c r="F207" s="182"/>
      <c r="G207" s="182"/>
    </row>
    <row r="208" spans="1:12" ht="15.75">
      <c r="A208" s="171"/>
      <c r="C208" s="182"/>
      <c r="D208" s="182"/>
      <c r="E208" s="182"/>
      <c r="F208" s="182"/>
      <c r="G208" s="182"/>
    </row>
    <row r="209" spans="1:7" ht="15.75">
      <c r="A209" s="171"/>
      <c r="C209" s="182"/>
      <c r="D209" s="182"/>
      <c r="E209" s="182"/>
      <c r="F209" s="182"/>
      <c r="G209" s="182"/>
    </row>
    <row r="210" spans="1:7" ht="15.75">
      <c r="A210" s="171"/>
      <c r="C210" s="182"/>
      <c r="D210" s="182"/>
      <c r="E210" s="182"/>
      <c r="F210" s="182"/>
      <c r="G210" s="182"/>
    </row>
    <row r="211" spans="1:7" ht="15.75">
      <c r="A211" s="171"/>
      <c r="C211" s="182"/>
      <c r="D211" s="182"/>
      <c r="E211" s="182"/>
      <c r="F211" s="182"/>
      <c r="G211" s="182"/>
    </row>
    <row r="212" spans="1:7" ht="15.75">
      <c r="A212" s="171"/>
      <c r="C212" s="182"/>
      <c r="D212" s="182"/>
      <c r="E212" s="182"/>
      <c r="F212" s="182"/>
      <c r="G212" s="182"/>
    </row>
    <row r="213" spans="1:7" ht="15.75">
      <c r="A213" s="171"/>
      <c r="C213" s="182"/>
      <c r="D213" s="182"/>
      <c r="E213" s="182"/>
      <c r="F213" s="182"/>
      <c r="G213" s="182"/>
    </row>
    <row r="214" spans="1:7" ht="15.75">
      <c r="A214" s="171"/>
      <c r="C214" s="182"/>
      <c r="D214" s="182"/>
      <c r="E214" s="182"/>
      <c r="F214" s="182"/>
      <c r="G214" s="182"/>
    </row>
    <row r="215" spans="1:7" ht="15.75">
      <c r="A215" s="171"/>
      <c r="C215" s="182"/>
      <c r="D215" s="182"/>
      <c r="E215" s="182"/>
      <c r="F215" s="182"/>
      <c r="G215" s="182"/>
    </row>
    <row r="216" spans="1:7" ht="15.75">
      <c r="A216" s="171"/>
      <c r="C216" s="182"/>
      <c r="D216" s="182"/>
      <c r="E216" s="182"/>
      <c r="F216" s="182"/>
      <c r="G216" s="182"/>
    </row>
    <row r="217" spans="1:7" ht="15.75">
      <c r="A217" s="171"/>
      <c r="C217" s="182"/>
      <c r="D217" s="182"/>
      <c r="E217" s="182"/>
      <c r="F217" s="182"/>
      <c r="G217" s="182"/>
    </row>
    <row r="218" spans="1:7" ht="15.75">
      <c r="A218" s="171"/>
      <c r="C218" s="182"/>
      <c r="D218" s="182"/>
      <c r="E218" s="182"/>
      <c r="F218" s="182"/>
      <c r="G218" s="182"/>
    </row>
    <row r="219" spans="1:7" ht="15.75">
      <c r="A219" s="171"/>
      <c r="C219" s="182"/>
      <c r="D219" s="182"/>
      <c r="E219" s="182"/>
      <c r="F219" s="182"/>
      <c r="G219" s="182"/>
    </row>
    <row r="220" spans="1:7" ht="15.75">
      <c r="A220" s="171"/>
      <c r="C220" s="182"/>
      <c r="D220" s="182"/>
      <c r="E220" s="182"/>
      <c r="F220" s="182"/>
      <c r="G220" s="182"/>
    </row>
    <row r="221" spans="1:7" ht="15.75">
      <c r="A221" s="171"/>
      <c r="C221" s="182"/>
      <c r="D221" s="182"/>
      <c r="E221" s="182"/>
      <c r="F221" s="182"/>
      <c r="G221" s="182"/>
    </row>
    <row r="222" spans="1:7" ht="15.75">
      <c r="A222" s="171"/>
      <c r="C222" s="182"/>
      <c r="D222" s="182"/>
      <c r="E222" s="182"/>
      <c r="F222" s="182"/>
      <c r="G222" s="182"/>
    </row>
    <row r="223" spans="1:7" ht="15.75">
      <c r="A223" s="171"/>
      <c r="C223" s="182"/>
      <c r="D223" s="182"/>
      <c r="E223" s="182"/>
      <c r="F223" s="182"/>
      <c r="G223" s="182"/>
    </row>
    <row r="224" spans="1:7" ht="15.75">
      <c r="A224" s="171"/>
      <c r="C224" s="182"/>
      <c r="D224" s="182"/>
      <c r="E224" s="182"/>
      <c r="F224" s="182"/>
      <c r="G224" s="182"/>
    </row>
    <row r="225" spans="1:7" ht="15.75">
      <c r="A225" s="171"/>
      <c r="C225" s="182"/>
      <c r="D225" s="182"/>
      <c r="E225" s="182"/>
      <c r="F225" s="182"/>
      <c r="G225" s="182"/>
    </row>
    <row r="226" spans="1:7" ht="15.75">
      <c r="A226" s="171"/>
      <c r="C226" s="182"/>
      <c r="D226" s="182"/>
      <c r="E226" s="182"/>
      <c r="F226" s="182"/>
      <c r="G226" s="182"/>
    </row>
    <row r="227" spans="1:7" ht="15.75">
      <c r="A227" s="171"/>
      <c r="C227" s="182"/>
      <c r="D227" s="182"/>
      <c r="E227" s="182"/>
      <c r="F227" s="182"/>
      <c r="G227" s="182"/>
    </row>
    <row r="228" spans="1:7" ht="15.75">
      <c r="A228" s="171"/>
      <c r="C228" s="182"/>
      <c r="D228" s="182"/>
      <c r="E228" s="182"/>
      <c r="F228" s="182"/>
      <c r="G228" s="182"/>
    </row>
    <row r="229" spans="1:7" ht="15.75">
      <c r="A229" s="171"/>
      <c r="C229" s="182"/>
      <c r="D229" s="182"/>
      <c r="E229" s="182"/>
      <c r="F229" s="182"/>
      <c r="G229" s="182"/>
    </row>
    <row r="230" spans="1:7" ht="15.75">
      <c r="A230" s="171"/>
      <c r="C230" s="182"/>
      <c r="D230" s="182"/>
      <c r="E230" s="182"/>
      <c r="F230" s="182"/>
      <c r="G230" s="182"/>
    </row>
    <row r="231" spans="1:7" ht="15.75">
      <c r="A231" s="171"/>
      <c r="C231" s="182"/>
      <c r="D231" s="182"/>
      <c r="E231" s="182"/>
      <c r="F231" s="182"/>
      <c r="G231" s="182"/>
    </row>
    <row r="232" spans="1:7" ht="15.75">
      <c r="A232" s="171"/>
      <c r="C232" s="182"/>
      <c r="D232" s="182"/>
      <c r="E232" s="182"/>
      <c r="F232" s="182"/>
      <c r="G232" s="182"/>
    </row>
    <row r="233" spans="1:7" ht="15.75">
      <c r="A233" s="171"/>
      <c r="C233" s="182"/>
      <c r="D233" s="182"/>
      <c r="E233" s="182"/>
      <c r="F233" s="182"/>
      <c r="G233" s="182"/>
    </row>
    <row r="234" spans="1:7" ht="15.75">
      <c r="A234" s="171"/>
      <c r="C234" s="182"/>
      <c r="D234" s="182"/>
      <c r="E234" s="182"/>
      <c r="F234" s="182"/>
      <c r="G234" s="182"/>
    </row>
    <row r="235" spans="1:7" ht="15.75">
      <c r="A235" s="171"/>
      <c r="C235" s="182"/>
      <c r="D235" s="182"/>
      <c r="E235" s="182"/>
      <c r="F235" s="182"/>
      <c r="G235" s="182"/>
    </row>
    <row r="236" spans="1:7" ht="15.75">
      <c r="A236" s="171"/>
      <c r="C236" s="182"/>
      <c r="D236" s="182"/>
      <c r="E236" s="182"/>
      <c r="F236" s="182"/>
      <c r="G236" s="182"/>
    </row>
    <row r="237" spans="1:7" ht="15.75">
      <c r="A237" s="171"/>
      <c r="C237" s="182"/>
      <c r="D237" s="182"/>
      <c r="E237" s="182"/>
      <c r="F237" s="182"/>
      <c r="G237" s="182"/>
    </row>
    <row r="238" spans="1:7" ht="15.75">
      <c r="A238" s="171"/>
      <c r="C238" s="182"/>
      <c r="D238" s="182"/>
      <c r="E238" s="182"/>
      <c r="F238" s="182"/>
      <c r="G238" s="182"/>
    </row>
    <row r="239" spans="1:7" ht="15.75">
      <c r="A239" s="171"/>
      <c r="C239" s="182"/>
      <c r="D239" s="182"/>
      <c r="E239" s="182"/>
      <c r="F239" s="182"/>
      <c r="G239" s="182"/>
    </row>
    <row r="240" spans="1:7" ht="15.75">
      <c r="A240" s="171"/>
      <c r="C240" s="182"/>
      <c r="D240" s="182"/>
      <c r="E240" s="182"/>
      <c r="F240" s="182"/>
      <c r="G240" s="182"/>
    </row>
    <row r="241" spans="1:7" ht="15.75">
      <c r="A241" s="171"/>
      <c r="C241" s="182"/>
      <c r="D241" s="182"/>
      <c r="E241" s="182"/>
      <c r="F241" s="182"/>
      <c r="G241" s="182"/>
    </row>
    <row r="242" spans="1:7" ht="15.75">
      <c r="A242" s="171"/>
      <c r="C242" s="182"/>
      <c r="D242" s="182"/>
      <c r="E242" s="182"/>
      <c r="F242" s="182"/>
      <c r="G242" s="182"/>
    </row>
    <row r="243" spans="1:7" ht="15.75">
      <c r="A243" s="171"/>
      <c r="C243" s="182"/>
      <c r="D243" s="182"/>
      <c r="E243" s="182"/>
      <c r="F243" s="182"/>
      <c r="G243" s="182"/>
    </row>
    <row r="244" spans="1:7" ht="15.75">
      <c r="A244" s="171"/>
      <c r="C244" s="182"/>
      <c r="D244" s="182"/>
      <c r="E244" s="182"/>
      <c r="F244" s="182"/>
      <c r="G244" s="182"/>
    </row>
    <row r="245" spans="1:7" ht="15.75">
      <c r="A245" s="171"/>
      <c r="C245" s="182"/>
      <c r="D245" s="182"/>
      <c r="E245" s="182"/>
      <c r="F245" s="182"/>
      <c r="G245" s="182"/>
    </row>
    <row r="246" spans="1:7" ht="15.75">
      <c r="A246" s="171"/>
      <c r="C246" s="182"/>
      <c r="D246" s="182"/>
      <c r="E246" s="182"/>
      <c r="F246" s="182"/>
      <c r="G246" s="182"/>
    </row>
    <row r="247" spans="1:7" ht="15.75">
      <c r="A247" s="171"/>
      <c r="C247" s="182"/>
      <c r="D247" s="182"/>
      <c r="E247" s="182"/>
      <c r="F247" s="182"/>
      <c r="G247" s="182"/>
    </row>
    <row r="248" spans="1:7" ht="15.75">
      <c r="A248" s="171"/>
      <c r="C248" s="182"/>
      <c r="D248" s="182"/>
      <c r="E248" s="182"/>
      <c r="F248" s="182"/>
      <c r="G248" s="182"/>
    </row>
    <row r="249" spans="1:7" ht="15.75">
      <c r="A249" s="171"/>
      <c r="C249" s="182"/>
      <c r="D249" s="182"/>
      <c r="E249" s="182"/>
      <c r="F249" s="182"/>
      <c r="G249" s="182"/>
    </row>
    <row r="250" spans="1:7" ht="15.75">
      <c r="A250" s="171"/>
      <c r="C250" s="182"/>
      <c r="D250" s="182"/>
      <c r="E250" s="182"/>
      <c r="F250" s="182"/>
      <c r="G250" s="182"/>
    </row>
    <row r="251" spans="1:7" ht="15.75">
      <c r="A251" s="171"/>
      <c r="C251" s="182"/>
      <c r="D251" s="182"/>
      <c r="E251" s="182"/>
      <c r="F251" s="182"/>
      <c r="G251" s="182"/>
    </row>
    <row r="252" spans="1:7" ht="15.75">
      <c r="A252" s="171"/>
      <c r="C252" s="182"/>
      <c r="D252" s="182"/>
      <c r="E252" s="182"/>
      <c r="F252" s="182"/>
      <c r="G252" s="182"/>
    </row>
    <row r="253" spans="1:7" ht="15.75">
      <c r="A253" s="171"/>
      <c r="C253" s="182"/>
      <c r="D253" s="182"/>
      <c r="E253" s="182"/>
      <c r="F253" s="182"/>
      <c r="G253" s="182"/>
    </row>
    <row r="254" spans="1:7" ht="15.75">
      <c r="A254" s="171"/>
      <c r="C254" s="182"/>
      <c r="D254" s="182"/>
      <c r="E254" s="182"/>
      <c r="F254" s="182"/>
      <c r="G254" s="182"/>
    </row>
    <row r="255" spans="1:7" ht="15.75">
      <c r="A255" s="171"/>
      <c r="C255" s="182"/>
      <c r="D255" s="182"/>
      <c r="E255" s="182"/>
      <c r="F255" s="182"/>
      <c r="G255" s="182"/>
    </row>
    <row r="256" spans="1:7" ht="15.75">
      <c r="A256" s="171"/>
      <c r="C256" s="182"/>
      <c r="D256" s="182"/>
      <c r="E256" s="182"/>
      <c r="F256" s="182"/>
      <c r="G256" s="182"/>
    </row>
    <row r="257" spans="1:7" ht="15.75">
      <c r="A257" s="171"/>
      <c r="C257" s="182"/>
      <c r="D257" s="182"/>
      <c r="E257" s="182"/>
      <c r="F257" s="182"/>
      <c r="G257" s="182"/>
    </row>
    <row r="258" spans="1:7" ht="15.75">
      <c r="A258" s="171"/>
      <c r="C258" s="182"/>
      <c r="D258" s="182"/>
      <c r="E258" s="182"/>
      <c r="F258" s="182"/>
      <c r="G258" s="182"/>
    </row>
    <row r="259" spans="1:7" ht="15.75">
      <c r="A259" s="171"/>
      <c r="C259" s="182"/>
      <c r="D259" s="182"/>
      <c r="E259" s="182"/>
      <c r="F259" s="182"/>
      <c r="G259" s="182"/>
    </row>
    <row r="260" spans="1:7" ht="15.75">
      <c r="A260" s="171"/>
      <c r="C260" s="182"/>
      <c r="D260" s="182"/>
      <c r="E260" s="182"/>
      <c r="F260" s="182"/>
      <c r="G260" s="182"/>
    </row>
    <row r="261" spans="1:7" ht="15.75">
      <c r="A261" s="171"/>
      <c r="C261" s="182"/>
      <c r="D261" s="182"/>
      <c r="E261" s="182"/>
      <c r="F261" s="182"/>
      <c r="G261" s="182"/>
    </row>
    <row r="262" spans="1:7" ht="15.75">
      <c r="A262" s="171"/>
    </row>
    <row r="263" spans="1:7" ht="15.75">
      <c r="A263" s="171"/>
    </row>
    <row r="264" spans="1:7" ht="15.75">
      <c r="A264" s="171"/>
    </row>
    <row r="265" spans="1:7" ht="15.75">
      <c r="A265" s="171"/>
    </row>
    <row r="266" spans="1:7" ht="15.75">
      <c r="A266" s="171"/>
    </row>
    <row r="267" spans="1:7" ht="15.75">
      <c r="A267" s="171"/>
    </row>
    <row r="268" spans="1:7" ht="15.75">
      <c r="A268" s="171"/>
    </row>
    <row r="269" spans="1:7" ht="15.75">
      <c r="A269" s="171"/>
    </row>
    <row r="270" spans="1:7" ht="15.75">
      <c r="A270" s="171"/>
    </row>
    <row r="271" spans="1:7" ht="15.75">
      <c r="A271" s="171"/>
    </row>
    <row r="272" spans="1:7"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row r="640" spans="1:1" ht="15.75">
      <c r="A640" s="171"/>
    </row>
    <row r="641" spans="1:1" ht="15.75">
      <c r="A641" s="171"/>
    </row>
    <row r="642" spans="1:1" ht="15.75">
      <c r="A642" s="171"/>
    </row>
    <row r="643" spans="1:1" ht="15.75">
      <c r="A643" s="171"/>
    </row>
    <row r="644" spans="1:1" ht="15.75">
      <c r="A644" s="171"/>
    </row>
    <row r="645" spans="1:1" ht="15.75">
      <c r="A645" s="171"/>
    </row>
  </sheetData>
  <mergeCells count="17">
    <mergeCell ref="A2:K2"/>
    <mergeCell ref="A3:K3"/>
    <mergeCell ref="A4:K4"/>
    <mergeCell ref="A5:K5"/>
    <mergeCell ref="A42:J42"/>
    <mergeCell ref="A46:K46"/>
    <mergeCell ref="A47:K47"/>
    <mergeCell ref="A48:K48"/>
    <mergeCell ref="A49:K49"/>
    <mergeCell ref="A133:K133"/>
    <mergeCell ref="A134:K134"/>
    <mergeCell ref="A135:K135"/>
    <mergeCell ref="A89:K89"/>
    <mergeCell ref="A90:K90"/>
    <mergeCell ref="A91:K91"/>
    <mergeCell ref="A92:K92"/>
    <mergeCell ref="A132:K132"/>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2"/>
  <sheetViews>
    <sheetView zoomScale="75" workbookViewId="0">
      <selection activeCell="A2" sqref="A2:S2"/>
    </sheetView>
  </sheetViews>
  <sheetFormatPr defaultColWidth="17.7109375" defaultRowHeight="15"/>
  <cols>
    <col min="1" max="1" width="17.5703125" style="269" customWidth="1"/>
    <col min="2" max="2" width="16.42578125" style="864" customWidth="1"/>
    <col min="3" max="7" width="11.140625" style="864" customWidth="1"/>
    <col min="8" max="13" width="11.85546875" style="864" customWidth="1"/>
    <col min="14" max="17" width="11.28515625" style="864" customWidth="1"/>
    <col min="18" max="19" width="15.140625" style="864" customWidth="1"/>
    <col min="20" max="20" width="4" style="864" customWidth="1"/>
    <col min="21" max="256" width="17.7109375" style="864"/>
    <col min="257" max="257" width="17.5703125" style="864" customWidth="1"/>
    <col min="258" max="258" width="16.42578125" style="864" customWidth="1"/>
    <col min="259" max="263" width="11.140625" style="864" customWidth="1"/>
    <col min="264" max="269" width="11.85546875" style="864" customWidth="1"/>
    <col min="270" max="273" width="11.28515625" style="864" customWidth="1"/>
    <col min="274" max="275" width="15.140625" style="864" customWidth="1"/>
    <col min="276" max="276" width="4" style="864" customWidth="1"/>
    <col min="277" max="512" width="17.7109375" style="864"/>
    <col min="513" max="513" width="17.5703125" style="864" customWidth="1"/>
    <col min="514" max="514" width="16.42578125" style="864" customWidth="1"/>
    <col min="515" max="519" width="11.140625" style="864" customWidth="1"/>
    <col min="520" max="525" width="11.85546875" style="864" customWidth="1"/>
    <col min="526" max="529" width="11.28515625" style="864" customWidth="1"/>
    <col min="530" max="531" width="15.140625" style="864" customWidth="1"/>
    <col min="532" max="532" width="4" style="864" customWidth="1"/>
    <col min="533" max="768" width="17.7109375" style="864"/>
    <col min="769" max="769" width="17.5703125" style="864" customWidth="1"/>
    <col min="770" max="770" width="16.42578125" style="864" customWidth="1"/>
    <col min="771" max="775" width="11.140625" style="864" customWidth="1"/>
    <col min="776" max="781" width="11.85546875" style="864" customWidth="1"/>
    <col min="782" max="785" width="11.28515625" style="864" customWidth="1"/>
    <col min="786" max="787" width="15.140625" style="864" customWidth="1"/>
    <col min="788" max="788" width="4" style="864" customWidth="1"/>
    <col min="789" max="1024" width="17.7109375" style="864"/>
    <col min="1025" max="1025" width="17.5703125" style="864" customWidth="1"/>
    <col min="1026" max="1026" width="16.42578125" style="864" customWidth="1"/>
    <col min="1027" max="1031" width="11.140625" style="864" customWidth="1"/>
    <col min="1032" max="1037" width="11.85546875" style="864" customWidth="1"/>
    <col min="1038" max="1041" width="11.28515625" style="864" customWidth="1"/>
    <col min="1042" max="1043" width="15.140625" style="864" customWidth="1"/>
    <col min="1044" max="1044" width="4" style="864" customWidth="1"/>
    <col min="1045" max="1280" width="17.7109375" style="864"/>
    <col min="1281" max="1281" width="17.5703125" style="864" customWidth="1"/>
    <col min="1282" max="1282" width="16.42578125" style="864" customWidth="1"/>
    <col min="1283" max="1287" width="11.140625" style="864" customWidth="1"/>
    <col min="1288" max="1293" width="11.85546875" style="864" customWidth="1"/>
    <col min="1294" max="1297" width="11.28515625" style="864" customWidth="1"/>
    <col min="1298" max="1299" width="15.140625" style="864" customWidth="1"/>
    <col min="1300" max="1300" width="4" style="864" customWidth="1"/>
    <col min="1301" max="1536" width="17.7109375" style="864"/>
    <col min="1537" max="1537" width="17.5703125" style="864" customWidth="1"/>
    <col min="1538" max="1538" width="16.42578125" style="864" customWidth="1"/>
    <col min="1539" max="1543" width="11.140625" style="864" customWidth="1"/>
    <col min="1544" max="1549" width="11.85546875" style="864" customWidth="1"/>
    <col min="1550" max="1553" width="11.28515625" style="864" customWidth="1"/>
    <col min="1554" max="1555" width="15.140625" style="864" customWidth="1"/>
    <col min="1556" max="1556" width="4" style="864" customWidth="1"/>
    <col min="1557" max="1792" width="17.7109375" style="864"/>
    <col min="1793" max="1793" width="17.5703125" style="864" customWidth="1"/>
    <col min="1794" max="1794" width="16.42578125" style="864" customWidth="1"/>
    <col min="1795" max="1799" width="11.140625" style="864" customWidth="1"/>
    <col min="1800" max="1805" width="11.85546875" style="864" customWidth="1"/>
    <col min="1806" max="1809" width="11.28515625" style="864" customWidth="1"/>
    <col min="1810" max="1811" width="15.140625" style="864" customWidth="1"/>
    <col min="1812" max="1812" width="4" style="864" customWidth="1"/>
    <col min="1813" max="2048" width="17.7109375" style="864"/>
    <col min="2049" max="2049" width="17.5703125" style="864" customWidth="1"/>
    <col min="2050" max="2050" width="16.42578125" style="864" customWidth="1"/>
    <col min="2051" max="2055" width="11.140625" style="864" customWidth="1"/>
    <col min="2056" max="2061" width="11.85546875" style="864" customWidth="1"/>
    <col min="2062" max="2065" width="11.28515625" style="864" customWidth="1"/>
    <col min="2066" max="2067" width="15.140625" style="864" customWidth="1"/>
    <col min="2068" max="2068" width="4" style="864" customWidth="1"/>
    <col min="2069" max="2304" width="17.7109375" style="864"/>
    <col min="2305" max="2305" width="17.5703125" style="864" customWidth="1"/>
    <col min="2306" max="2306" width="16.42578125" style="864" customWidth="1"/>
    <col min="2307" max="2311" width="11.140625" style="864" customWidth="1"/>
    <col min="2312" max="2317" width="11.85546875" style="864" customWidth="1"/>
    <col min="2318" max="2321" width="11.28515625" style="864" customWidth="1"/>
    <col min="2322" max="2323" width="15.140625" style="864" customWidth="1"/>
    <col min="2324" max="2324" width="4" style="864" customWidth="1"/>
    <col min="2325" max="2560" width="17.7109375" style="864"/>
    <col min="2561" max="2561" width="17.5703125" style="864" customWidth="1"/>
    <col min="2562" max="2562" width="16.42578125" style="864" customWidth="1"/>
    <col min="2563" max="2567" width="11.140625" style="864" customWidth="1"/>
    <col min="2568" max="2573" width="11.85546875" style="864" customWidth="1"/>
    <col min="2574" max="2577" width="11.28515625" style="864" customWidth="1"/>
    <col min="2578" max="2579" width="15.140625" style="864" customWidth="1"/>
    <col min="2580" max="2580" width="4" style="864" customWidth="1"/>
    <col min="2581" max="2816" width="17.7109375" style="864"/>
    <col min="2817" max="2817" width="17.5703125" style="864" customWidth="1"/>
    <col min="2818" max="2818" width="16.42578125" style="864" customWidth="1"/>
    <col min="2819" max="2823" width="11.140625" style="864" customWidth="1"/>
    <col min="2824" max="2829" width="11.85546875" style="864" customWidth="1"/>
    <col min="2830" max="2833" width="11.28515625" style="864" customWidth="1"/>
    <col min="2834" max="2835" width="15.140625" style="864" customWidth="1"/>
    <col min="2836" max="2836" width="4" style="864" customWidth="1"/>
    <col min="2837" max="3072" width="17.7109375" style="864"/>
    <col min="3073" max="3073" width="17.5703125" style="864" customWidth="1"/>
    <col min="3074" max="3074" width="16.42578125" style="864" customWidth="1"/>
    <col min="3075" max="3079" width="11.140625" style="864" customWidth="1"/>
    <col min="3080" max="3085" width="11.85546875" style="864" customWidth="1"/>
    <col min="3086" max="3089" width="11.28515625" style="864" customWidth="1"/>
    <col min="3090" max="3091" width="15.140625" style="864" customWidth="1"/>
    <col min="3092" max="3092" width="4" style="864" customWidth="1"/>
    <col min="3093" max="3328" width="17.7109375" style="864"/>
    <col min="3329" max="3329" width="17.5703125" style="864" customWidth="1"/>
    <col min="3330" max="3330" width="16.42578125" style="864" customWidth="1"/>
    <col min="3331" max="3335" width="11.140625" style="864" customWidth="1"/>
    <col min="3336" max="3341" width="11.85546875" style="864" customWidth="1"/>
    <col min="3342" max="3345" width="11.28515625" style="864" customWidth="1"/>
    <col min="3346" max="3347" width="15.140625" style="864" customWidth="1"/>
    <col min="3348" max="3348" width="4" style="864" customWidth="1"/>
    <col min="3349" max="3584" width="17.7109375" style="864"/>
    <col min="3585" max="3585" width="17.5703125" style="864" customWidth="1"/>
    <col min="3586" max="3586" width="16.42578125" style="864" customWidth="1"/>
    <col min="3587" max="3591" width="11.140625" style="864" customWidth="1"/>
    <col min="3592" max="3597" width="11.85546875" style="864" customWidth="1"/>
    <col min="3598" max="3601" width="11.28515625" style="864" customWidth="1"/>
    <col min="3602" max="3603" width="15.140625" style="864" customWidth="1"/>
    <col min="3604" max="3604" width="4" style="864" customWidth="1"/>
    <col min="3605" max="3840" width="17.7109375" style="864"/>
    <col min="3841" max="3841" width="17.5703125" style="864" customWidth="1"/>
    <col min="3842" max="3842" width="16.42578125" style="864" customWidth="1"/>
    <col min="3843" max="3847" width="11.140625" style="864" customWidth="1"/>
    <col min="3848" max="3853" width="11.85546875" style="864" customWidth="1"/>
    <col min="3854" max="3857" width="11.28515625" style="864" customWidth="1"/>
    <col min="3858" max="3859" width="15.140625" style="864" customWidth="1"/>
    <col min="3860" max="3860" width="4" style="864" customWidth="1"/>
    <col min="3861" max="4096" width="17.7109375" style="864"/>
    <col min="4097" max="4097" width="17.5703125" style="864" customWidth="1"/>
    <col min="4098" max="4098" width="16.42578125" style="864" customWidth="1"/>
    <col min="4099" max="4103" width="11.140625" style="864" customWidth="1"/>
    <col min="4104" max="4109" width="11.85546875" style="864" customWidth="1"/>
    <col min="4110" max="4113" width="11.28515625" style="864" customWidth="1"/>
    <col min="4114" max="4115" width="15.140625" style="864" customWidth="1"/>
    <col min="4116" max="4116" width="4" style="864" customWidth="1"/>
    <col min="4117" max="4352" width="17.7109375" style="864"/>
    <col min="4353" max="4353" width="17.5703125" style="864" customWidth="1"/>
    <col min="4354" max="4354" width="16.42578125" style="864" customWidth="1"/>
    <col min="4355" max="4359" width="11.140625" style="864" customWidth="1"/>
    <col min="4360" max="4365" width="11.85546875" style="864" customWidth="1"/>
    <col min="4366" max="4369" width="11.28515625" style="864" customWidth="1"/>
    <col min="4370" max="4371" width="15.140625" style="864" customWidth="1"/>
    <col min="4372" max="4372" width="4" style="864" customWidth="1"/>
    <col min="4373" max="4608" width="17.7109375" style="864"/>
    <col min="4609" max="4609" width="17.5703125" style="864" customWidth="1"/>
    <col min="4610" max="4610" width="16.42578125" style="864" customWidth="1"/>
    <col min="4611" max="4615" width="11.140625" style="864" customWidth="1"/>
    <col min="4616" max="4621" width="11.85546875" style="864" customWidth="1"/>
    <col min="4622" max="4625" width="11.28515625" style="864" customWidth="1"/>
    <col min="4626" max="4627" width="15.140625" style="864" customWidth="1"/>
    <col min="4628" max="4628" width="4" style="864" customWidth="1"/>
    <col min="4629" max="4864" width="17.7109375" style="864"/>
    <col min="4865" max="4865" width="17.5703125" style="864" customWidth="1"/>
    <col min="4866" max="4866" width="16.42578125" style="864" customWidth="1"/>
    <col min="4867" max="4871" width="11.140625" style="864" customWidth="1"/>
    <col min="4872" max="4877" width="11.85546875" style="864" customWidth="1"/>
    <col min="4878" max="4881" width="11.28515625" style="864" customWidth="1"/>
    <col min="4882" max="4883" width="15.140625" style="864" customWidth="1"/>
    <col min="4884" max="4884" width="4" style="864" customWidth="1"/>
    <col min="4885" max="5120" width="17.7109375" style="864"/>
    <col min="5121" max="5121" width="17.5703125" style="864" customWidth="1"/>
    <col min="5122" max="5122" width="16.42578125" style="864" customWidth="1"/>
    <col min="5123" max="5127" width="11.140625" style="864" customWidth="1"/>
    <col min="5128" max="5133" width="11.85546875" style="864" customWidth="1"/>
    <col min="5134" max="5137" width="11.28515625" style="864" customWidth="1"/>
    <col min="5138" max="5139" width="15.140625" style="864" customWidth="1"/>
    <col min="5140" max="5140" width="4" style="864" customWidth="1"/>
    <col min="5141" max="5376" width="17.7109375" style="864"/>
    <col min="5377" max="5377" width="17.5703125" style="864" customWidth="1"/>
    <col min="5378" max="5378" width="16.42578125" style="864" customWidth="1"/>
    <col min="5379" max="5383" width="11.140625" style="864" customWidth="1"/>
    <col min="5384" max="5389" width="11.85546875" style="864" customWidth="1"/>
    <col min="5390" max="5393" width="11.28515625" style="864" customWidth="1"/>
    <col min="5394" max="5395" width="15.140625" style="864" customWidth="1"/>
    <col min="5396" max="5396" width="4" style="864" customWidth="1"/>
    <col min="5397" max="5632" width="17.7109375" style="864"/>
    <col min="5633" max="5633" width="17.5703125" style="864" customWidth="1"/>
    <col min="5634" max="5634" width="16.42578125" style="864" customWidth="1"/>
    <col min="5635" max="5639" width="11.140625" style="864" customWidth="1"/>
    <col min="5640" max="5645" width="11.85546875" style="864" customWidth="1"/>
    <col min="5646" max="5649" width="11.28515625" style="864" customWidth="1"/>
    <col min="5650" max="5651" width="15.140625" style="864" customWidth="1"/>
    <col min="5652" max="5652" width="4" style="864" customWidth="1"/>
    <col min="5653" max="5888" width="17.7109375" style="864"/>
    <col min="5889" max="5889" width="17.5703125" style="864" customWidth="1"/>
    <col min="5890" max="5890" width="16.42578125" style="864" customWidth="1"/>
    <col min="5891" max="5895" width="11.140625" style="864" customWidth="1"/>
    <col min="5896" max="5901" width="11.85546875" style="864" customWidth="1"/>
    <col min="5902" max="5905" width="11.28515625" style="864" customWidth="1"/>
    <col min="5906" max="5907" width="15.140625" style="864" customWidth="1"/>
    <col min="5908" max="5908" width="4" style="864" customWidth="1"/>
    <col min="5909" max="6144" width="17.7109375" style="864"/>
    <col min="6145" max="6145" width="17.5703125" style="864" customWidth="1"/>
    <col min="6146" max="6146" width="16.42578125" style="864" customWidth="1"/>
    <col min="6147" max="6151" width="11.140625" style="864" customWidth="1"/>
    <col min="6152" max="6157" width="11.85546875" style="864" customWidth="1"/>
    <col min="6158" max="6161" width="11.28515625" style="864" customWidth="1"/>
    <col min="6162" max="6163" width="15.140625" style="864" customWidth="1"/>
    <col min="6164" max="6164" width="4" style="864" customWidth="1"/>
    <col min="6165" max="6400" width="17.7109375" style="864"/>
    <col min="6401" max="6401" width="17.5703125" style="864" customWidth="1"/>
    <col min="6402" max="6402" width="16.42578125" style="864" customWidth="1"/>
    <col min="6403" max="6407" width="11.140625" style="864" customWidth="1"/>
    <col min="6408" max="6413" width="11.85546875" style="864" customWidth="1"/>
    <col min="6414" max="6417" width="11.28515625" style="864" customWidth="1"/>
    <col min="6418" max="6419" width="15.140625" style="864" customWidth="1"/>
    <col min="6420" max="6420" width="4" style="864" customWidth="1"/>
    <col min="6421" max="6656" width="17.7109375" style="864"/>
    <col min="6657" max="6657" width="17.5703125" style="864" customWidth="1"/>
    <col min="6658" max="6658" width="16.42578125" style="864" customWidth="1"/>
    <col min="6659" max="6663" width="11.140625" style="864" customWidth="1"/>
    <col min="6664" max="6669" width="11.85546875" style="864" customWidth="1"/>
    <col min="6670" max="6673" width="11.28515625" style="864" customWidth="1"/>
    <col min="6674" max="6675" width="15.140625" style="864" customWidth="1"/>
    <col min="6676" max="6676" width="4" style="864" customWidth="1"/>
    <col min="6677" max="6912" width="17.7109375" style="864"/>
    <col min="6913" max="6913" width="17.5703125" style="864" customWidth="1"/>
    <col min="6914" max="6914" width="16.42578125" style="864" customWidth="1"/>
    <col min="6915" max="6919" width="11.140625" style="864" customWidth="1"/>
    <col min="6920" max="6925" width="11.85546875" style="864" customWidth="1"/>
    <col min="6926" max="6929" width="11.28515625" style="864" customWidth="1"/>
    <col min="6930" max="6931" width="15.140625" style="864" customWidth="1"/>
    <col min="6932" max="6932" width="4" style="864" customWidth="1"/>
    <col min="6933" max="7168" width="17.7109375" style="864"/>
    <col min="7169" max="7169" width="17.5703125" style="864" customWidth="1"/>
    <col min="7170" max="7170" width="16.42578125" style="864" customWidth="1"/>
    <col min="7171" max="7175" width="11.140625" style="864" customWidth="1"/>
    <col min="7176" max="7181" width="11.85546875" style="864" customWidth="1"/>
    <col min="7182" max="7185" width="11.28515625" style="864" customWidth="1"/>
    <col min="7186" max="7187" width="15.140625" style="864" customWidth="1"/>
    <col min="7188" max="7188" width="4" style="864" customWidth="1"/>
    <col min="7189" max="7424" width="17.7109375" style="864"/>
    <col min="7425" max="7425" width="17.5703125" style="864" customWidth="1"/>
    <col min="7426" max="7426" width="16.42578125" style="864" customWidth="1"/>
    <col min="7427" max="7431" width="11.140625" style="864" customWidth="1"/>
    <col min="7432" max="7437" width="11.85546875" style="864" customWidth="1"/>
    <col min="7438" max="7441" width="11.28515625" style="864" customWidth="1"/>
    <col min="7442" max="7443" width="15.140625" style="864" customWidth="1"/>
    <col min="7444" max="7444" width="4" style="864" customWidth="1"/>
    <col min="7445" max="7680" width="17.7109375" style="864"/>
    <col min="7681" max="7681" width="17.5703125" style="864" customWidth="1"/>
    <col min="7682" max="7682" width="16.42578125" style="864" customWidth="1"/>
    <col min="7683" max="7687" width="11.140625" style="864" customWidth="1"/>
    <col min="7688" max="7693" width="11.85546875" style="864" customWidth="1"/>
    <col min="7694" max="7697" width="11.28515625" style="864" customWidth="1"/>
    <col min="7698" max="7699" width="15.140625" style="864" customWidth="1"/>
    <col min="7700" max="7700" width="4" style="864" customWidth="1"/>
    <col min="7701" max="7936" width="17.7109375" style="864"/>
    <col min="7937" max="7937" width="17.5703125" style="864" customWidth="1"/>
    <col min="7938" max="7938" width="16.42578125" style="864" customWidth="1"/>
    <col min="7939" max="7943" width="11.140625" style="864" customWidth="1"/>
    <col min="7944" max="7949" width="11.85546875" style="864" customWidth="1"/>
    <col min="7950" max="7953" width="11.28515625" style="864" customWidth="1"/>
    <col min="7954" max="7955" width="15.140625" style="864" customWidth="1"/>
    <col min="7956" max="7956" width="4" style="864" customWidth="1"/>
    <col min="7957" max="8192" width="17.7109375" style="864"/>
    <col min="8193" max="8193" width="17.5703125" style="864" customWidth="1"/>
    <col min="8194" max="8194" width="16.42578125" style="864" customWidth="1"/>
    <col min="8195" max="8199" width="11.140625" style="864" customWidth="1"/>
    <col min="8200" max="8205" width="11.85546875" style="864" customWidth="1"/>
    <col min="8206" max="8209" width="11.28515625" style="864" customWidth="1"/>
    <col min="8210" max="8211" width="15.140625" style="864" customWidth="1"/>
    <col min="8212" max="8212" width="4" style="864" customWidth="1"/>
    <col min="8213" max="8448" width="17.7109375" style="864"/>
    <col min="8449" max="8449" width="17.5703125" style="864" customWidth="1"/>
    <col min="8450" max="8450" width="16.42578125" style="864" customWidth="1"/>
    <col min="8451" max="8455" width="11.140625" style="864" customWidth="1"/>
    <col min="8456" max="8461" width="11.85546875" style="864" customWidth="1"/>
    <col min="8462" max="8465" width="11.28515625" style="864" customWidth="1"/>
    <col min="8466" max="8467" width="15.140625" style="864" customWidth="1"/>
    <col min="8468" max="8468" width="4" style="864" customWidth="1"/>
    <col min="8469" max="8704" width="17.7109375" style="864"/>
    <col min="8705" max="8705" width="17.5703125" style="864" customWidth="1"/>
    <col min="8706" max="8706" width="16.42578125" style="864" customWidth="1"/>
    <col min="8707" max="8711" width="11.140625" style="864" customWidth="1"/>
    <col min="8712" max="8717" width="11.85546875" style="864" customWidth="1"/>
    <col min="8718" max="8721" width="11.28515625" style="864" customWidth="1"/>
    <col min="8722" max="8723" width="15.140625" style="864" customWidth="1"/>
    <col min="8724" max="8724" width="4" style="864" customWidth="1"/>
    <col min="8725" max="8960" width="17.7109375" style="864"/>
    <col min="8961" max="8961" width="17.5703125" style="864" customWidth="1"/>
    <col min="8962" max="8962" width="16.42578125" style="864" customWidth="1"/>
    <col min="8963" max="8967" width="11.140625" style="864" customWidth="1"/>
    <col min="8968" max="8973" width="11.85546875" style="864" customWidth="1"/>
    <col min="8974" max="8977" width="11.28515625" style="864" customWidth="1"/>
    <col min="8978" max="8979" width="15.140625" style="864" customWidth="1"/>
    <col min="8980" max="8980" width="4" style="864" customWidth="1"/>
    <col min="8981" max="9216" width="17.7109375" style="864"/>
    <col min="9217" max="9217" width="17.5703125" style="864" customWidth="1"/>
    <col min="9218" max="9218" width="16.42578125" style="864" customWidth="1"/>
    <col min="9219" max="9223" width="11.140625" style="864" customWidth="1"/>
    <col min="9224" max="9229" width="11.85546875" style="864" customWidth="1"/>
    <col min="9230" max="9233" width="11.28515625" style="864" customWidth="1"/>
    <col min="9234" max="9235" width="15.140625" style="864" customWidth="1"/>
    <col min="9236" max="9236" width="4" style="864" customWidth="1"/>
    <col min="9237" max="9472" width="17.7109375" style="864"/>
    <col min="9473" max="9473" width="17.5703125" style="864" customWidth="1"/>
    <col min="9474" max="9474" width="16.42578125" style="864" customWidth="1"/>
    <col min="9475" max="9479" width="11.140625" style="864" customWidth="1"/>
    <col min="9480" max="9485" width="11.85546875" style="864" customWidth="1"/>
    <col min="9486" max="9489" width="11.28515625" style="864" customWidth="1"/>
    <col min="9490" max="9491" width="15.140625" style="864" customWidth="1"/>
    <col min="9492" max="9492" width="4" style="864" customWidth="1"/>
    <col min="9493" max="9728" width="17.7109375" style="864"/>
    <col min="9729" max="9729" width="17.5703125" style="864" customWidth="1"/>
    <col min="9730" max="9730" width="16.42578125" style="864" customWidth="1"/>
    <col min="9731" max="9735" width="11.140625" style="864" customWidth="1"/>
    <col min="9736" max="9741" width="11.85546875" style="864" customWidth="1"/>
    <col min="9742" max="9745" width="11.28515625" style="864" customWidth="1"/>
    <col min="9746" max="9747" width="15.140625" style="864" customWidth="1"/>
    <col min="9748" max="9748" width="4" style="864" customWidth="1"/>
    <col min="9749" max="9984" width="17.7109375" style="864"/>
    <col min="9985" max="9985" width="17.5703125" style="864" customWidth="1"/>
    <col min="9986" max="9986" width="16.42578125" style="864" customWidth="1"/>
    <col min="9987" max="9991" width="11.140625" style="864" customWidth="1"/>
    <col min="9992" max="9997" width="11.85546875" style="864" customWidth="1"/>
    <col min="9998" max="10001" width="11.28515625" style="864" customWidth="1"/>
    <col min="10002" max="10003" width="15.140625" style="864" customWidth="1"/>
    <col min="10004" max="10004" width="4" style="864" customWidth="1"/>
    <col min="10005" max="10240" width="17.7109375" style="864"/>
    <col min="10241" max="10241" width="17.5703125" style="864" customWidth="1"/>
    <col min="10242" max="10242" width="16.42578125" style="864" customWidth="1"/>
    <col min="10243" max="10247" width="11.140625" style="864" customWidth="1"/>
    <col min="10248" max="10253" width="11.85546875" style="864" customWidth="1"/>
    <col min="10254" max="10257" width="11.28515625" style="864" customWidth="1"/>
    <col min="10258" max="10259" width="15.140625" style="864" customWidth="1"/>
    <col min="10260" max="10260" width="4" style="864" customWidth="1"/>
    <col min="10261" max="10496" width="17.7109375" style="864"/>
    <col min="10497" max="10497" width="17.5703125" style="864" customWidth="1"/>
    <col min="10498" max="10498" width="16.42578125" style="864" customWidth="1"/>
    <col min="10499" max="10503" width="11.140625" style="864" customWidth="1"/>
    <col min="10504" max="10509" width="11.85546875" style="864" customWidth="1"/>
    <col min="10510" max="10513" width="11.28515625" style="864" customWidth="1"/>
    <col min="10514" max="10515" width="15.140625" style="864" customWidth="1"/>
    <col min="10516" max="10516" width="4" style="864" customWidth="1"/>
    <col min="10517" max="10752" width="17.7109375" style="864"/>
    <col min="10753" max="10753" width="17.5703125" style="864" customWidth="1"/>
    <col min="10754" max="10754" width="16.42578125" style="864" customWidth="1"/>
    <col min="10755" max="10759" width="11.140625" style="864" customWidth="1"/>
    <col min="10760" max="10765" width="11.85546875" style="864" customWidth="1"/>
    <col min="10766" max="10769" width="11.28515625" style="864" customWidth="1"/>
    <col min="10770" max="10771" width="15.140625" style="864" customWidth="1"/>
    <col min="10772" max="10772" width="4" style="864" customWidth="1"/>
    <col min="10773" max="11008" width="17.7109375" style="864"/>
    <col min="11009" max="11009" width="17.5703125" style="864" customWidth="1"/>
    <col min="11010" max="11010" width="16.42578125" style="864" customWidth="1"/>
    <col min="11011" max="11015" width="11.140625" style="864" customWidth="1"/>
    <col min="11016" max="11021" width="11.85546875" style="864" customWidth="1"/>
    <col min="11022" max="11025" width="11.28515625" style="864" customWidth="1"/>
    <col min="11026" max="11027" width="15.140625" style="864" customWidth="1"/>
    <col min="11028" max="11028" width="4" style="864" customWidth="1"/>
    <col min="11029" max="11264" width="17.7109375" style="864"/>
    <col min="11265" max="11265" width="17.5703125" style="864" customWidth="1"/>
    <col min="11266" max="11266" width="16.42578125" style="864" customWidth="1"/>
    <col min="11267" max="11271" width="11.140625" style="864" customWidth="1"/>
    <col min="11272" max="11277" width="11.85546875" style="864" customWidth="1"/>
    <col min="11278" max="11281" width="11.28515625" style="864" customWidth="1"/>
    <col min="11282" max="11283" width="15.140625" style="864" customWidth="1"/>
    <col min="11284" max="11284" width="4" style="864" customWidth="1"/>
    <col min="11285" max="11520" width="17.7109375" style="864"/>
    <col min="11521" max="11521" width="17.5703125" style="864" customWidth="1"/>
    <col min="11522" max="11522" width="16.42578125" style="864" customWidth="1"/>
    <col min="11523" max="11527" width="11.140625" style="864" customWidth="1"/>
    <col min="11528" max="11533" width="11.85546875" style="864" customWidth="1"/>
    <col min="11534" max="11537" width="11.28515625" style="864" customWidth="1"/>
    <col min="11538" max="11539" width="15.140625" style="864" customWidth="1"/>
    <col min="11540" max="11540" width="4" style="864" customWidth="1"/>
    <col min="11541" max="11776" width="17.7109375" style="864"/>
    <col min="11777" max="11777" width="17.5703125" style="864" customWidth="1"/>
    <col min="11778" max="11778" width="16.42578125" style="864" customWidth="1"/>
    <col min="11779" max="11783" width="11.140625" style="864" customWidth="1"/>
    <col min="11784" max="11789" width="11.85546875" style="864" customWidth="1"/>
    <col min="11790" max="11793" width="11.28515625" style="864" customWidth="1"/>
    <col min="11794" max="11795" width="15.140625" style="864" customWidth="1"/>
    <col min="11796" max="11796" width="4" style="864" customWidth="1"/>
    <col min="11797" max="12032" width="17.7109375" style="864"/>
    <col min="12033" max="12033" width="17.5703125" style="864" customWidth="1"/>
    <col min="12034" max="12034" width="16.42578125" style="864" customWidth="1"/>
    <col min="12035" max="12039" width="11.140625" style="864" customWidth="1"/>
    <col min="12040" max="12045" width="11.85546875" style="864" customWidth="1"/>
    <col min="12046" max="12049" width="11.28515625" style="864" customWidth="1"/>
    <col min="12050" max="12051" width="15.140625" style="864" customWidth="1"/>
    <col min="12052" max="12052" width="4" style="864" customWidth="1"/>
    <col min="12053" max="12288" width="17.7109375" style="864"/>
    <col min="12289" max="12289" width="17.5703125" style="864" customWidth="1"/>
    <col min="12290" max="12290" width="16.42578125" style="864" customWidth="1"/>
    <col min="12291" max="12295" width="11.140625" style="864" customWidth="1"/>
    <col min="12296" max="12301" width="11.85546875" style="864" customWidth="1"/>
    <col min="12302" max="12305" width="11.28515625" style="864" customWidth="1"/>
    <col min="12306" max="12307" width="15.140625" style="864" customWidth="1"/>
    <col min="12308" max="12308" width="4" style="864" customWidth="1"/>
    <col min="12309" max="12544" width="17.7109375" style="864"/>
    <col min="12545" max="12545" width="17.5703125" style="864" customWidth="1"/>
    <col min="12546" max="12546" width="16.42578125" style="864" customWidth="1"/>
    <col min="12547" max="12551" width="11.140625" style="864" customWidth="1"/>
    <col min="12552" max="12557" width="11.85546875" style="864" customWidth="1"/>
    <col min="12558" max="12561" width="11.28515625" style="864" customWidth="1"/>
    <col min="12562" max="12563" width="15.140625" style="864" customWidth="1"/>
    <col min="12564" max="12564" width="4" style="864" customWidth="1"/>
    <col min="12565" max="12800" width="17.7109375" style="864"/>
    <col min="12801" max="12801" width="17.5703125" style="864" customWidth="1"/>
    <col min="12802" max="12802" width="16.42578125" style="864" customWidth="1"/>
    <col min="12803" max="12807" width="11.140625" style="864" customWidth="1"/>
    <col min="12808" max="12813" width="11.85546875" style="864" customWidth="1"/>
    <col min="12814" max="12817" width="11.28515625" style="864" customWidth="1"/>
    <col min="12818" max="12819" width="15.140625" style="864" customWidth="1"/>
    <col min="12820" max="12820" width="4" style="864" customWidth="1"/>
    <col min="12821" max="13056" width="17.7109375" style="864"/>
    <col min="13057" max="13057" width="17.5703125" style="864" customWidth="1"/>
    <col min="13058" max="13058" width="16.42578125" style="864" customWidth="1"/>
    <col min="13059" max="13063" width="11.140625" style="864" customWidth="1"/>
    <col min="13064" max="13069" width="11.85546875" style="864" customWidth="1"/>
    <col min="13070" max="13073" width="11.28515625" style="864" customWidth="1"/>
    <col min="13074" max="13075" width="15.140625" style="864" customWidth="1"/>
    <col min="13076" max="13076" width="4" style="864" customWidth="1"/>
    <col min="13077" max="13312" width="17.7109375" style="864"/>
    <col min="13313" max="13313" width="17.5703125" style="864" customWidth="1"/>
    <col min="13314" max="13314" width="16.42578125" style="864" customWidth="1"/>
    <col min="13315" max="13319" width="11.140625" style="864" customWidth="1"/>
    <col min="13320" max="13325" width="11.85546875" style="864" customWidth="1"/>
    <col min="13326" max="13329" width="11.28515625" style="864" customWidth="1"/>
    <col min="13330" max="13331" width="15.140625" style="864" customWidth="1"/>
    <col min="13332" max="13332" width="4" style="864" customWidth="1"/>
    <col min="13333" max="13568" width="17.7109375" style="864"/>
    <col min="13569" max="13569" width="17.5703125" style="864" customWidth="1"/>
    <col min="13570" max="13570" width="16.42578125" style="864" customWidth="1"/>
    <col min="13571" max="13575" width="11.140625" style="864" customWidth="1"/>
    <col min="13576" max="13581" width="11.85546875" style="864" customWidth="1"/>
    <col min="13582" max="13585" width="11.28515625" style="864" customWidth="1"/>
    <col min="13586" max="13587" width="15.140625" style="864" customWidth="1"/>
    <col min="13588" max="13588" width="4" style="864" customWidth="1"/>
    <col min="13589" max="13824" width="17.7109375" style="864"/>
    <col min="13825" max="13825" width="17.5703125" style="864" customWidth="1"/>
    <col min="13826" max="13826" width="16.42578125" style="864" customWidth="1"/>
    <col min="13827" max="13831" width="11.140625" style="864" customWidth="1"/>
    <col min="13832" max="13837" width="11.85546875" style="864" customWidth="1"/>
    <col min="13838" max="13841" width="11.28515625" style="864" customWidth="1"/>
    <col min="13842" max="13843" width="15.140625" style="864" customWidth="1"/>
    <col min="13844" max="13844" width="4" style="864" customWidth="1"/>
    <col min="13845" max="14080" width="17.7109375" style="864"/>
    <col min="14081" max="14081" width="17.5703125" style="864" customWidth="1"/>
    <col min="14082" max="14082" width="16.42578125" style="864" customWidth="1"/>
    <col min="14083" max="14087" width="11.140625" style="864" customWidth="1"/>
    <col min="14088" max="14093" width="11.85546875" style="864" customWidth="1"/>
    <col min="14094" max="14097" width="11.28515625" style="864" customWidth="1"/>
    <col min="14098" max="14099" width="15.140625" style="864" customWidth="1"/>
    <col min="14100" max="14100" width="4" style="864" customWidth="1"/>
    <col min="14101" max="14336" width="17.7109375" style="864"/>
    <col min="14337" max="14337" width="17.5703125" style="864" customWidth="1"/>
    <col min="14338" max="14338" width="16.42578125" style="864" customWidth="1"/>
    <col min="14339" max="14343" width="11.140625" style="864" customWidth="1"/>
    <col min="14344" max="14349" width="11.85546875" style="864" customWidth="1"/>
    <col min="14350" max="14353" width="11.28515625" style="864" customWidth="1"/>
    <col min="14354" max="14355" width="15.140625" style="864" customWidth="1"/>
    <col min="14356" max="14356" width="4" style="864" customWidth="1"/>
    <col min="14357" max="14592" width="17.7109375" style="864"/>
    <col min="14593" max="14593" width="17.5703125" style="864" customWidth="1"/>
    <col min="14594" max="14594" width="16.42578125" style="864" customWidth="1"/>
    <col min="14595" max="14599" width="11.140625" style="864" customWidth="1"/>
    <col min="14600" max="14605" width="11.85546875" style="864" customWidth="1"/>
    <col min="14606" max="14609" width="11.28515625" style="864" customWidth="1"/>
    <col min="14610" max="14611" width="15.140625" style="864" customWidth="1"/>
    <col min="14612" max="14612" width="4" style="864" customWidth="1"/>
    <col min="14613" max="14848" width="17.7109375" style="864"/>
    <col min="14849" max="14849" width="17.5703125" style="864" customWidth="1"/>
    <col min="14850" max="14850" width="16.42578125" style="864" customWidth="1"/>
    <col min="14851" max="14855" width="11.140625" style="864" customWidth="1"/>
    <col min="14856" max="14861" width="11.85546875" style="864" customWidth="1"/>
    <col min="14862" max="14865" width="11.28515625" style="864" customWidth="1"/>
    <col min="14866" max="14867" width="15.140625" style="864" customWidth="1"/>
    <col min="14868" max="14868" width="4" style="864" customWidth="1"/>
    <col min="14869" max="15104" width="17.7109375" style="864"/>
    <col min="15105" max="15105" width="17.5703125" style="864" customWidth="1"/>
    <col min="15106" max="15106" width="16.42578125" style="864" customWidth="1"/>
    <col min="15107" max="15111" width="11.140625" style="864" customWidth="1"/>
    <col min="15112" max="15117" width="11.85546875" style="864" customWidth="1"/>
    <col min="15118" max="15121" width="11.28515625" style="864" customWidth="1"/>
    <col min="15122" max="15123" width="15.140625" style="864" customWidth="1"/>
    <col min="15124" max="15124" width="4" style="864" customWidth="1"/>
    <col min="15125" max="15360" width="17.7109375" style="864"/>
    <col min="15361" max="15361" width="17.5703125" style="864" customWidth="1"/>
    <col min="15362" max="15362" width="16.42578125" style="864" customWidth="1"/>
    <col min="15363" max="15367" width="11.140625" style="864" customWidth="1"/>
    <col min="15368" max="15373" width="11.85546875" style="864" customWidth="1"/>
    <col min="15374" max="15377" width="11.28515625" style="864" customWidth="1"/>
    <col min="15378" max="15379" width="15.140625" style="864" customWidth="1"/>
    <col min="15380" max="15380" width="4" style="864" customWidth="1"/>
    <col min="15381" max="15616" width="17.7109375" style="864"/>
    <col min="15617" max="15617" width="17.5703125" style="864" customWidth="1"/>
    <col min="15618" max="15618" width="16.42578125" style="864" customWidth="1"/>
    <col min="15619" max="15623" width="11.140625" style="864" customWidth="1"/>
    <col min="15624" max="15629" width="11.85546875" style="864" customWidth="1"/>
    <col min="15630" max="15633" width="11.28515625" style="864" customWidth="1"/>
    <col min="15634" max="15635" width="15.140625" style="864" customWidth="1"/>
    <col min="15636" max="15636" width="4" style="864" customWidth="1"/>
    <col min="15637" max="15872" width="17.7109375" style="864"/>
    <col min="15873" max="15873" width="17.5703125" style="864" customWidth="1"/>
    <col min="15874" max="15874" width="16.42578125" style="864" customWidth="1"/>
    <col min="15875" max="15879" width="11.140625" style="864" customWidth="1"/>
    <col min="15880" max="15885" width="11.85546875" style="864" customWidth="1"/>
    <col min="15886" max="15889" width="11.28515625" style="864" customWidth="1"/>
    <col min="15890" max="15891" width="15.140625" style="864" customWidth="1"/>
    <col min="15892" max="15892" width="4" style="864" customWidth="1"/>
    <col min="15893" max="16128" width="17.7109375" style="864"/>
    <col min="16129" max="16129" width="17.5703125" style="864" customWidth="1"/>
    <col min="16130" max="16130" width="16.42578125" style="864" customWidth="1"/>
    <col min="16131" max="16135" width="11.140625" style="864" customWidth="1"/>
    <col min="16136" max="16141" width="11.85546875" style="864" customWidth="1"/>
    <col min="16142" max="16145" width="11.28515625" style="864" customWidth="1"/>
    <col min="16146" max="16147" width="15.140625" style="864" customWidth="1"/>
    <col min="16148" max="16148" width="4" style="864" customWidth="1"/>
    <col min="16149" max="16384" width="17.7109375" style="864"/>
  </cols>
  <sheetData>
    <row r="1" spans="1:24" s="269" customFormat="1" ht="20.25" customHeight="1">
      <c r="A1" s="856"/>
      <c r="B1" s="856"/>
      <c r="C1" s="856"/>
      <c r="D1" s="856"/>
      <c r="E1" s="856"/>
      <c r="F1" s="856"/>
      <c r="G1" s="856"/>
      <c r="H1" s="856"/>
      <c r="I1" s="856"/>
      <c r="J1" s="856"/>
      <c r="K1" s="856"/>
      <c r="L1" s="856"/>
      <c r="M1" s="856" t="s">
        <v>863</v>
      </c>
      <c r="N1" s="856"/>
      <c r="O1" s="856"/>
      <c r="P1" s="856"/>
      <c r="Q1" s="856"/>
      <c r="R1" s="856"/>
      <c r="S1" s="856"/>
    </row>
    <row r="2" spans="1:24" s="269" customFormat="1" ht="29.25" customHeight="1">
      <c r="A2" s="1202" t="s">
        <v>895</v>
      </c>
      <c r="B2" s="1202"/>
      <c r="C2" s="1202"/>
      <c r="D2" s="1202"/>
      <c r="E2" s="1202"/>
      <c r="F2" s="1202"/>
      <c r="G2" s="1202"/>
      <c r="H2" s="1202"/>
      <c r="I2" s="1202"/>
      <c r="J2" s="1202"/>
      <c r="K2" s="1202"/>
      <c r="L2" s="1202"/>
      <c r="M2" s="1202"/>
      <c r="N2" s="1202"/>
      <c r="O2" s="1202"/>
      <c r="P2" s="1202"/>
      <c r="Q2" s="1202"/>
      <c r="R2" s="1202"/>
      <c r="S2" s="1202"/>
    </row>
    <row r="3" spans="1:24" s="269" customFormat="1" ht="29.25" customHeight="1">
      <c r="A3" s="1214" t="s">
        <v>896</v>
      </c>
      <c r="B3" s="1214"/>
      <c r="C3" s="1214"/>
      <c r="D3" s="1214"/>
      <c r="E3" s="1214"/>
      <c r="F3" s="1214"/>
      <c r="G3" s="1214"/>
      <c r="H3" s="1214"/>
      <c r="I3" s="1214"/>
      <c r="J3" s="1214"/>
      <c r="K3" s="1214"/>
      <c r="L3" s="1214"/>
      <c r="M3" s="1214"/>
      <c r="N3" s="1214"/>
      <c r="O3" s="1214"/>
      <c r="P3" s="1214"/>
      <c r="Q3" s="1214"/>
      <c r="R3" s="1214"/>
      <c r="S3" s="1214"/>
    </row>
    <row r="4" spans="1:24" s="269" customFormat="1" ht="29.25" customHeight="1">
      <c r="A4" s="1249" t="s">
        <v>1550</v>
      </c>
      <c r="B4" s="1249"/>
      <c r="C4" s="1249"/>
      <c r="D4" s="1249"/>
      <c r="E4" s="1249"/>
      <c r="F4" s="1249"/>
      <c r="G4" s="1249"/>
      <c r="H4" s="1249"/>
      <c r="I4" s="1250"/>
      <c r="J4" s="1249"/>
      <c r="K4" s="1249"/>
      <c r="L4" s="1249"/>
      <c r="M4" s="1249"/>
      <c r="N4" s="1249"/>
      <c r="O4" s="1249"/>
      <c r="P4" s="1249"/>
      <c r="Q4" s="1249"/>
      <c r="R4" s="1249"/>
      <c r="S4" s="1249"/>
    </row>
    <row r="5" spans="1:24" s="269" customFormat="1" ht="29.25" customHeight="1">
      <c r="A5" s="1251" t="s">
        <v>2</v>
      </c>
      <c r="B5" s="1251"/>
      <c r="C5" s="1251"/>
      <c r="D5" s="1251"/>
      <c r="E5" s="1251"/>
      <c r="F5" s="1251"/>
      <c r="G5" s="1251"/>
      <c r="H5" s="1251"/>
      <c r="I5" s="1251"/>
      <c r="J5" s="1251"/>
      <c r="K5" s="1251"/>
      <c r="L5" s="1251"/>
      <c r="M5" s="1251"/>
      <c r="N5" s="1251"/>
      <c r="O5" s="1251"/>
      <c r="P5" s="1251"/>
      <c r="Q5" s="1251"/>
      <c r="R5" s="1251"/>
      <c r="S5" s="1251"/>
    </row>
    <row r="6" spans="1:24" s="269" customFormat="1" ht="18.75" customHeight="1">
      <c r="A6" s="856"/>
      <c r="B6" s="856"/>
      <c r="C6" s="856"/>
      <c r="D6" s="856"/>
      <c r="E6" s="856"/>
      <c r="F6" s="856"/>
      <c r="G6" s="856"/>
      <c r="H6" s="856"/>
      <c r="I6" s="856"/>
      <c r="J6" s="856"/>
      <c r="K6" s="856"/>
      <c r="L6" s="856"/>
      <c r="M6" s="856"/>
      <c r="N6" s="856"/>
      <c r="O6" s="856"/>
      <c r="P6" s="856"/>
      <c r="Q6" s="856"/>
      <c r="R6" s="856"/>
      <c r="S6" s="856"/>
    </row>
    <row r="7" spans="1:24" s="269" customFormat="1" ht="12.75" customHeight="1"/>
    <row r="8" spans="1:24" s="269" customFormat="1" ht="12.75">
      <c r="A8" s="140"/>
      <c r="B8" s="867" t="s">
        <v>865</v>
      </c>
      <c r="C8" s="1252" t="s">
        <v>897</v>
      </c>
      <c r="D8" s="1252"/>
      <c r="E8" s="1252"/>
      <c r="F8" s="1252"/>
      <c r="G8" s="1252"/>
      <c r="H8" s="1252" t="s">
        <v>898</v>
      </c>
      <c r="I8" s="1252"/>
      <c r="J8" s="1252"/>
      <c r="K8" s="1252"/>
      <c r="L8" s="1252"/>
      <c r="M8" s="1252" t="s">
        <v>899</v>
      </c>
      <c r="N8" s="1252"/>
      <c r="O8" s="1252"/>
      <c r="P8" s="1252"/>
      <c r="Q8" s="1252"/>
      <c r="R8" s="1252" t="s">
        <v>869</v>
      </c>
      <c r="S8" s="1252"/>
    </row>
    <row r="9" spans="1:24" s="269" customFormat="1" ht="13.5" thickBot="1">
      <c r="A9" s="140"/>
      <c r="B9" s="867" t="s">
        <v>870</v>
      </c>
      <c r="C9" s="140"/>
      <c r="D9" s="140"/>
      <c r="E9" s="140"/>
      <c r="F9" s="140"/>
      <c r="G9" s="140"/>
      <c r="H9" s="140"/>
      <c r="I9" s="140"/>
      <c r="J9" s="140"/>
      <c r="K9" s="140"/>
      <c r="L9" s="140"/>
      <c r="M9" s="140"/>
      <c r="N9" s="140"/>
      <c r="O9" s="140"/>
      <c r="P9" s="140"/>
      <c r="Q9" s="140"/>
      <c r="R9" s="140"/>
      <c r="S9" s="140"/>
    </row>
    <row r="10" spans="1:24" s="264" customFormat="1" ht="21" customHeight="1" thickTop="1" thickBot="1">
      <c r="A10" s="433" t="s">
        <v>900</v>
      </c>
      <c r="B10" s="434" t="s">
        <v>872</v>
      </c>
      <c r="C10" s="434" t="s">
        <v>3</v>
      </c>
      <c r="D10" s="434" t="s">
        <v>5</v>
      </c>
      <c r="E10" s="434" t="s">
        <v>4</v>
      </c>
      <c r="F10" s="434" t="s">
        <v>6</v>
      </c>
      <c r="G10" s="434" t="s">
        <v>7</v>
      </c>
      <c r="H10" s="434" t="s">
        <v>3</v>
      </c>
      <c r="I10" s="434" t="s">
        <v>5</v>
      </c>
      <c r="J10" s="434" t="s">
        <v>4</v>
      </c>
      <c r="K10" s="434" t="s">
        <v>6</v>
      </c>
      <c r="L10" s="434" t="s">
        <v>7</v>
      </c>
      <c r="M10" s="434" t="s">
        <v>3</v>
      </c>
      <c r="N10" s="434" t="s">
        <v>5</v>
      </c>
      <c r="O10" s="434" t="s">
        <v>4</v>
      </c>
      <c r="P10" s="434" t="s">
        <v>6</v>
      </c>
      <c r="Q10" s="434" t="s">
        <v>7</v>
      </c>
      <c r="R10" s="434" t="s">
        <v>873</v>
      </c>
      <c r="S10" s="434" t="s">
        <v>874</v>
      </c>
    </row>
    <row r="11" spans="1:24" ht="11.25" customHeight="1" thickTop="1">
      <c r="A11" s="243"/>
      <c r="D11" s="383" t="s">
        <v>863</v>
      </c>
      <c r="E11" s="383" t="s">
        <v>863</v>
      </c>
      <c r="F11" s="383"/>
      <c r="G11" s="383" t="s">
        <v>863</v>
      </c>
      <c r="I11" s="383" t="s">
        <v>863</v>
      </c>
      <c r="J11" s="383" t="s">
        <v>863</v>
      </c>
      <c r="K11" s="383"/>
    </row>
    <row r="12" spans="1:24" ht="11.25" customHeight="1">
      <c r="A12" s="243"/>
      <c r="B12" s="383" t="s">
        <v>863</v>
      </c>
      <c r="D12" s="383" t="s">
        <v>863</v>
      </c>
      <c r="E12" s="384" t="s">
        <v>863</v>
      </c>
      <c r="F12" s="384"/>
      <c r="G12" s="384" t="s">
        <v>863</v>
      </c>
      <c r="I12" s="383" t="s">
        <v>863</v>
      </c>
      <c r="J12" s="383" t="s">
        <v>863</v>
      </c>
      <c r="K12" s="383"/>
      <c r="L12" s="385"/>
      <c r="M12" s="385"/>
      <c r="N12" s="385"/>
      <c r="O12" s="385"/>
      <c r="P12" s="385"/>
      <c r="X12" s="385"/>
    </row>
    <row r="13" spans="1:24" ht="13.5" customHeight="1">
      <c r="A13" s="386" t="s">
        <v>879</v>
      </c>
      <c r="B13" s="435">
        <v>1433217.26</v>
      </c>
      <c r="C13" s="435">
        <v>60425.02</v>
      </c>
      <c r="D13" s="435">
        <v>0</v>
      </c>
      <c r="E13" s="435">
        <v>231166.28</v>
      </c>
      <c r="F13" s="435">
        <v>0</v>
      </c>
      <c r="G13" s="435">
        <f>SUM(C13:F13)</f>
        <v>291591.3</v>
      </c>
      <c r="H13" s="435">
        <v>60996.42</v>
      </c>
      <c r="I13" s="435">
        <v>0</v>
      </c>
      <c r="J13" s="435">
        <v>231385.38</v>
      </c>
      <c r="K13" s="435">
        <v>0</v>
      </c>
      <c r="L13" s="435">
        <f>SUM(H13:K13)</f>
        <v>292381.8</v>
      </c>
      <c r="M13" s="435">
        <f t="shared" ref="M13:P20" si="0">H13-C13</f>
        <v>571.40000000000146</v>
      </c>
      <c r="N13" s="435">
        <f t="shared" si="0"/>
        <v>0</v>
      </c>
      <c r="O13" s="435">
        <f t="shared" si="0"/>
        <v>219.10000000000582</v>
      </c>
      <c r="P13" s="435">
        <f t="shared" si="0"/>
        <v>0</v>
      </c>
      <c r="Q13" s="435">
        <f>SUM(M13:P13)</f>
        <v>790.50000000000728</v>
      </c>
      <c r="R13" s="436">
        <f t="shared" ref="R13:R20" si="1">G13/B13</f>
        <v>0.20345226654610621</v>
      </c>
      <c r="S13" s="436">
        <f t="shared" ref="S13:S20" si="2">L13/B13</f>
        <v>0.20400382283981144</v>
      </c>
    </row>
    <row r="14" spans="1:24" ht="13.5" customHeight="1">
      <c r="A14" s="386" t="s">
        <v>880</v>
      </c>
      <c r="B14" s="435">
        <v>619754.14</v>
      </c>
      <c r="C14" s="435">
        <v>24630.45</v>
      </c>
      <c r="D14" s="435">
        <v>0</v>
      </c>
      <c r="E14" s="435">
        <v>105352.65</v>
      </c>
      <c r="F14" s="435">
        <v>3.94</v>
      </c>
      <c r="G14" s="435">
        <f t="shared" ref="G14:G20" si="3">SUM(C14:F14)</f>
        <v>129987.04</v>
      </c>
      <c r="H14" s="435">
        <v>32488.68</v>
      </c>
      <c r="I14" s="435">
        <v>0</v>
      </c>
      <c r="J14" s="435">
        <v>108418.75</v>
      </c>
      <c r="K14" s="435">
        <v>574.9</v>
      </c>
      <c r="L14" s="435">
        <f t="shared" ref="L14:L20" si="4">SUM(H14:K14)</f>
        <v>141482.32999999999</v>
      </c>
      <c r="M14" s="435">
        <f t="shared" si="0"/>
        <v>7858.23</v>
      </c>
      <c r="N14" s="435">
        <f t="shared" si="0"/>
        <v>0</v>
      </c>
      <c r="O14" s="435">
        <f t="shared" si="0"/>
        <v>3066.1000000000058</v>
      </c>
      <c r="P14" s="435">
        <f t="shared" si="0"/>
        <v>570.95999999999992</v>
      </c>
      <c r="Q14" s="435">
        <f t="shared" ref="Q14:Q20" si="5">SUM(M14:P14)</f>
        <v>11495.290000000005</v>
      </c>
      <c r="R14" s="436">
        <f t="shared" si="1"/>
        <v>0.20973968806404422</v>
      </c>
      <c r="S14" s="436">
        <f t="shared" si="2"/>
        <v>0.22828783362383023</v>
      </c>
    </row>
    <row r="15" spans="1:24" ht="13.5" customHeight="1">
      <c r="A15" s="386" t="s">
        <v>881</v>
      </c>
      <c r="B15" s="435">
        <v>396400.31</v>
      </c>
      <c r="C15" s="435">
        <v>11689.74</v>
      </c>
      <c r="D15" s="435">
        <v>0</v>
      </c>
      <c r="E15" s="435">
        <v>113978.24000000001</v>
      </c>
      <c r="F15" s="435">
        <v>0</v>
      </c>
      <c r="G15" s="435">
        <f t="shared" si="3"/>
        <v>125667.98000000001</v>
      </c>
      <c r="H15" s="435">
        <v>12198.87</v>
      </c>
      <c r="I15" s="435">
        <v>0</v>
      </c>
      <c r="J15" s="435">
        <v>116904.64</v>
      </c>
      <c r="K15" s="435">
        <v>0</v>
      </c>
      <c r="L15" s="435">
        <f t="shared" si="4"/>
        <v>129103.51</v>
      </c>
      <c r="M15" s="435">
        <f t="shared" si="0"/>
        <v>509.13000000000102</v>
      </c>
      <c r="N15" s="435">
        <f t="shared" si="0"/>
        <v>0</v>
      </c>
      <c r="O15" s="435">
        <f t="shared" si="0"/>
        <v>2926.3999999999942</v>
      </c>
      <c r="P15" s="435">
        <f t="shared" si="0"/>
        <v>0</v>
      </c>
      <c r="Q15" s="435">
        <f t="shared" si="5"/>
        <v>3435.5299999999952</v>
      </c>
      <c r="R15" s="436">
        <f t="shared" si="1"/>
        <v>0.31702291050176024</v>
      </c>
      <c r="S15" s="436">
        <f t="shared" si="2"/>
        <v>0.32568973016191638</v>
      </c>
    </row>
    <row r="16" spans="1:24" ht="13.5" customHeight="1">
      <c r="A16" s="386" t="s">
        <v>882</v>
      </c>
      <c r="B16" s="435">
        <v>174074.78</v>
      </c>
      <c r="C16" s="435">
        <v>7988.36</v>
      </c>
      <c r="D16" s="435">
        <v>0</v>
      </c>
      <c r="E16" s="435">
        <v>17287.439999999999</v>
      </c>
      <c r="F16" s="435">
        <v>0</v>
      </c>
      <c r="G16" s="435">
        <f t="shared" si="3"/>
        <v>25275.8</v>
      </c>
      <c r="H16" s="435">
        <v>12683.44</v>
      </c>
      <c r="I16" s="435">
        <v>0</v>
      </c>
      <c r="J16" s="435">
        <v>18102.93</v>
      </c>
      <c r="K16" s="435">
        <v>0</v>
      </c>
      <c r="L16" s="435">
        <f t="shared" si="4"/>
        <v>30786.370000000003</v>
      </c>
      <c r="M16" s="435">
        <f t="shared" si="0"/>
        <v>4695.0800000000008</v>
      </c>
      <c r="N16" s="435">
        <f t="shared" si="0"/>
        <v>0</v>
      </c>
      <c r="O16" s="435">
        <f t="shared" si="0"/>
        <v>815.4900000000016</v>
      </c>
      <c r="P16" s="435">
        <f t="shared" si="0"/>
        <v>0</v>
      </c>
      <c r="Q16" s="435">
        <f t="shared" si="5"/>
        <v>5510.5700000000024</v>
      </c>
      <c r="R16" s="436">
        <f t="shared" si="1"/>
        <v>0.14520081541967195</v>
      </c>
      <c r="S16" s="436">
        <f t="shared" si="2"/>
        <v>0.17685715300056679</v>
      </c>
    </row>
    <row r="17" spans="1:26" ht="13.5" customHeight="1">
      <c r="A17" s="386" t="s">
        <v>883</v>
      </c>
      <c r="B17" s="435">
        <v>75934.27</v>
      </c>
      <c r="C17" s="435">
        <v>2215.39</v>
      </c>
      <c r="D17" s="435">
        <v>0</v>
      </c>
      <c r="E17" s="435">
        <v>15061.72</v>
      </c>
      <c r="F17" s="435">
        <v>0</v>
      </c>
      <c r="G17" s="435">
        <f>SUM(C17:F17)</f>
        <v>17277.11</v>
      </c>
      <c r="H17" s="435">
        <v>2597.5</v>
      </c>
      <c r="I17" s="435">
        <v>0</v>
      </c>
      <c r="J17" s="435">
        <v>16879.79</v>
      </c>
      <c r="K17" s="435">
        <v>0</v>
      </c>
      <c r="L17" s="435">
        <f>SUM(H17:K17)</f>
        <v>19477.29</v>
      </c>
      <c r="M17" s="435">
        <f>H17-C17</f>
        <v>382.11000000000013</v>
      </c>
      <c r="N17" s="435">
        <f>I17-D17</f>
        <v>0</v>
      </c>
      <c r="O17" s="435">
        <f>J17-E17</f>
        <v>1818.0700000000015</v>
      </c>
      <c r="P17" s="435">
        <f>K17-F17</f>
        <v>0</v>
      </c>
      <c r="Q17" s="435">
        <f>SUM(M17:P17)</f>
        <v>2200.1800000000017</v>
      </c>
      <c r="R17" s="436">
        <f>G17/B17</f>
        <v>0.22752717580612811</v>
      </c>
      <c r="S17" s="436">
        <f>L17/B17</f>
        <v>0.2565019720344977</v>
      </c>
    </row>
    <row r="18" spans="1:26" ht="13.5" customHeight="1">
      <c r="A18" s="386" t="s">
        <v>884</v>
      </c>
      <c r="B18" s="435">
        <v>49028.51</v>
      </c>
      <c r="C18" s="435">
        <v>2527.52</v>
      </c>
      <c r="D18" s="435">
        <v>0</v>
      </c>
      <c r="E18" s="435">
        <v>2001.28</v>
      </c>
      <c r="F18" s="435">
        <v>0</v>
      </c>
      <c r="G18" s="435">
        <f t="shared" si="3"/>
        <v>4528.8</v>
      </c>
      <c r="H18" s="435">
        <v>2897.52</v>
      </c>
      <c r="I18" s="435">
        <v>0</v>
      </c>
      <c r="J18" s="435">
        <v>2349.6999999999998</v>
      </c>
      <c r="K18" s="435">
        <v>0</v>
      </c>
      <c r="L18" s="435">
        <f t="shared" si="4"/>
        <v>5247.2199999999993</v>
      </c>
      <c r="M18" s="435">
        <f t="shared" si="0"/>
        <v>370</v>
      </c>
      <c r="N18" s="435">
        <f t="shared" si="0"/>
        <v>0</v>
      </c>
      <c r="O18" s="435">
        <f t="shared" si="0"/>
        <v>348.41999999999985</v>
      </c>
      <c r="P18" s="435">
        <f t="shared" si="0"/>
        <v>0</v>
      </c>
      <c r="Q18" s="435">
        <f t="shared" si="5"/>
        <v>718.41999999999985</v>
      </c>
      <c r="R18" s="436">
        <f t="shared" si="1"/>
        <v>9.2370745103206281E-2</v>
      </c>
      <c r="S18" s="436">
        <f t="shared" si="2"/>
        <v>0.10702385204037404</v>
      </c>
    </row>
    <row r="19" spans="1:26" ht="13.5" customHeight="1">
      <c r="A19" s="386" t="s">
        <v>885</v>
      </c>
      <c r="B19" s="435">
        <v>30664.76</v>
      </c>
      <c r="C19" s="435">
        <v>1640.79</v>
      </c>
      <c r="D19" s="435">
        <v>0</v>
      </c>
      <c r="E19" s="435">
        <v>7325.38</v>
      </c>
      <c r="F19" s="435">
        <v>0</v>
      </c>
      <c r="G19" s="435">
        <f t="shared" si="3"/>
        <v>8966.17</v>
      </c>
      <c r="H19" s="435">
        <v>1520.54</v>
      </c>
      <c r="I19" s="435">
        <v>0</v>
      </c>
      <c r="J19" s="435">
        <v>7835.21</v>
      </c>
      <c r="K19" s="435">
        <v>0</v>
      </c>
      <c r="L19" s="435">
        <f t="shared" si="4"/>
        <v>9355.75</v>
      </c>
      <c r="M19" s="435">
        <f t="shared" si="0"/>
        <v>-120.25</v>
      </c>
      <c r="N19" s="435">
        <f t="shared" si="0"/>
        <v>0</v>
      </c>
      <c r="O19" s="435">
        <f t="shared" si="0"/>
        <v>509.82999999999993</v>
      </c>
      <c r="P19" s="435">
        <f t="shared" si="0"/>
        <v>0</v>
      </c>
      <c r="Q19" s="435">
        <f t="shared" si="5"/>
        <v>389.57999999999993</v>
      </c>
      <c r="R19" s="436">
        <f t="shared" si="1"/>
        <v>0.2923932879305105</v>
      </c>
      <c r="S19" s="436">
        <f t="shared" si="2"/>
        <v>0.30509777347026362</v>
      </c>
    </row>
    <row r="20" spans="1:26" ht="13.5" customHeight="1">
      <c r="A20" s="386" t="s">
        <v>886</v>
      </c>
      <c r="B20" s="435">
        <v>21073.81</v>
      </c>
      <c r="C20" s="435">
        <v>1095.27</v>
      </c>
      <c r="D20" s="435">
        <v>0</v>
      </c>
      <c r="E20" s="435">
        <v>606.16</v>
      </c>
      <c r="F20" s="435">
        <v>0</v>
      </c>
      <c r="G20" s="435">
        <f t="shared" si="3"/>
        <v>1701.4299999999998</v>
      </c>
      <c r="H20" s="435">
        <v>1220.4100000000001</v>
      </c>
      <c r="I20" s="435">
        <v>25</v>
      </c>
      <c r="J20" s="435">
        <v>961.47</v>
      </c>
      <c r="K20" s="435">
        <v>0</v>
      </c>
      <c r="L20" s="435">
        <f t="shared" si="4"/>
        <v>2206.88</v>
      </c>
      <c r="M20" s="435">
        <f t="shared" si="0"/>
        <v>125.1400000000001</v>
      </c>
      <c r="N20" s="435">
        <f t="shared" si="0"/>
        <v>25</v>
      </c>
      <c r="O20" s="435">
        <f t="shared" si="0"/>
        <v>355.31000000000006</v>
      </c>
      <c r="P20" s="435">
        <f t="shared" si="0"/>
        <v>0</v>
      </c>
      <c r="Q20" s="435">
        <f t="shared" si="5"/>
        <v>505.45000000000016</v>
      </c>
      <c r="R20" s="436">
        <f t="shared" si="1"/>
        <v>8.0736705892289984E-2</v>
      </c>
      <c r="S20" s="436">
        <f t="shared" si="2"/>
        <v>0.10472145283648282</v>
      </c>
      <c r="U20" s="395" t="s">
        <v>863</v>
      </c>
      <c r="V20" s="395"/>
      <c r="W20" s="385"/>
    </row>
    <row r="21" spans="1:26" ht="11.25" customHeight="1">
      <c r="A21" s="243"/>
      <c r="B21" s="437" t="s">
        <v>863</v>
      </c>
      <c r="C21" s="437" t="s">
        <v>863</v>
      </c>
      <c r="D21" s="437" t="s">
        <v>863</v>
      </c>
      <c r="E21" s="437" t="s">
        <v>863</v>
      </c>
      <c r="F21" s="437" t="s">
        <v>863</v>
      </c>
      <c r="G21" s="437" t="s">
        <v>863</v>
      </c>
      <c r="H21" s="437" t="s">
        <v>863</v>
      </c>
      <c r="I21" s="437" t="s">
        <v>863</v>
      </c>
      <c r="J21" s="437" t="s">
        <v>863</v>
      </c>
      <c r="K21" s="437" t="s">
        <v>863</v>
      </c>
      <c r="L21" s="182"/>
      <c r="M21" s="182"/>
      <c r="N21" s="437" t="s">
        <v>863</v>
      </c>
      <c r="O21" s="182"/>
      <c r="P21" s="182"/>
      <c r="Q21" s="182"/>
      <c r="U21" s="385"/>
      <c r="V21" s="385"/>
      <c r="W21" s="385"/>
      <c r="X21" s="385"/>
    </row>
    <row r="22" spans="1:26" s="141" customFormat="1" ht="15.75">
      <c r="A22" s="438" t="s">
        <v>7</v>
      </c>
      <c r="B22" s="439">
        <f t="shared" ref="B22:Q22" si="6">SUM(B13:B20)</f>
        <v>2800147.8399999994</v>
      </c>
      <c r="C22" s="439">
        <f t="shared" si="6"/>
        <v>112212.54000000001</v>
      </c>
      <c r="D22" s="439">
        <f t="shared" si="6"/>
        <v>0</v>
      </c>
      <c r="E22" s="439">
        <f t="shared" si="6"/>
        <v>492779.14999999997</v>
      </c>
      <c r="F22" s="439">
        <f t="shared" si="6"/>
        <v>3.94</v>
      </c>
      <c r="G22" s="439">
        <f t="shared" si="6"/>
        <v>604995.63000000012</v>
      </c>
      <c r="H22" s="439">
        <f t="shared" si="6"/>
        <v>126603.38</v>
      </c>
      <c r="I22" s="439">
        <f t="shared" si="6"/>
        <v>25</v>
      </c>
      <c r="J22" s="439">
        <f t="shared" si="6"/>
        <v>502837.87</v>
      </c>
      <c r="K22" s="439">
        <f t="shared" si="6"/>
        <v>574.9</v>
      </c>
      <c r="L22" s="439">
        <f t="shared" si="6"/>
        <v>630041.15</v>
      </c>
      <c r="M22" s="439">
        <f t="shared" si="6"/>
        <v>14390.840000000004</v>
      </c>
      <c r="N22" s="439">
        <f t="shared" si="6"/>
        <v>25</v>
      </c>
      <c r="O22" s="439">
        <f t="shared" si="6"/>
        <v>10058.720000000008</v>
      </c>
      <c r="P22" s="439">
        <f t="shared" si="6"/>
        <v>570.95999999999992</v>
      </c>
      <c r="Q22" s="439">
        <f t="shared" si="6"/>
        <v>25045.520000000008</v>
      </c>
      <c r="R22" s="440">
        <f>G22/B22</f>
        <v>0.2160584599704565</v>
      </c>
      <c r="S22" s="440">
        <f>L22/B22</f>
        <v>0.2250028162798719</v>
      </c>
      <c r="T22" s="441" t="s">
        <v>863</v>
      </c>
      <c r="U22" s="441"/>
      <c r="V22" s="441"/>
      <c r="W22" s="441"/>
      <c r="X22" s="441"/>
      <c r="Y22" s="441"/>
      <c r="Z22" s="441"/>
    </row>
    <row r="23" spans="1:26" ht="22.5" customHeight="1" thickBot="1">
      <c r="A23" s="243"/>
      <c r="B23" s="437"/>
      <c r="C23" s="437" t="s">
        <v>863</v>
      </c>
      <c r="D23" s="435" t="s">
        <v>863</v>
      </c>
      <c r="E23" s="435" t="s">
        <v>863</v>
      </c>
      <c r="F23" s="435"/>
      <c r="G23" s="437"/>
      <c r="H23" s="437"/>
      <c r="I23" s="437"/>
      <c r="J23" s="437"/>
      <c r="K23" s="437"/>
      <c r="L23" s="437" t="s">
        <v>863</v>
      </c>
      <c r="M23" s="437" t="s">
        <v>863</v>
      </c>
      <c r="N23" s="437" t="s">
        <v>863</v>
      </c>
      <c r="O23" s="437" t="s">
        <v>863</v>
      </c>
      <c r="P23" s="437"/>
      <c r="Q23" s="437" t="s">
        <v>863</v>
      </c>
      <c r="R23" s="442" t="s">
        <v>863</v>
      </c>
      <c r="S23" s="442" t="s">
        <v>863</v>
      </c>
      <c r="T23" s="383" t="s">
        <v>863</v>
      </c>
      <c r="U23" s="385"/>
      <c r="V23" s="385"/>
    </row>
    <row r="24" spans="1:26" s="264" customFormat="1" ht="21" customHeight="1" thickTop="1" thickBot="1">
      <c r="A24" s="433" t="s">
        <v>901</v>
      </c>
      <c r="B24" s="434"/>
      <c r="C24" s="434"/>
      <c r="D24" s="434" t="s">
        <v>863</v>
      </c>
      <c r="E24" s="434" t="s">
        <v>863</v>
      </c>
      <c r="F24" s="434"/>
      <c r="G24" s="434"/>
      <c r="H24" s="434"/>
      <c r="I24" s="434"/>
      <c r="J24" s="434"/>
      <c r="K24" s="434"/>
      <c r="L24" s="434" t="s">
        <v>863</v>
      </c>
      <c r="M24" s="434"/>
      <c r="N24" s="434"/>
      <c r="O24" s="434"/>
      <c r="P24" s="434"/>
      <c r="Q24" s="434" t="s">
        <v>863</v>
      </c>
      <c r="R24" s="434"/>
      <c r="S24" s="434"/>
    </row>
    <row r="25" spans="1:26" ht="16.5" customHeight="1" thickTop="1">
      <c r="A25" s="243"/>
      <c r="B25" s="437" t="s">
        <v>863</v>
      </c>
      <c r="C25" s="182"/>
      <c r="D25" s="437" t="s">
        <v>863</v>
      </c>
      <c r="E25" s="437" t="s">
        <v>863</v>
      </c>
      <c r="F25" s="437"/>
      <c r="G25" s="437" t="s">
        <v>863</v>
      </c>
      <c r="H25" s="437" t="s">
        <v>863</v>
      </c>
      <c r="I25" s="437" t="s">
        <v>863</v>
      </c>
      <c r="J25" s="437" t="s">
        <v>863</v>
      </c>
      <c r="K25" s="437"/>
      <c r="L25" s="437" t="s">
        <v>863</v>
      </c>
      <c r="M25" s="437" t="s">
        <v>863</v>
      </c>
      <c r="N25" s="437" t="s">
        <v>863</v>
      </c>
      <c r="O25" s="182"/>
      <c r="P25" s="182"/>
      <c r="Q25" s="182"/>
    </row>
    <row r="26" spans="1:26" ht="13.5" customHeight="1">
      <c r="A26" s="386" t="s">
        <v>902</v>
      </c>
      <c r="B26" s="435">
        <v>825345.22</v>
      </c>
      <c r="C26" s="435">
        <v>37582.400000000001</v>
      </c>
      <c r="D26" s="435">
        <v>0</v>
      </c>
      <c r="E26" s="435">
        <v>201468.36</v>
      </c>
      <c r="F26" s="435">
        <v>4.62</v>
      </c>
      <c r="G26" s="435">
        <f t="shared" ref="G26:G51" si="7">SUM(C26:F26)</f>
        <v>239055.37999999998</v>
      </c>
      <c r="H26" s="435">
        <v>55414.02</v>
      </c>
      <c r="I26" s="435">
        <v>0.69</v>
      </c>
      <c r="J26" s="435">
        <v>240634.62</v>
      </c>
      <c r="K26" s="435">
        <v>60.96</v>
      </c>
      <c r="L26" s="435">
        <f t="shared" ref="L26:L51" si="8">SUM(H26:K26)</f>
        <v>296110.29000000004</v>
      </c>
      <c r="M26" s="435">
        <f t="shared" ref="M26:P48" si="9">H26-C26</f>
        <v>17831.619999999995</v>
      </c>
      <c r="N26" s="435">
        <f t="shared" si="9"/>
        <v>0.69</v>
      </c>
      <c r="O26" s="435">
        <f t="shared" si="9"/>
        <v>39166.260000000009</v>
      </c>
      <c r="P26" s="435">
        <f t="shared" si="9"/>
        <v>56.34</v>
      </c>
      <c r="Q26" s="435">
        <f t="shared" ref="Q26:Q51" si="10">SUM(M26:P26)</f>
        <v>57054.91</v>
      </c>
      <c r="R26" s="436">
        <f>G26/B26</f>
        <v>0.28964289633857693</v>
      </c>
      <c r="S26" s="436">
        <f>L26/B26</f>
        <v>0.35877143627244856</v>
      </c>
    </row>
    <row r="27" spans="1:26" ht="13.5" customHeight="1">
      <c r="A27" s="386" t="s">
        <v>903</v>
      </c>
      <c r="B27" s="435">
        <v>369112.65</v>
      </c>
      <c r="C27" s="435">
        <v>12742.57</v>
      </c>
      <c r="D27" s="435">
        <v>0</v>
      </c>
      <c r="E27" s="435">
        <v>111392.29</v>
      </c>
      <c r="F27" s="435">
        <v>0</v>
      </c>
      <c r="G27" s="435">
        <f t="shared" si="7"/>
        <v>124134.85999999999</v>
      </c>
      <c r="H27" s="435">
        <v>14381.58</v>
      </c>
      <c r="I27" s="435">
        <v>0</v>
      </c>
      <c r="J27" s="435">
        <v>126439.51</v>
      </c>
      <c r="K27" s="435">
        <v>0</v>
      </c>
      <c r="L27" s="435">
        <f t="shared" si="8"/>
        <v>140821.09</v>
      </c>
      <c r="M27" s="435">
        <f t="shared" si="9"/>
        <v>1639.0100000000002</v>
      </c>
      <c r="N27" s="435">
        <f t="shared" si="9"/>
        <v>0</v>
      </c>
      <c r="O27" s="435">
        <f t="shared" si="9"/>
        <v>15047.220000000001</v>
      </c>
      <c r="P27" s="435">
        <f t="shared" si="9"/>
        <v>0</v>
      </c>
      <c r="Q27" s="435">
        <f t="shared" si="10"/>
        <v>16686.230000000003</v>
      </c>
      <c r="R27" s="436">
        <f t="shared" ref="R27:R51" si="11">G27/B27</f>
        <v>0.33630616561095911</v>
      </c>
      <c r="S27" s="436">
        <f t="shared" ref="S27:S51" si="12">L27/B27</f>
        <v>0.38151250031663769</v>
      </c>
    </row>
    <row r="28" spans="1:26" ht="13.5" customHeight="1">
      <c r="A28" s="386" t="s">
        <v>904</v>
      </c>
      <c r="B28" s="435">
        <v>283795.09999999998</v>
      </c>
      <c r="C28" s="435">
        <v>8226.0400000000009</v>
      </c>
      <c r="D28" s="435">
        <v>0</v>
      </c>
      <c r="E28" s="435">
        <v>108172.01</v>
      </c>
      <c r="F28" s="435">
        <v>0</v>
      </c>
      <c r="G28" s="435">
        <f t="shared" si="7"/>
        <v>116398.04999999999</v>
      </c>
      <c r="H28" s="435">
        <v>8751.59</v>
      </c>
      <c r="I28" s="435">
        <v>0</v>
      </c>
      <c r="J28" s="435">
        <v>112186.08</v>
      </c>
      <c r="K28" s="435">
        <v>0</v>
      </c>
      <c r="L28" s="435">
        <f t="shared" si="8"/>
        <v>120937.67</v>
      </c>
      <c r="M28" s="435">
        <f t="shared" si="9"/>
        <v>525.54999999999927</v>
      </c>
      <c r="N28" s="435">
        <f t="shared" si="9"/>
        <v>0</v>
      </c>
      <c r="O28" s="435">
        <f t="shared" si="9"/>
        <v>4014.070000000007</v>
      </c>
      <c r="P28" s="435">
        <f t="shared" si="9"/>
        <v>0</v>
      </c>
      <c r="Q28" s="435">
        <f t="shared" si="10"/>
        <v>4539.6200000000063</v>
      </c>
      <c r="R28" s="436">
        <f t="shared" si="11"/>
        <v>0.41014820199503094</v>
      </c>
      <c r="S28" s="436">
        <f t="shared" si="12"/>
        <v>0.42614432032124588</v>
      </c>
    </row>
    <row r="29" spans="1:26" ht="13.5" customHeight="1">
      <c r="A29" s="386" t="s">
        <v>905</v>
      </c>
      <c r="B29" s="435">
        <v>92131.21</v>
      </c>
      <c r="C29" s="435">
        <v>2771.58</v>
      </c>
      <c r="D29" s="435">
        <v>0</v>
      </c>
      <c r="E29" s="435">
        <v>28901.71</v>
      </c>
      <c r="F29" s="435">
        <v>0</v>
      </c>
      <c r="G29" s="435">
        <f t="shared" si="7"/>
        <v>31673.29</v>
      </c>
      <c r="H29" s="435">
        <v>3102.31</v>
      </c>
      <c r="I29" s="435">
        <v>0</v>
      </c>
      <c r="J29" s="435">
        <v>29893.1</v>
      </c>
      <c r="K29" s="435">
        <v>0</v>
      </c>
      <c r="L29" s="435">
        <f t="shared" si="8"/>
        <v>32995.409999999996</v>
      </c>
      <c r="M29" s="435">
        <f t="shared" si="9"/>
        <v>330.73</v>
      </c>
      <c r="N29" s="435">
        <f t="shared" si="9"/>
        <v>0</v>
      </c>
      <c r="O29" s="435">
        <f t="shared" si="9"/>
        <v>991.38999999999942</v>
      </c>
      <c r="P29" s="435">
        <f t="shared" si="9"/>
        <v>0</v>
      </c>
      <c r="Q29" s="435">
        <f t="shared" si="10"/>
        <v>1322.1199999999994</v>
      </c>
      <c r="R29" s="436">
        <f t="shared" si="11"/>
        <v>0.34378458722076916</v>
      </c>
      <c r="S29" s="436">
        <f t="shared" si="12"/>
        <v>0.35813499030350293</v>
      </c>
    </row>
    <row r="30" spans="1:26" ht="13.5" customHeight="1">
      <c r="A30" s="386" t="s">
        <v>906</v>
      </c>
      <c r="B30" s="435">
        <v>68231.64</v>
      </c>
      <c r="C30" s="435">
        <v>2104.6799999999998</v>
      </c>
      <c r="D30" s="435">
        <v>0</v>
      </c>
      <c r="E30" s="435">
        <v>20597.13</v>
      </c>
      <c r="F30" s="435">
        <v>0</v>
      </c>
      <c r="G30" s="435">
        <f t="shared" si="7"/>
        <v>22701.81</v>
      </c>
      <c r="H30" s="435">
        <v>2183.65</v>
      </c>
      <c r="I30" s="435">
        <v>0</v>
      </c>
      <c r="J30" s="435">
        <v>22203.9</v>
      </c>
      <c r="K30" s="435">
        <v>0</v>
      </c>
      <c r="L30" s="435">
        <f t="shared" si="8"/>
        <v>24387.550000000003</v>
      </c>
      <c r="M30" s="435">
        <f t="shared" si="9"/>
        <v>78.970000000000255</v>
      </c>
      <c r="N30" s="435">
        <f t="shared" si="9"/>
        <v>0</v>
      </c>
      <c r="O30" s="435">
        <f t="shared" si="9"/>
        <v>1606.7700000000004</v>
      </c>
      <c r="P30" s="435">
        <f t="shared" si="9"/>
        <v>0</v>
      </c>
      <c r="Q30" s="435">
        <f t="shared" si="10"/>
        <v>1685.7400000000007</v>
      </c>
      <c r="R30" s="436">
        <f t="shared" si="11"/>
        <v>0.33271675721117067</v>
      </c>
      <c r="S30" s="436">
        <f t="shared" si="12"/>
        <v>0.35742289061203869</v>
      </c>
    </row>
    <row r="31" spans="1:26" ht="13.5" customHeight="1">
      <c r="A31" s="386" t="s">
        <v>923</v>
      </c>
      <c r="B31" s="435">
        <v>85566.34</v>
      </c>
      <c r="C31" s="435">
        <v>3324.11</v>
      </c>
      <c r="D31" s="435">
        <v>0</v>
      </c>
      <c r="E31" s="435">
        <v>18112.04</v>
      </c>
      <c r="F31" s="435">
        <v>0</v>
      </c>
      <c r="G31" s="435">
        <f t="shared" si="7"/>
        <v>21436.15</v>
      </c>
      <c r="H31" s="435">
        <v>3661.43</v>
      </c>
      <c r="I31" s="435">
        <v>0</v>
      </c>
      <c r="J31" s="435">
        <v>24151.29</v>
      </c>
      <c r="K31" s="435">
        <v>0</v>
      </c>
      <c r="L31" s="435">
        <f t="shared" si="8"/>
        <v>27812.720000000001</v>
      </c>
      <c r="M31" s="435">
        <f>H31-C31</f>
        <v>337.31999999999971</v>
      </c>
      <c r="N31" s="435">
        <f>I31-D31</f>
        <v>0</v>
      </c>
      <c r="O31" s="435">
        <f>J31-E31</f>
        <v>6039.25</v>
      </c>
      <c r="P31" s="435">
        <f>K31-F31</f>
        <v>0</v>
      </c>
      <c r="Q31" s="435">
        <f t="shared" si="10"/>
        <v>6376.57</v>
      </c>
      <c r="R31" s="436">
        <f>G31/B31</f>
        <v>0.25052082395951497</v>
      </c>
      <c r="S31" s="436">
        <f>L31/B31</f>
        <v>0.32504276798563547</v>
      </c>
    </row>
    <row r="32" spans="1:26" ht="13.5" customHeight="1">
      <c r="A32" s="386" t="s">
        <v>907</v>
      </c>
      <c r="B32" s="435">
        <v>139010.42000000001</v>
      </c>
      <c r="C32" s="435">
        <v>5063.38</v>
      </c>
      <c r="D32" s="435">
        <v>0</v>
      </c>
      <c r="E32" s="435">
        <v>30306.93</v>
      </c>
      <c r="F32" s="435">
        <v>0</v>
      </c>
      <c r="G32" s="435">
        <f t="shared" si="7"/>
        <v>35370.31</v>
      </c>
      <c r="H32" s="435">
        <v>5157.1899999999996</v>
      </c>
      <c r="I32" s="435">
        <v>0</v>
      </c>
      <c r="J32" s="435">
        <v>33436.629999999997</v>
      </c>
      <c r="K32" s="435">
        <v>0</v>
      </c>
      <c r="L32" s="435">
        <f t="shared" si="8"/>
        <v>38593.82</v>
      </c>
      <c r="M32" s="435">
        <f t="shared" si="9"/>
        <v>93.809999999999491</v>
      </c>
      <c r="N32" s="435">
        <f t="shared" si="9"/>
        <v>0</v>
      </c>
      <c r="O32" s="435">
        <f t="shared" si="9"/>
        <v>3129.6999999999971</v>
      </c>
      <c r="P32" s="435">
        <f t="shared" si="9"/>
        <v>0</v>
      </c>
      <c r="Q32" s="435">
        <f t="shared" si="10"/>
        <v>3223.5099999999966</v>
      </c>
      <c r="R32" s="436">
        <f t="shared" si="11"/>
        <v>0.25444358775406906</v>
      </c>
      <c r="S32" s="436">
        <f t="shared" si="12"/>
        <v>0.2776325688390841</v>
      </c>
    </row>
    <row r="33" spans="1:19" ht="13.5" customHeight="1">
      <c r="A33" s="386" t="s">
        <v>908</v>
      </c>
      <c r="B33" s="435">
        <v>56567.66</v>
      </c>
      <c r="C33" s="435">
        <v>2132.62</v>
      </c>
      <c r="D33" s="435">
        <v>0</v>
      </c>
      <c r="E33" s="435">
        <v>11031.36</v>
      </c>
      <c r="F33" s="435">
        <v>0</v>
      </c>
      <c r="G33" s="435">
        <f t="shared" si="7"/>
        <v>13163.98</v>
      </c>
      <c r="H33" s="435">
        <v>2281.1799999999998</v>
      </c>
      <c r="I33" s="435">
        <v>0</v>
      </c>
      <c r="J33" s="435">
        <v>12911.1</v>
      </c>
      <c r="K33" s="435">
        <v>0</v>
      </c>
      <c r="L33" s="435">
        <f t="shared" si="8"/>
        <v>15192.28</v>
      </c>
      <c r="M33" s="435">
        <f t="shared" si="9"/>
        <v>148.55999999999995</v>
      </c>
      <c r="N33" s="435">
        <f t="shared" si="9"/>
        <v>0</v>
      </c>
      <c r="O33" s="435">
        <f t="shared" si="9"/>
        <v>1879.7399999999998</v>
      </c>
      <c r="P33" s="435">
        <f t="shared" si="9"/>
        <v>0</v>
      </c>
      <c r="Q33" s="435">
        <f t="shared" si="10"/>
        <v>2028.2999999999997</v>
      </c>
      <c r="R33" s="436">
        <f t="shared" si="11"/>
        <v>0.23271211854971549</v>
      </c>
      <c r="S33" s="436">
        <f t="shared" si="12"/>
        <v>0.2685682950293507</v>
      </c>
    </row>
    <row r="34" spans="1:19" ht="13.5" customHeight="1">
      <c r="A34" s="386" t="s">
        <v>909</v>
      </c>
      <c r="B34" s="435">
        <v>67727.600000000006</v>
      </c>
      <c r="C34" s="435">
        <v>2640.5</v>
      </c>
      <c r="D34" s="435">
        <v>0</v>
      </c>
      <c r="E34" s="435">
        <v>15383.19</v>
      </c>
      <c r="F34" s="435">
        <v>0</v>
      </c>
      <c r="G34" s="435">
        <f t="shared" si="7"/>
        <v>18023.690000000002</v>
      </c>
      <c r="H34" s="435">
        <v>2961.38</v>
      </c>
      <c r="I34" s="435">
        <v>0</v>
      </c>
      <c r="J34" s="435">
        <v>18141.599999999999</v>
      </c>
      <c r="K34" s="435">
        <v>0</v>
      </c>
      <c r="L34" s="435">
        <f t="shared" si="8"/>
        <v>21102.98</v>
      </c>
      <c r="M34" s="435">
        <f t="shared" si="9"/>
        <v>320.88000000000011</v>
      </c>
      <c r="N34" s="435">
        <f t="shared" si="9"/>
        <v>0</v>
      </c>
      <c r="O34" s="435">
        <f t="shared" si="9"/>
        <v>2758.409999999998</v>
      </c>
      <c r="P34" s="435">
        <f t="shared" si="9"/>
        <v>0</v>
      </c>
      <c r="Q34" s="435">
        <f t="shared" si="10"/>
        <v>3079.2899999999981</v>
      </c>
      <c r="R34" s="436">
        <f t="shared" si="11"/>
        <v>0.26612031136493836</v>
      </c>
      <c r="S34" s="436">
        <f t="shared" si="12"/>
        <v>0.31158611851003132</v>
      </c>
    </row>
    <row r="35" spans="1:19" ht="13.5" customHeight="1">
      <c r="A35" s="386" t="s">
        <v>910</v>
      </c>
      <c r="B35" s="435">
        <v>68108.5</v>
      </c>
      <c r="C35" s="435">
        <v>3454.31</v>
      </c>
      <c r="D35" s="435">
        <v>0</v>
      </c>
      <c r="E35" s="435">
        <v>2694.76</v>
      </c>
      <c r="F35" s="435">
        <v>0</v>
      </c>
      <c r="G35" s="435">
        <f t="shared" si="7"/>
        <v>6149.07</v>
      </c>
      <c r="H35" s="435">
        <v>4336.38</v>
      </c>
      <c r="I35" s="435">
        <v>0</v>
      </c>
      <c r="J35" s="435">
        <v>3093.59</v>
      </c>
      <c r="K35" s="435">
        <v>0</v>
      </c>
      <c r="L35" s="435">
        <f t="shared" si="8"/>
        <v>7429.97</v>
      </c>
      <c r="M35" s="435">
        <f t="shared" si="9"/>
        <v>882.07000000000016</v>
      </c>
      <c r="N35" s="435">
        <f t="shared" si="9"/>
        <v>0</v>
      </c>
      <c r="O35" s="435">
        <f t="shared" si="9"/>
        <v>398.82999999999993</v>
      </c>
      <c r="P35" s="435">
        <f t="shared" si="9"/>
        <v>0</v>
      </c>
      <c r="Q35" s="435">
        <f t="shared" si="10"/>
        <v>1280.9000000000001</v>
      </c>
      <c r="R35" s="436">
        <f t="shared" si="11"/>
        <v>9.0283444797639056E-2</v>
      </c>
      <c r="S35" s="436">
        <f t="shared" si="12"/>
        <v>0.10909020166352218</v>
      </c>
    </row>
    <row r="36" spans="1:19" ht="13.5" customHeight="1">
      <c r="A36" s="386" t="s">
        <v>911</v>
      </c>
      <c r="B36" s="435">
        <v>53213.56</v>
      </c>
      <c r="C36" s="435">
        <v>2430.8000000000002</v>
      </c>
      <c r="D36" s="435">
        <v>0</v>
      </c>
      <c r="E36" s="435">
        <v>2756.9</v>
      </c>
      <c r="F36" s="435">
        <v>0</v>
      </c>
      <c r="G36" s="435">
        <f t="shared" si="7"/>
        <v>5187.7000000000007</v>
      </c>
      <c r="H36" s="435">
        <v>2612.2199999999998</v>
      </c>
      <c r="I36" s="435">
        <v>0</v>
      </c>
      <c r="J36" s="435">
        <v>4056.11</v>
      </c>
      <c r="K36" s="435">
        <v>0</v>
      </c>
      <c r="L36" s="435">
        <f t="shared" si="8"/>
        <v>6668.33</v>
      </c>
      <c r="M36" s="435">
        <f t="shared" si="9"/>
        <v>181.41999999999962</v>
      </c>
      <c r="N36" s="435">
        <f t="shared" si="9"/>
        <v>0</v>
      </c>
      <c r="O36" s="435">
        <f t="shared" si="9"/>
        <v>1299.21</v>
      </c>
      <c r="P36" s="435">
        <f t="shared" si="9"/>
        <v>0</v>
      </c>
      <c r="Q36" s="435">
        <f t="shared" si="10"/>
        <v>1480.6299999999997</v>
      </c>
      <c r="R36" s="436">
        <f t="shared" si="11"/>
        <v>9.7488309370769424E-2</v>
      </c>
      <c r="S36" s="436">
        <f t="shared" si="12"/>
        <v>0.12531260829006743</v>
      </c>
    </row>
    <row r="37" spans="1:19" ht="13.5" customHeight="1">
      <c r="A37" s="386" t="s">
        <v>917</v>
      </c>
      <c r="B37" s="435">
        <v>22028.28</v>
      </c>
      <c r="C37" s="435">
        <v>1149.1199999999999</v>
      </c>
      <c r="D37" s="435">
        <v>0</v>
      </c>
      <c r="E37" s="435">
        <v>612.49</v>
      </c>
      <c r="F37" s="435">
        <v>0</v>
      </c>
      <c r="G37" s="435">
        <f t="shared" si="7"/>
        <v>1761.61</v>
      </c>
      <c r="H37" s="435">
        <v>1531.11</v>
      </c>
      <c r="I37" s="435">
        <v>0</v>
      </c>
      <c r="J37" s="435">
        <v>1199.9100000000001</v>
      </c>
      <c r="K37" s="435">
        <v>0</v>
      </c>
      <c r="L37" s="435">
        <f t="shared" si="8"/>
        <v>2731.02</v>
      </c>
      <c r="M37" s="435">
        <f t="shared" si="9"/>
        <v>381.99</v>
      </c>
      <c r="N37" s="435">
        <f t="shared" si="9"/>
        <v>0</v>
      </c>
      <c r="O37" s="435">
        <f t="shared" si="9"/>
        <v>587.42000000000007</v>
      </c>
      <c r="P37" s="435">
        <f t="shared" si="9"/>
        <v>0</v>
      </c>
      <c r="Q37" s="435">
        <f t="shared" si="10"/>
        <v>969.41000000000008</v>
      </c>
      <c r="R37" s="436">
        <f t="shared" si="11"/>
        <v>7.997038352517763E-2</v>
      </c>
      <c r="S37" s="436">
        <f t="shared" si="12"/>
        <v>0.12397790476605527</v>
      </c>
    </row>
    <row r="38" spans="1:19" ht="13.5" customHeight="1">
      <c r="A38" s="386" t="s">
        <v>915</v>
      </c>
      <c r="B38" s="435">
        <v>59976.52</v>
      </c>
      <c r="C38" s="435">
        <v>3076.12</v>
      </c>
      <c r="D38" s="435">
        <v>0</v>
      </c>
      <c r="E38" s="435">
        <v>7109.54</v>
      </c>
      <c r="F38" s="435">
        <v>0</v>
      </c>
      <c r="G38" s="435">
        <f t="shared" si="7"/>
        <v>10185.66</v>
      </c>
      <c r="H38" s="435">
        <v>3487.58</v>
      </c>
      <c r="I38" s="435">
        <v>0</v>
      </c>
      <c r="J38" s="435">
        <v>9915.5499999999993</v>
      </c>
      <c r="K38" s="435">
        <v>0</v>
      </c>
      <c r="L38" s="435">
        <f t="shared" si="8"/>
        <v>13403.13</v>
      </c>
      <c r="M38" s="435">
        <f t="shared" si="9"/>
        <v>411.46000000000004</v>
      </c>
      <c r="N38" s="435">
        <f t="shared" si="9"/>
        <v>0</v>
      </c>
      <c r="O38" s="435">
        <f t="shared" si="9"/>
        <v>2806.0099999999993</v>
      </c>
      <c r="P38" s="435">
        <f t="shared" si="9"/>
        <v>0</v>
      </c>
      <c r="Q38" s="435">
        <f t="shared" si="10"/>
        <v>3217.4699999999993</v>
      </c>
      <c r="R38" s="436">
        <f t="shared" si="11"/>
        <v>0.16982745914567901</v>
      </c>
      <c r="S38" s="436">
        <f t="shared" si="12"/>
        <v>0.22347295241537854</v>
      </c>
    </row>
    <row r="39" spans="1:19" ht="13.5" customHeight="1">
      <c r="A39" s="386" t="s">
        <v>924</v>
      </c>
      <c r="B39" s="435">
        <v>77459.600000000006</v>
      </c>
      <c r="C39" s="435">
        <v>3057.17</v>
      </c>
      <c r="D39" s="435">
        <v>0</v>
      </c>
      <c r="E39" s="435">
        <v>16336.23</v>
      </c>
      <c r="F39" s="435">
        <v>0</v>
      </c>
      <c r="G39" s="435">
        <f t="shared" si="7"/>
        <v>19393.400000000001</v>
      </c>
      <c r="H39" s="435">
        <v>3177.7</v>
      </c>
      <c r="I39" s="435">
        <v>0</v>
      </c>
      <c r="J39" s="435">
        <v>16984.98</v>
      </c>
      <c r="K39" s="435">
        <v>0</v>
      </c>
      <c r="L39" s="435">
        <f t="shared" si="8"/>
        <v>20162.68</v>
      </c>
      <c r="M39" s="435">
        <f t="shared" si="9"/>
        <v>120.52999999999975</v>
      </c>
      <c r="N39" s="435">
        <f t="shared" si="9"/>
        <v>0</v>
      </c>
      <c r="O39" s="435">
        <f t="shared" si="9"/>
        <v>648.75</v>
      </c>
      <c r="P39" s="435">
        <f t="shared" si="9"/>
        <v>0</v>
      </c>
      <c r="Q39" s="435">
        <f t="shared" si="10"/>
        <v>769.27999999999975</v>
      </c>
      <c r="R39" s="436">
        <f t="shared" si="11"/>
        <v>0.2503679337357797</v>
      </c>
      <c r="S39" s="436">
        <f t="shared" si="12"/>
        <v>0.26029930441159005</v>
      </c>
    </row>
    <row r="40" spans="1:19" ht="13.5" customHeight="1">
      <c r="A40" s="386" t="s">
        <v>916</v>
      </c>
      <c r="B40" s="435">
        <v>52030.69</v>
      </c>
      <c r="C40" s="435">
        <v>2564.1799999999998</v>
      </c>
      <c r="D40" s="435">
        <v>0</v>
      </c>
      <c r="E40" s="435">
        <v>4864.05</v>
      </c>
      <c r="F40" s="435">
        <v>0</v>
      </c>
      <c r="G40" s="435">
        <f t="shared" si="7"/>
        <v>7428.23</v>
      </c>
      <c r="H40" s="435">
        <v>2831.43</v>
      </c>
      <c r="I40" s="435">
        <v>0</v>
      </c>
      <c r="J40" s="435">
        <v>7258.13</v>
      </c>
      <c r="K40" s="435">
        <v>0</v>
      </c>
      <c r="L40" s="435">
        <f t="shared" si="8"/>
        <v>10089.56</v>
      </c>
      <c r="M40" s="435">
        <f t="shared" si="9"/>
        <v>267.25</v>
      </c>
      <c r="N40" s="435">
        <f t="shared" si="9"/>
        <v>0</v>
      </c>
      <c r="O40" s="435">
        <f t="shared" si="9"/>
        <v>2394.08</v>
      </c>
      <c r="P40" s="435">
        <f t="shared" si="9"/>
        <v>0</v>
      </c>
      <c r="Q40" s="435">
        <f t="shared" si="10"/>
        <v>2661.33</v>
      </c>
      <c r="R40" s="436">
        <f t="shared" si="11"/>
        <v>0.14276631734078482</v>
      </c>
      <c r="S40" s="436">
        <f t="shared" si="12"/>
        <v>0.19391555253255335</v>
      </c>
    </row>
    <row r="41" spans="1:19" ht="13.5" customHeight="1">
      <c r="A41" s="386" t="s">
        <v>914</v>
      </c>
      <c r="B41" s="435">
        <v>92438.76</v>
      </c>
      <c r="C41" s="435">
        <v>4650.8999999999996</v>
      </c>
      <c r="D41" s="435">
        <v>0</v>
      </c>
      <c r="E41" s="435">
        <v>4968.91</v>
      </c>
      <c r="F41" s="435">
        <v>0</v>
      </c>
      <c r="G41" s="435">
        <f t="shared" si="7"/>
        <v>9619.81</v>
      </c>
      <c r="H41" s="435">
        <v>4938.05</v>
      </c>
      <c r="I41" s="435">
        <v>0</v>
      </c>
      <c r="J41" s="435">
        <v>6651.5</v>
      </c>
      <c r="K41" s="435">
        <v>0</v>
      </c>
      <c r="L41" s="435">
        <f t="shared" si="8"/>
        <v>11589.55</v>
      </c>
      <c r="M41" s="435">
        <f t="shared" si="9"/>
        <v>287.15000000000055</v>
      </c>
      <c r="N41" s="435">
        <f t="shared" si="9"/>
        <v>0</v>
      </c>
      <c r="O41" s="435">
        <f t="shared" si="9"/>
        <v>1682.5900000000001</v>
      </c>
      <c r="P41" s="435">
        <f t="shared" si="9"/>
        <v>0</v>
      </c>
      <c r="Q41" s="435">
        <f t="shared" si="10"/>
        <v>1969.7400000000007</v>
      </c>
      <c r="R41" s="436">
        <f t="shared" si="11"/>
        <v>0.10406684382179077</v>
      </c>
      <c r="S41" s="436">
        <f t="shared" si="12"/>
        <v>0.12537543774927315</v>
      </c>
    </row>
    <row r="42" spans="1:19" ht="13.5" customHeight="1">
      <c r="A42" s="386" t="s">
        <v>912</v>
      </c>
      <c r="B42" s="435">
        <v>47593.61</v>
      </c>
      <c r="C42" s="435">
        <v>2149.7600000000002</v>
      </c>
      <c r="D42" s="435">
        <v>0</v>
      </c>
      <c r="E42" s="435">
        <v>6599.08</v>
      </c>
      <c r="F42" s="435">
        <v>0</v>
      </c>
      <c r="G42" s="435">
        <f t="shared" si="7"/>
        <v>8748.84</v>
      </c>
      <c r="H42" s="435">
        <v>2940.76</v>
      </c>
      <c r="I42" s="435">
        <v>0</v>
      </c>
      <c r="J42" s="435">
        <v>7801.64</v>
      </c>
      <c r="K42" s="435">
        <v>0</v>
      </c>
      <c r="L42" s="435">
        <f t="shared" si="8"/>
        <v>10742.400000000001</v>
      </c>
      <c r="M42" s="435">
        <f t="shared" si="9"/>
        <v>791</v>
      </c>
      <c r="N42" s="435">
        <f t="shared" si="9"/>
        <v>0</v>
      </c>
      <c r="O42" s="435">
        <f t="shared" si="9"/>
        <v>1202.5600000000004</v>
      </c>
      <c r="P42" s="435">
        <f t="shared" si="9"/>
        <v>0</v>
      </c>
      <c r="Q42" s="435">
        <f t="shared" si="10"/>
        <v>1993.5600000000004</v>
      </c>
      <c r="R42" s="436">
        <f t="shared" si="11"/>
        <v>0.18382383685540979</v>
      </c>
      <c r="S42" s="436">
        <f t="shared" si="12"/>
        <v>0.22571097254442354</v>
      </c>
    </row>
    <row r="43" spans="1:19" ht="13.5" customHeight="1">
      <c r="A43" s="386" t="s">
        <v>913</v>
      </c>
      <c r="B43" s="435">
        <v>50089.26</v>
      </c>
      <c r="C43" s="435">
        <v>2911.23</v>
      </c>
      <c r="D43" s="435">
        <v>0</v>
      </c>
      <c r="E43" s="435">
        <v>543.85</v>
      </c>
      <c r="F43" s="435">
        <v>2.02</v>
      </c>
      <c r="G43" s="435">
        <f t="shared" si="7"/>
        <v>3457.1</v>
      </c>
      <c r="H43" s="435">
        <v>3215.23</v>
      </c>
      <c r="I43" s="435">
        <v>0</v>
      </c>
      <c r="J43" s="435">
        <v>1296.6400000000001</v>
      </c>
      <c r="K43" s="435">
        <v>10.28</v>
      </c>
      <c r="L43" s="435">
        <f t="shared" si="8"/>
        <v>4522.1499999999996</v>
      </c>
      <c r="M43" s="435">
        <f t="shared" si="9"/>
        <v>304</v>
      </c>
      <c r="N43" s="435">
        <f t="shared" si="9"/>
        <v>0</v>
      </c>
      <c r="O43" s="435">
        <f t="shared" si="9"/>
        <v>752.79000000000008</v>
      </c>
      <c r="P43" s="435">
        <f t="shared" si="9"/>
        <v>8.26</v>
      </c>
      <c r="Q43" s="435">
        <f t="shared" si="10"/>
        <v>1065.05</v>
      </c>
      <c r="R43" s="436">
        <f t="shared" si="11"/>
        <v>6.9018787660268879E-2</v>
      </c>
      <c r="S43" s="436">
        <f t="shared" si="12"/>
        <v>9.0281828879085049E-2</v>
      </c>
    </row>
    <row r="44" spans="1:19" ht="13.5" customHeight="1">
      <c r="A44" s="386" t="s">
        <v>921</v>
      </c>
      <c r="B44" s="435">
        <v>149878.67000000001</v>
      </c>
      <c r="C44" s="435">
        <v>8042.84</v>
      </c>
      <c r="D44" s="435">
        <v>0</v>
      </c>
      <c r="E44" s="435">
        <v>8023.37</v>
      </c>
      <c r="F44" s="435">
        <v>0</v>
      </c>
      <c r="G44" s="435">
        <f t="shared" si="7"/>
        <v>16066.21</v>
      </c>
      <c r="H44" s="435">
        <v>9134.65</v>
      </c>
      <c r="I44" s="435">
        <v>0</v>
      </c>
      <c r="J44" s="435">
        <v>9931.5300000000007</v>
      </c>
      <c r="K44" s="435">
        <v>0</v>
      </c>
      <c r="L44" s="435">
        <f t="shared" si="8"/>
        <v>19066.18</v>
      </c>
      <c r="M44" s="435">
        <f t="shared" si="9"/>
        <v>1091.8099999999995</v>
      </c>
      <c r="N44" s="435">
        <f t="shared" si="9"/>
        <v>0</v>
      </c>
      <c r="O44" s="435">
        <f t="shared" si="9"/>
        <v>1908.1600000000008</v>
      </c>
      <c r="P44" s="435">
        <f t="shared" si="9"/>
        <v>0</v>
      </c>
      <c r="Q44" s="435">
        <f t="shared" si="10"/>
        <v>2999.9700000000003</v>
      </c>
      <c r="R44" s="436">
        <f t="shared" si="11"/>
        <v>0.10719477294534305</v>
      </c>
      <c r="S44" s="436">
        <f t="shared" si="12"/>
        <v>0.12721076321267061</v>
      </c>
    </row>
    <row r="45" spans="1:19" ht="13.5" customHeight="1">
      <c r="A45" s="386" t="s">
        <v>922</v>
      </c>
      <c r="B45" s="435">
        <v>169572.96</v>
      </c>
      <c r="C45" s="435">
        <v>9086.59</v>
      </c>
      <c r="D45" s="435">
        <v>0</v>
      </c>
      <c r="E45" s="435">
        <v>9863.08</v>
      </c>
      <c r="F45" s="435">
        <v>0</v>
      </c>
      <c r="G45" s="435">
        <f t="shared" si="7"/>
        <v>18949.669999999998</v>
      </c>
      <c r="H45" s="435">
        <v>11218.9</v>
      </c>
      <c r="I45" s="435">
        <v>0</v>
      </c>
      <c r="J45" s="435">
        <v>14960.06</v>
      </c>
      <c r="K45" s="435">
        <v>169.58</v>
      </c>
      <c r="L45" s="435">
        <f t="shared" si="8"/>
        <v>26348.54</v>
      </c>
      <c r="M45" s="435">
        <f t="shared" si="9"/>
        <v>2132.3099999999995</v>
      </c>
      <c r="N45" s="435">
        <f t="shared" si="9"/>
        <v>0</v>
      </c>
      <c r="O45" s="435">
        <f t="shared" si="9"/>
        <v>5096.9799999999996</v>
      </c>
      <c r="P45" s="435">
        <f t="shared" si="9"/>
        <v>169.58</v>
      </c>
      <c r="Q45" s="435">
        <f t="shared" si="10"/>
        <v>7398.869999999999</v>
      </c>
      <c r="R45" s="436">
        <f t="shared" si="11"/>
        <v>0.11174936145479798</v>
      </c>
      <c r="S45" s="436">
        <f t="shared" si="12"/>
        <v>0.15538173067215436</v>
      </c>
    </row>
    <row r="46" spans="1:19" ht="13.5" customHeight="1">
      <c r="A46" s="386" t="s">
        <v>920</v>
      </c>
      <c r="B46" s="435">
        <v>54836.42</v>
      </c>
      <c r="C46" s="435">
        <v>2717.21</v>
      </c>
      <c r="D46" s="435">
        <v>0</v>
      </c>
      <c r="E46" s="435">
        <v>5831.88</v>
      </c>
      <c r="F46" s="435">
        <v>0</v>
      </c>
      <c r="G46" s="435">
        <f t="shared" si="7"/>
        <v>8549.09</v>
      </c>
      <c r="H46" s="435">
        <v>2859.21</v>
      </c>
      <c r="I46" s="435">
        <v>0</v>
      </c>
      <c r="J46" s="435">
        <v>6279.9</v>
      </c>
      <c r="K46" s="435">
        <v>0</v>
      </c>
      <c r="L46" s="435">
        <f t="shared" si="8"/>
        <v>9139.11</v>
      </c>
      <c r="M46" s="435">
        <f t="shared" si="9"/>
        <v>142</v>
      </c>
      <c r="N46" s="435">
        <f t="shared" si="9"/>
        <v>0</v>
      </c>
      <c r="O46" s="435">
        <f t="shared" si="9"/>
        <v>448.01999999999953</v>
      </c>
      <c r="P46" s="435">
        <f t="shared" si="9"/>
        <v>0</v>
      </c>
      <c r="Q46" s="435">
        <f t="shared" si="10"/>
        <v>590.01999999999953</v>
      </c>
      <c r="R46" s="436">
        <f t="shared" si="11"/>
        <v>0.15590167994190723</v>
      </c>
      <c r="S46" s="436">
        <f t="shared" si="12"/>
        <v>0.16666131742371221</v>
      </c>
    </row>
    <row r="47" spans="1:19" ht="13.5" customHeight="1">
      <c r="A47" s="386" t="s">
        <v>919</v>
      </c>
      <c r="B47" s="435">
        <v>67325.5</v>
      </c>
      <c r="C47" s="435">
        <v>3495.35</v>
      </c>
      <c r="D47" s="435">
        <v>0</v>
      </c>
      <c r="E47" s="435">
        <v>5978.15</v>
      </c>
      <c r="F47" s="435">
        <v>0</v>
      </c>
      <c r="G47" s="435">
        <f t="shared" si="7"/>
        <v>9473.5</v>
      </c>
      <c r="H47" s="435">
        <v>4251.33</v>
      </c>
      <c r="I47" s="435">
        <v>0</v>
      </c>
      <c r="J47" s="435">
        <v>6337.3</v>
      </c>
      <c r="K47" s="435">
        <v>0</v>
      </c>
      <c r="L47" s="435">
        <f t="shared" si="8"/>
        <v>10588.630000000001</v>
      </c>
      <c r="M47" s="435">
        <f t="shared" si="9"/>
        <v>755.98</v>
      </c>
      <c r="N47" s="435">
        <f t="shared" si="9"/>
        <v>0</v>
      </c>
      <c r="O47" s="435">
        <f t="shared" si="9"/>
        <v>359.15000000000055</v>
      </c>
      <c r="P47" s="435">
        <f t="shared" si="9"/>
        <v>0</v>
      </c>
      <c r="Q47" s="435">
        <f t="shared" si="10"/>
        <v>1115.1300000000006</v>
      </c>
      <c r="R47" s="436">
        <f t="shared" si="11"/>
        <v>0.14071191450490528</v>
      </c>
      <c r="S47" s="436">
        <f t="shared" si="12"/>
        <v>0.15727517805289232</v>
      </c>
    </row>
    <row r="48" spans="1:19" ht="13.5" customHeight="1">
      <c r="A48" s="386" t="s">
        <v>918</v>
      </c>
      <c r="B48" s="435">
        <v>48383.39</v>
      </c>
      <c r="C48" s="435">
        <v>1957.5</v>
      </c>
      <c r="D48" s="435">
        <v>0</v>
      </c>
      <c r="E48" s="435">
        <v>8874.83</v>
      </c>
      <c r="F48" s="435">
        <v>0</v>
      </c>
      <c r="G48" s="435">
        <f t="shared" si="7"/>
        <v>10832.33</v>
      </c>
      <c r="H48" s="435">
        <v>2009.95</v>
      </c>
      <c r="I48" s="435">
        <v>0</v>
      </c>
      <c r="J48" s="435">
        <v>8981.17</v>
      </c>
      <c r="K48" s="435">
        <v>0</v>
      </c>
      <c r="L48" s="435">
        <f t="shared" si="8"/>
        <v>10991.12</v>
      </c>
      <c r="M48" s="435">
        <f t="shared" si="9"/>
        <v>52.450000000000045</v>
      </c>
      <c r="N48" s="435">
        <f t="shared" si="9"/>
        <v>0</v>
      </c>
      <c r="O48" s="435">
        <f t="shared" si="9"/>
        <v>106.34000000000015</v>
      </c>
      <c r="P48" s="435">
        <f t="shared" si="9"/>
        <v>0</v>
      </c>
      <c r="Q48" s="435">
        <f t="shared" si="10"/>
        <v>158.79000000000019</v>
      </c>
      <c r="R48" s="436">
        <f t="shared" si="11"/>
        <v>0.22388530444022214</v>
      </c>
      <c r="S48" s="436">
        <f t="shared" si="12"/>
        <v>0.22716721585651606</v>
      </c>
    </row>
    <row r="49" spans="1:21" ht="13.5" customHeight="1">
      <c r="A49" s="386" t="s">
        <v>925</v>
      </c>
      <c r="B49" s="435">
        <v>66996.800000000003</v>
      </c>
      <c r="C49" s="435">
        <v>3123.03</v>
      </c>
      <c r="D49" s="435">
        <v>0</v>
      </c>
      <c r="E49" s="435">
        <v>8061.68</v>
      </c>
      <c r="F49" s="435">
        <v>0</v>
      </c>
      <c r="G49" s="435">
        <f t="shared" si="7"/>
        <v>11184.710000000001</v>
      </c>
      <c r="H49" s="435">
        <v>3315.45</v>
      </c>
      <c r="I49" s="435">
        <v>0</v>
      </c>
      <c r="J49" s="435">
        <v>9770.19</v>
      </c>
      <c r="K49" s="435">
        <v>0</v>
      </c>
      <c r="L49" s="435">
        <f t="shared" si="8"/>
        <v>13085.64</v>
      </c>
      <c r="M49" s="435">
        <f t="shared" ref="M49:P51" si="13">H49-C49</f>
        <v>192.41999999999962</v>
      </c>
      <c r="N49" s="435">
        <f t="shared" si="13"/>
        <v>0</v>
      </c>
      <c r="O49" s="435">
        <f t="shared" si="13"/>
        <v>1708.5100000000002</v>
      </c>
      <c r="P49" s="435">
        <f t="shared" si="13"/>
        <v>0</v>
      </c>
      <c r="Q49" s="435">
        <f t="shared" si="10"/>
        <v>1900.9299999999998</v>
      </c>
      <c r="R49" s="436">
        <f t="shared" si="11"/>
        <v>0.16694394359133571</v>
      </c>
      <c r="S49" s="436">
        <f t="shared" si="12"/>
        <v>0.19531738829317219</v>
      </c>
    </row>
    <row r="50" spans="1:21" ht="13.5" customHeight="1">
      <c r="A50" s="386" t="s">
        <v>926</v>
      </c>
      <c r="B50" s="435">
        <v>137728.29</v>
      </c>
      <c r="C50" s="435">
        <v>4730.07</v>
      </c>
      <c r="D50" s="435">
        <v>0</v>
      </c>
      <c r="E50" s="435">
        <v>44045.14</v>
      </c>
      <c r="F50" s="435">
        <v>0</v>
      </c>
      <c r="G50" s="435">
        <f t="shared" si="7"/>
        <v>48775.21</v>
      </c>
      <c r="H50" s="435">
        <v>4859.55</v>
      </c>
      <c r="I50" s="435">
        <v>0</v>
      </c>
      <c r="J50" s="435">
        <v>44626.97</v>
      </c>
      <c r="K50" s="435">
        <v>0</v>
      </c>
      <c r="L50" s="435">
        <f t="shared" si="8"/>
        <v>49486.520000000004</v>
      </c>
      <c r="M50" s="435">
        <f t="shared" si="13"/>
        <v>129.48000000000047</v>
      </c>
      <c r="N50" s="435">
        <f t="shared" si="13"/>
        <v>0</v>
      </c>
      <c r="O50" s="435">
        <f t="shared" si="13"/>
        <v>581.83000000000175</v>
      </c>
      <c r="P50" s="435">
        <f t="shared" si="13"/>
        <v>0</v>
      </c>
      <c r="Q50" s="435">
        <f t="shared" si="10"/>
        <v>711.31000000000222</v>
      </c>
      <c r="R50" s="436">
        <f t="shared" si="11"/>
        <v>0.3541408232106853</v>
      </c>
      <c r="S50" s="436">
        <f t="shared" si="12"/>
        <v>0.35930541212702199</v>
      </c>
    </row>
    <row r="51" spans="1:21" ht="13.5" customHeight="1">
      <c r="A51" s="386" t="s">
        <v>927</v>
      </c>
      <c r="B51" s="435">
        <v>44903.56</v>
      </c>
      <c r="C51" s="435">
        <v>2189.1999999999998</v>
      </c>
      <c r="D51" s="435">
        <v>0</v>
      </c>
      <c r="E51" s="435">
        <v>3898.48</v>
      </c>
      <c r="F51" s="435">
        <v>0</v>
      </c>
      <c r="G51" s="435">
        <f t="shared" si="7"/>
        <v>6087.68</v>
      </c>
      <c r="H51" s="435">
        <v>3110.2</v>
      </c>
      <c r="I51" s="435">
        <v>0</v>
      </c>
      <c r="J51" s="435">
        <v>4739.8</v>
      </c>
      <c r="K51" s="435">
        <v>0</v>
      </c>
      <c r="L51" s="435">
        <f t="shared" si="8"/>
        <v>7850</v>
      </c>
      <c r="M51" s="435">
        <f t="shared" si="13"/>
        <v>921</v>
      </c>
      <c r="N51" s="435">
        <f t="shared" si="13"/>
        <v>0</v>
      </c>
      <c r="O51" s="435">
        <f t="shared" si="13"/>
        <v>841.32000000000016</v>
      </c>
      <c r="P51" s="435">
        <f t="shared" si="13"/>
        <v>0</v>
      </c>
      <c r="Q51" s="435">
        <f t="shared" si="10"/>
        <v>1762.3200000000002</v>
      </c>
      <c r="R51" s="436">
        <f t="shared" si="11"/>
        <v>0.13557232433241376</v>
      </c>
      <c r="S51" s="436">
        <f t="shared" si="12"/>
        <v>0.17481910120266633</v>
      </c>
    </row>
    <row r="52" spans="1:21" ht="10.5" customHeight="1">
      <c r="A52" s="243" t="s">
        <v>863</v>
      </c>
      <c r="B52" s="182"/>
      <c r="C52" s="437" t="s">
        <v>863</v>
      </c>
      <c r="D52" s="437" t="s">
        <v>863</v>
      </c>
      <c r="E52" s="182"/>
      <c r="F52" s="182"/>
      <c r="G52" s="437" t="s">
        <v>863</v>
      </c>
      <c r="H52" s="437" t="s">
        <v>863</v>
      </c>
      <c r="I52" s="437" t="s">
        <v>863</v>
      </c>
      <c r="J52" s="182"/>
      <c r="K52" s="182"/>
      <c r="L52" s="182"/>
      <c r="M52" s="182"/>
      <c r="N52" s="437" t="s">
        <v>863</v>
      </c>
      <c r="O52" s="437" t="s">
        <v>863</v>
      </c>
      <c r="P52" s="437" t="s">
        <v>863</v>
      </c>
      <c r="Q52" s="182"/>
    </row>
    <row r="53" spans="1:21" s="269" customFormat="1" ht="15.75">
      <c r="A53" s="386" t="s">
        <v>7</v>
      </c>
      <c r="B53" s="443">
        <f t="shared" ref="B53:Q53" si="14">SUM(B26:B51)</f>
        <v>3250052.209999999</v>
      </c>
      <c r="C53" s="443">
        <f t="shared" si="14"/>
        <v>137373.25999999998</v>
      </c>
      <c r="D53" s="443">
        <f t="shared" si="14"/>
        <v>0</v>
      </c>
      <c r="E53" s="443">
        <f t="shared" si="14"/>
        <v>686427.44</v>
      </c>
      <c r="F53" s="443">
        <f t="shared" si="14"/>
        <v>6.6400000000000006</v>
      </c>
      <c r="G53" s="443">
        <f t="shared" si="14"/>
        <v>823807.33999999985</v>
      </c>
      <c r="H53" s="443">
        <f t="shared" si="14"/>
        <v>167724.02999999997</v>
      </c>
      <c r="I53" s="443">
        <f t="shared" si="14"/>
        <v>0.69</v>
      </c>
      <c r="J53" s="443">
        <f t="shared" si="14"/>
        <v>783882.80000000016</v>
      </c>
      <c r="K53" s="443">
        <f t="shared" si="14"/>
        <v>240.82</v>
      </c>
      <c r="L53" s="443">
        <f t="shared" si="14"/>
        <v>951848.34000000032</v>
      </c>
      <c r="M53" s="443">
        <f t="shared" si="14"/>
        <v>30350.769999999993</v>
      </c>
      <c r="N53" s="443">
        <f t="shared" si="14"/>
        <v>0.69</v>
      </c>
      <c r="O53" s="443">
        <f t="shared" si="14"/>
        <v>97455.360000000015</v>
      </c>
      <c r="P53" s="443">
        <f t="shared" si="14"/>
        <v>234.18</v>
      </c>
      <c r="Q53" s="443">
        <f t="shared" si="14"/>
        <v>128041.00000000003</v>
      </c>
      <c r="R53" s="444">
        <f>G53/B53</f>
        <v>0.25347510955831692</v>
      </c>
      <c r="S53" s="444">
        <f>L53/B53</f>
        <v>0.29287170743635549</v>
      </c>
      <c r="T53" s="445" t="s">
        <v>863</v>
      </c>
      <c r="U53" s="446" t="s">
        <v>863</v>
      </c>
    </row>
    <row r="54" spans="1:21" ht="22.5" customHeight="1">
      <c r="A54" s="747" t="s">
        <v>863</v>
      </c>
      <c r="B54" s="437"/>
      <c r="C54" s="437"/>
      <c r="D54" s="437"/>
      <c r="E54" s="435"/>
      <c r="F54" s="435"/>
      <c r="G54" s="437"/>
      <c r="H54" s="437"/>
      <c r="I54" s="437"/>
      <c r="J54" s="437"/>
      <c r="K54" s="437"/>
      <c r="L54" s="437"/>
      <c r="M54" s="437"/>
      <c r="N54" s="437"/>
      <c r="O54" s="437"/>
      <c r="P54" s="437"/>
      <c r="Q54" s="437"/>
      <c r="R54" s="442"/>
      <c r="S54" s="383"/>
      <c r="T54" s="383"/>
    </row>
    <row r="55" spans="1:21" ht="9" customHeight="1">
      <c r="B55" s="383"/>
      <c r="C55" s="383"/>
      <c r="E55" s="395"/>
      <c r="F55" s="395"/>
      <c r="G55" s="383"/>
      <c r="H55" s="383"/>
      <c r="I55" s="383"/>
      <c r="J55" s="395"/>
      <c r="K55" s="395"/>
      <c r="L55" s="383"/>
      <c r="M55" s="383"/>
      <c r="O55" s="383" t="s">
        <v>863</v>
      </c>
      <c r="P55" s="383"/>
      <c r="Q55" s="383" t="s">
        <v>863</v>
      </c>
      <c r="R55" s="383" t="s">
        <v>863</v>
      </c>
      <c r="S55" s="383" t="s">
        <v>875</v>
      </c>
      <c r="T55" s="383" t="s">
        <v>863</v>
      </c>
    </row>
    <row r="56" spans="1:21" ht="5.25" customHeight="1" thickBot="1">
      <c r="A56" s="447"/>
      <c r="B56" s="397"/>
      <c r="C56" s="301"/>
      <c r="D56" s="301"/>
      <c r="E56" s="397"/>
      <c r="F56" s="397"/>
      <c r="G56" s="301"/>
      <c r="H56" s="301"/>
      <c r="I56" s="301"/>
      <c r="J56" s="397"/>
      <c r="K56" s="397"/>
      <c r="L56" s="397"/>
      <c r="M56" s="301"/>
      <c r="N56" s="301"/>
      <c r="O56" s="301"/>
      <c r="P56" s="301"/>
      <c r="Q56" s="397" t="s">
        <v>863</v>
      </c>
      <c r="R56" s="301"/>
      <c r="S56" s="301"/>
    </row>
    <row r="57" spans="1:21" ht="9.75" customHeight="1" thickTop="1">
      <c r="Q57" s="383" t="s">
        <v>863</v>
      </c>
    </row>
    <row r="58" spans="1:21" ht="2.25" customHeight="1"/>
    <row r="59" spans="1:21" ht="2.25" customHeight="1"/>
    <row r="60" spans="1:21">
      <c r="A60" s="748" t="s">
        <v>876</v>
      </c>
    </row>
    <row r="61" spans="1:21">
      <c r="A61" s="748" t="s">
        <v>877</v>
      </c>
    </row>
    <row r="62" spans="1:21">
      <c r="A62" s="748"/>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6"/>
  <sheetViews>
    <sheetView zoomScale="55" zoomScaleNormal="55" workbookViewId="0">
      <selection activeCell="J37" sqref="J37"/>
    </sheetView>
  </sheetViews>
  <sheetFormatPr defaultColWidth="9.140625" defaultRowHeight="18"/>
  <cols>
    <col min="1" max="1" width="109.42578125" style="107" customWidth="1"/>
    <col min="2" max="5" width="26.7109375" style="107" customWidth="1"/>
    <col min="6" max="6" width="26.7109375" style="125" customWidth="1"/>
    <col min="7" max="16384" width="9.140625" style="107"/>
  </cols>
  <sheetData>
    <row r="1" spans="1:7" ht="40.5" customHeight="1">
      <c r="A1" s="1197" t="s">
        <v>932</v>
      </c>
      <c r="B1" s="1197"/>
      <c r="C1" s="1197"/>
      <c r="D1" s="1197"/>
      <c r="E1" s="1197"/>
      <c r="F1" s="1197"/>
    </row>
    <row r="2" spans="1:7" ht="42" customHeight="1">
      <c r="A2" s="1197" t="s">
        <v>1347</v>
      </c>
      <c r="B2" s="1197"/>
      <c r="C2" s="1197"/>
      <c r="D2" s="1197"/>
      <c r="E2" s="1197"/>
      <c r="F2" s="1197"/>
    </row>
    <row r="3" spans="1:7" ht="40.5" customHeight="1">
      <c r="A3" s="1197" t="s">
        <v>1550</v>
      </c>
      <c r="B3" s="1197"/>
      <c r="C3" s="1197"/>
      <c r="D3" s="1197"/>
      <c r="E3" s="1197"/>
      <c r="F3" s="1197"/>
    </row>
    <row r="4" spans="1:7" ht="36" customHeight="1">
      <c r="A4" s="1198" t="s">
        <v>2</v>
      </c>
      <c r="B4" s="1198"/>
      <c r="C4" s="1198"/>
      <c r="D4" s="1198"/>
      <c r="E4" s="1198"/>
      <c r="F4" s="1198"/>
    </row>
    <row r="5" spans="1:7" ht="10.5" customHeight="1" thickBot="1">
      <c r="A5" s="1197"/>
      <c r="B5" s="1197"/>
      <c r="C5" s="1197"/>
      <c r="D5" s="1197"/>
      <c r="E5" s="1197"/>
      <c r="F5" s="1197"/>
    </row>
    <row r="6" spans="1:7" s="110" customFormat="1" ht="23.25" customHeight="1" thickTop="1" thickBot="1">
      <c r="A6" s="108" t="s">
        <v>1190</v>
      </c>
      <c r="B6" s="1004" t="s">
        <v>1251</v>
      </c>
      <c r="C6" s="109" t="s">
        <v>1252</v>
      </c>
      <c r="D6" s="1004" t="s">
        <v>1253</v>
      </c>
      <c r="E6" s="1004" t="s">
        <v>1254</v>
      </c>
      <c r="F6" s="109" t="s">
        <v>1255</v>
      </c>
      <c r="G6" s="107"/>
    </row>
    <row r="7" spans="1:7" ht="3" customHeight="1" thickTop="1" thickBot="1">
      <c r="A7" s="111"/>
      <c r="B7" s="112"/>
      <c r="C7" s="112"/>
      <c r="D7" s="112"/>
      <c r="E7" s="112"/>
      <c r="F7" s="112"/>
    </row>
    <row r="8" spans="1:7" s="115" customFormat="1" ht="26.25" customHeight="1" thickTop="1" thickBot="1">
      <c r="A8" s="113" t="s">
        <v>442</v>
      </c>
      <c r="B8" s="114">
        <v>4650530.9922500001</v>
      </c>
      <c r="C8" s="114">
        <v>1695805.6369999999</v>
      </c>
      <c r="D8" s="114">
        <v>0.68600000000000005</v>
      </c>
      <c r="E8" s="114">
        <v>443.67124000000001</v>
      </c>
      <c r="F8" s="114">
        <v>6346780.98649</v>
      </c>
      <c r="G8" s="107"/>
    </row>
    <row r="9" spans="1:7" s="115" customFormat="1" ht="18.75" thickTop="1">
      <c r="A9" s="116" t="s">
        <v>9</v>
      </c>
      <c r="B9" s="117">
        <v>446823.95157999999</v>
      </c>
      <c r="C9" s="117">
        <v>303470.11904000002</v>
      </c>
      <c r="D9" s="117">
        <v>0.68600000000000005</v>
      </c>
      <c r="E9" s="117">
        <v>235.94081</v>
      </c>
      <c r="F9" s="117">
        <v>750530.69742999994</v>
      </c>
      <c r="G9" s="107"/>
    </row>
    <row r="10" spans="1:7" s="115" customFormat="1">
      <c r="A10" s="116" t="s">
        <v>18</v>
      </c>
      <c r="B10" s="117">
        <v>243849.39681999999</v>
      </c>
      <c r="C10" s="117">
        <v>625393.10840999999</v>
      </c>
      <c r="D10" s="117">
        <v>0</v>
      </c>
      <c r="E10" s="117">
        <v>207.73042999999998</v>
      </c>
      <c r="F10" s="117">
        <v>869450.23566000001</v>
      </c>
      <c r="G10" s="107"/>
    </row>
    <row r="11" spans="1:7" s="115" customFormat="1">
      <c r="A11" s="116" t="s">
        <v>27</v>
      </c>
      <c r="B11" s="117">
        <v>3708576.3559699995</v>
      </c>
      <c r="C11" s="117">
        <v>744991.3046400001</v>
      </c>
      <c r="D11" s="117">
        <v>0</v>
      </c>
      <c r="E11" s="117">
        <v>0</v>
      </c>
      <c r="F11" s="117">
        <v>4453567.6606099997</v>
      </c>
      <c r="G11" s="107"/>
    </row>
    <row r="12" spans="1:7" s="115" customFormat="1">
      <c r="A12" s="118" t="s">
        <v>443</v>
      </c>
      <c r="B12" s="117">
        <v>3759247.3308499996</v>
      </c>
      <c r="C12" s="117">
        <v>830698.14899000002</v>
      </c>
      <c r="D12" s="117">
        <v>0</v>
      </c>
      <c r="E12" s="117">
        <v>0</v>
      </c>
      <c r="F12" s="117">
        <v>4589945.4798399992</v>
      </c>
      <c r="G12" s="107"/>
    </row>
    <row r="13" spans="1:7" s="115" customFormat="1">
      <c r="A13" s="118" t="s">
        <v>444</v>
      </c>
      <c r="B13" s="117">
        <v>3702387.1985399998</v>
      </c>
      <c r="C13" s="117">
        <v>782241.03870999999</v>
      </c>
      <c r="D13" s="117">
        <v>0</v>
      </c>
      <c r="E13" s="117">
        <v>0</v>
      </c>
      <c r="F13" s="117">
        <v>4484628.2372500002</v>
      </c>
      <c r="G13" s="107"/>
    </row>
    <row r="14" spans="1:7" s="115" customFormat="1">
      <c r="A14" s="118" t="s">
        <v>445</v>
      </c>
      <c r="B14" s="117">
        <v>56860.132310000001</v>
      </c>
      <c r="C14" s="117">
        <v>48457.110280000001</v>
      </c>
      <c r="D14" s="117">
        <v>0</v>
      </c>
      <c r="E14" s="117">
        <v>0</v>
      </c>
      <c r="F14" s="117">
        <v>105317.24259000001</v>
      </c>
      <c r="G14" s="107"/>
    </row>
    <row r="15" spans="1:7" s="115" customFormat="1">
      <c r="A15" s="118" t="s">
        <v>446</v>
      </c>
      <c r="B15" s="117">
        <v>19645.767050000002</v>
      </c>
      <c r="C15" s="117">
        <v>8875.0979100000004</v>
      </c>
      <c r="D15" s="117">
        <v>0</v>
      </c>
      <c r="E15" s="117">
        <v>0</v>
      </c>
      <c r="F15" s="117">
        <v>28520.864960000003</v>
      </c>
      <c r="G15" s="107"/>
    </row>
    <row r="16" spans="1:7" s="115" customFormat="1">
      <c r="A16" s="118" t="s">
        <v>447</v>
      </c>
      <c r="B16" s="117">
        <v>17094.7906</v>
      </c>
      <c r="C16" s="117">
        <v>7091.4036299999998</v>
      </c>
      <c r="D16" s="117">
        <v>0</v>
      </c>
      <c r="E16" s="117">
        <v>0</v>
      </c>
      <c r="F16" s="117">
        <v>24186.194230000001</v>
      </c>
      <c r="G16" s="107"/>
    </row>
    <row r="17" spans="1:7" s="115" customFormat="1">
      <c r="A17" s="118" t="s">
        <v>448</v>
      </c>
      <c r="B17" s="117">
        <v>2550.9764500000001</v>
      </c>
      <c r="C17" s="117">
        <v>1783.6942799999999</v>
      </c>
      <c r="D17" s="117">
        <v>0</v>
      </c>
      <c r="E17" s="117">
        <v>0</v>
      </c>
      <c r="F17" s="117">
        <v>4334.6707299999998</v>
      </c>
      <c r="G17" s="107"/>
    </row>
    <row r="18" spans="1:7" s="115" customFormat="1">
      <c r="A18" s="118" t="s">
        <v>449</v>
      </c>
      <c r="B18" s="117">
        <v>31117.602510000004</v>
      </c>
      <c r="C18" s="117">
        <v>25886.755279999998</v>
      </c>
      <c r="D18" s="117">
        <v>0</v>
      </c>
      <c r="E18" s="117">
        <v>0</v>
      </c>
      <c r="F18" s="117">
        <v>57004.357790000002</v>
      </c>
      <c r="G18" s="107"/>
    </row>
    <row r="19" spans="1:7" s="115" customFormat="1">
      <c r="A19" s="118" t="s">
        <v>450</v>
      </c>
      <c r="B19" s="117">
        <v>26737.932350000003</v>
      </c>
      <c r="C19" s="117">
        <v>21370.440549999999</v>
      </c>
      <c r="D19" s="117">
        <v>0</v>
      </c>
      <c r="E19" s="117">
        <v>0</v>
      </c>
      <c r="F19" s="117">
        <v>48108.372900000002</v>
      </c>
      <c r="G19" s="107"/>
    </row>
    <row r="20" spans="1:7" s="115" customFormat="1">
      <c r="A20" s="118" t="s">
        <v>451</v>
      </c>
      <c r="B20" s="117">
        <v>4379.6701600000006</v>
      </c>
      <c r="C20" s="117">
        <v>4516.3147300000001</v>
      </c>
      <c r="D20" s="117">
        <v>0</v>
      </c>
      <c r="E20" s="117">
        <v>0</v>
      </c>
      <c r="F20" s="117">
        <v>8895.9848899999997</v>
      </c>
      <c r="G20" s="107"/>
    </row>
    <row r="21" spans="1:7" s="115" customFormat="1">
      <c r="A21" s="118" t="s">
        <v>40</v>
      </c>
      <c r="B21" s="117">
        <v>32413.047329999998</v>
      </c>
      <c r="C21" s="117">
        <v>6769.4173200000005</v>
      </c>
      <c r="D21" s="117">
        <v>0</v>
      </c>
      <c r="E21" s="117">
        <v>0</v>
      </c>
      <c r="F21" s="117">
        <v>39182.464649999994</v>
      </c>
      <c r="G21" s="107"/>
    </row>
    <row r="22" spans="1:7" s="115" customFormat="1">
      <c r="A22" s="118" t="s">
        <v>452</v>
      </c>
      <c r="B22" s="117">
        <v>-133847.39176999999</v>
      </c>
      <c r="C22" s="117">
        <v>-127238.11486</v>
      </c>
      <c r="D22" s="117">
        <v>0</v>
      </c>
      <c r="E22" s="117">
        <v>0</v>
      </c>
      <c r="F22" s="117">
        <v>-261085.50662999999</v>
      </c>
      <c r="G22" s="107"/>
    </row>
    <row r="23" spans="1:7" s="115" customFormat="1">
      <c r="A23" s="116" t="s">
        <v>58</v>
      </c>
      <c r="B23" s="117">
        <v>17847.663420000001</v>
      </c>
      <c r="C23" s="117">
        <v>13012.50467</v>
      </c>
      <c r="D23" s="117">
        <v>0</v>
      </c>
      <c r="E23" s="117">
        <v>0</v>
      </c>
      <c r="F23" s="117">
        <v>30860.168089999999</v>
      </c>
      <c r="G23" s="107"/>
    </row>
    <row r="24" spans="1:7" s="115" customFormat="1">
      <c r="A24" s="116" t="s">
        <v>64</v>
      </c>
      <c r="B24" s="117">
        <v>1050.26828</v>
      </c>
      <c r="C24" s="117">
        <v>0</v>
      </c>
      <c r="D24" s="117">
        <v>0</v>
      </c>
      <c r="E24" s="117">
        <v>0</v>
      </c>
      <c r="F24" s="117">
        <v>1050.26828</v>
      </c>
      <c r="G24" s="107"/>
    </row>
    <row r="25" spans="1:7" s="115" customFormat="1">
      <c r="A25" s="116" t="s">
        <v>453</v>
      </c>
      <c r="B25" s="117">
        <v>18285.608499999998</v>
      </c>
      <c r="C25" s="117">
        <v>8606.0043900000001</v>
      </c>
      <c r="D25" s="117">
        <v>0</v>
      </c>
      <c r="E25" s="117">
        <v>0</v>
      </c>
      <c r="F25" s="117">
        <v>26891.612889999997</v>
      </c>
      <c r="G25" s="107"/>
    </row>
    <row r="26" spans="1:7" s="115" customFormat="1">
      <c r="A26" s="116" t="s">
        <v>75</v>
      </c>
      <c r="B26" s="117">
        <v>180667.23075999998</v>
      </c>
      <c r="C26" s="117">
        <v>0</v>
      </c>
      <c r="D26" s="117">
        <v>0</v>
      </c>
      <c r="E26" s="117">
        <v>0</v>
      </c>
      <c r="F26" s="117">
        <v>180667.23075999998</v>
      </c>
      <c r="G26" s="107"/>
    </row>
    <row r="27" spans="1:7" s="115" customFormat="1" ht="18.75" thickBot="1">
      <c r="A27" s="116" t="s">
        <v>454</v>
      </c>
      <c r="B27" s="117">
        <v>33430.516920000002</v>
      </c>
      <c r="C27" s="117">
        <v>332.59584999999998</v>
      </c>
      <c r="D27" s="117">
        <v>0</v>
      </c>
      <c r="E27" s="117">
        <v>0</v>
      </c>
      <c r="F27" s="117">
        <v>33763.11277</v>
      </c>
      <c r="G27" s="107"/>
    </row>
    <row r="28" spans="1:7" s="115" customFormat="1" ht="17.25" customHeight="1" thickTop="1" thickBot="1">
      <c r="A28" s="113" t="s">
        <v>455</v>
      </c>
      <c r="B28" s="114">
        <v>3843538.3206400005</v>
      </c>
      <c r="C28" s="114">
        <v>1684575.0693299999</v>
      </c>
      <c r="D28" s="114">
        <v>208.95726000000002</v>
      </c>
      <c r="E28" s="114">
        <v>38.918079999999996</v>
      </c>
      <c r="F28" s="114">
        <v>5528361.2653100006</v>
      </c>
      <c r="G28" s="107"/>
    </row>
    <row r="29" spans="1:7" s="115" customFormat="1" ht="18.75" thickTop="1">
      <c r="A29" s="116" t="s">
        <v>456</v>
      </c>
      <c r="B29" s="117">
        <v>3308417.8830000004</v>
      </c>
      <c r="C29" s="117">
        <v>1574923.9789799999</v>
      </c>
      <c r="D29" s="117">
        <v>0</v>
      </c>
      <c r="E29" s="117">
        <v>38.737309999999994</v>
      </c>
      <c r="F29" s="117">
        <v>4883380.5992900003</v>
      </c>
      <c r="G29" s="107"/>
    </row>
    <row r="30" spans="1:7" s="115" customFormat="1">
      <c r="A30" s="118" t="s">
        <v>457</v>
      </c>
      <c r="B30" s="117">
        <v>2376.1427200000003</v>
      </c>
      <c r="C30" s="117">
        <v>270.84197999999998</v>
      </c>
      <c r="D30" s="117">
        <v>0</v>
      </c>
      <c r="E30" s="117">
        <v>0</v>
      </c>
      <c r="F30" s="117">
        <v>2646.9847000000004</v>
      </c>
      <c r="G30" s="107"/>
    </row>
    <row r="31" spans="1:7" s="115" customFormat="1">
      <c r="A31" s="118" t="s">
        <v>458</v>
      </c>
      <c r="B31" s="117">
        <v>1479962.08397</v>
      </c>
      <c r="C31" s="117">
        <v>520669.22824000003</v>
      </c>
      <c r="D31" s="117">
        <v>0</v>
      </c>
      <c r="E31" s="117">
        <v>38.217889999999997</v>
      </c>
      <c r="F31" s="117">
        <v>2000669.5301000001</v>
      </c>
      <c r="G31" s="107"/>
    </row>
    <row r="32" spans="1:7" s="115" customFormat="1">
      <c r="A32" s="118" t="s">
        <v>459</v>
      </c>
      <c r="B32" s="117">
        <v>1463672.9078900001</v>
      </c>
      <c r="C32" s="117">
        <v>834890.50260999997</v>
      </c>
      <c r="D32" s="117">
        <v>0</v>
      </c>
      <c r="E32" s="117">
        <v>0</v>
      </c>
      <c r="F32" s="117">
        <v>2298563.4105000002</v>
      </c>
      <c r="G32" s="107"/>
    </row>
    <row r="33" spans="1:7" s="115" customFormat="1">
      <c r="A33" s="118" t="s">
        <v>460</v>
      </c>
      <c r="B33" s="117">
        <v>91776.540410000001</v>
      </c>
      <c r="C33" s="117">
        <v>85372.348910000001</v>
      </c>
      <c r="D33" s="117">
        <v>0</v>
      </c>
      <c r="E33" s="117">
        <v>0.51941999999999999</v>
      </c>
      <c r="F33" s="117">
        <v>177149.40874000001</v>
      </c>
      <c r="G33" s="107"/>
    </row>
    <row r="34" spans="1:7" s="115" customFormat="1">
      <c r="A34" s="118" t="s">
        <v>461</v>
      </c>
      <c r="B34" s="117">
        <v>226948.14921999999</v>
      </c>
      <c r="C34" s="117">
        <v>116369.80765</v>
      </c>
      <c r="D34" s="117">
        <v>0</v>
      </c>
      <c r="E34" s="117">
        <v>0</v>
      </c>
      <c r="F34" s="117">
        <v>343317.95686999999</v>
      </c>
      <c r="G34" s="107"/>
    </row>
    <row r="35" spans="1:7" s="115" customFormat="1">
      <c r="A35" s="118" t="s">
        <v>462</v>
      </c>
      <c r="B35" s="117">
        <v>43682.058789999995</v>
      </c>
      <c r="C35" s="117">
        <v>17351.249589999999</v>
      </c>
      <c r="D35" s="117">
        <v>0</v>
      </c>
      <c r="E35" s="117">
        <v>0</v>
      </c>
      <c r="F35" s="117">
        <v>61033.308379999995</v>
      </c>
      <c r="G35" s="107"/>
    </row>
    <row r="36" spans="1:7" s="115" customFormat="1">
      <c r="A36" s="116" t="s">
        <v>463</v>
      </c>
      <c r="B36" s="117">
        <v>9.4344999999999999</v>
      </c>
      <c r="C36" s="117">
        <v>126.64623</v>
      </c>
      <c r="D36" s="117">
        <v>0</v>
      </c>
      <c r="E36" s="117">
        <v>0</v>
      </c>
      <c r="F36" s="117">
        <v>136.08073000000002</v>
      </c>
      <c r="G36" s="107"/>
    </row>
    <row r="37" spans="1:7" s="115" customFormat="1">
      <c r="A37" s="116" t="s">
        <v>464</v>
      </c>
      <c r="B37" s="117">
        <v>328632.42825</v>
      </c>
      <c r="C37" s="117">
        <v>23176.000019999999</v>
      </c>
      <c r="D37" s="117">
        <v>208.95726000000002</v>
      </c>
      <c r="E37" s="117">
        <v>0</v>
      </c>
      <c r="F37" s="117">
        <v>352017.38552999997</v>
      </c>
      <c r="G37" s="107"/>
    </row>
    <row r="38" spans="1:7" s="115" customFormat="1">
      <c r="A38" s="116" t="s">
        <v>465</v>
      </c>
      <c r="B38" s="117">
        <v>144604.61975000001</v>
      </c>
      <c r="C38" s="117">
        <v>28252.493059999997</v>
      </c>
      <c r="D38" s="117">
        <v>0</v>
      </c>
      <c r="E38" s="117">
        <v>0.18077000000000001</v>
      </c>
      <c r="F38" s="117">
        <v>172857.29358000003</v>
      </c>
      <c r="G38" s="107"/>
    </row>
    <row r="39" spans="1:7" s="115" customFormat="1">
      <c r="A39" s="116" t="s">
        <v>129</v>
      </c>
      <c r="B39" s="117">
        <v>61873.954140000002</v>
      </c>
      <c r="C39" s="117">
        <v>56927.66633</v>
      </c>
      <c r="D39" s="117">
        <v>0</v>
      </c>
      <c r="E39" s="117">
        <v>0</v>
      </c>
      <c r="F39" s="117">
        <v>118801.62046999999</v>
      </c>
      <c r="G39" s="107"/>
    </row>
    <row r="40" spans="1:7" s="115" customFormat="1">
      <c r="A40" s="116" t="s">
        <v>135</v>
      </c>
      <c r="B40" s="117">
        <v>0</v>
      </c>
      <c r="C40" s="117">
        <v>0</v>
      </c>
      <c r="D40" s="117">
        <v>0</v>
      </c>
      <c r="E40" s="117">
        <v>0</v>
      </c>
      <c r="F40" s="117">
        <v>0</v>
      </c>
      <c r="G40" s="107"/>
    </row>
    <row r="41" spans="1:7" s="115" customFormat="1">
      <c r="A41" s="116" t="s">
        <v>466</v>
      </c>
      <c r="B41" s="117">
        <v>1E-3</v>
      </c>
      <c r="C41" s="117">
        <v>1168.2847099999999</v>
      </c>
      <c r="D41" s="117">
        <v>0</v>
      </c>
      <c r="E41" s="117">
        <v>0</v>
      </c>
      <c r="F41" s="117">
        <v>1168.2857099999999</v>
      </c>
      <c r="G41" s="107"/>
    </row>
    <row r="42" spans="1:7" s="115" customFormat="1" ht="18.75" thickBot="1">
      <c r="A42" s="116" t="s">
        <v>110</v>
      </c>
      <c r="B42" s="117">
        <v>0</v>
      </c>
      <c r="C42" s="117">
        <v>0</v>
      </c>
      <c r="D42" s="117">
        <v>0</v>
      </c>
      <c r="E42" s="117">
        <v>0</v>
      </c>
      <c r="F42" s="117">
        <v>0</v>
      </c>
      <c r="G42" s="107"/>
    </row>
    <row r="43" spans="1:7" s="115" customFormat="1" ht="18.75" customHeight="1" thickTop="1" thickBot="1">
      <c r="A43" s="113" t="s">
        <v>467</v>
      </c>
      <c r="B43" s="114">
        <v>818419.72236999997</v>
      </c>
      <c r="C43" s="114">
        <v>0</v>
      </c>
      <c r="D43" s="114">
        <v>0</v>
      </c>
      <c r="E43" s="114">
        <v>0</v>
      </c>
      <c r="F43" s="114">
        <v>818419.72236999997</v>
      </c>
      <c r="G43" s="107"/>
    </row>
    <row r="44" spans="1:7" s="115" customFormat="1" ht="18.75" thickTop="1">
      <c r="A44" s="116" t="s">
        <v>150</v>
      </c>
      <c r="B44" s="117">
        <v>275509.46491000004</v>
      </c>
      <c r="C44" s="117">
        <v>0</v>
      </c>
      <c r="D44" s="117">
        <v>0</v>
      </c>
      <c r="E44" s="117">
        <v>0</v>
      </c>
      <c r="F44" s="117">
        <v>275509.46491000004</v>
      </c>
      <c r="G44" s="107"/>
    </row>
    <row r="45" spans="1:7" s="115" customFormat="1">
      <c r="A45" s="116" t="s">
        <v>154</v>
      </c>
      <c r="B45" s="117">
        <v>19085.297859999999</v>
      </c>
      <c r="C45" s="117">
        <v>0</v>
      </c>
      <c r="D45" s="117">
        <v>0</v>
      </c>
      <c r="E45" s="117">
        <v>0</v>
      </c>
      <c r="F45" s="117">
        <v>19085.297859999999</v>
      </c>
      <c r="G45" s="107"/>
    </row>
    <row r="46" spans="1:7" s="115" customFormat="1">
      <c r="A46" s="116" t="s">
        <v>158</v>
      </c>
      <c r="B46" s="117">
        <v>0</v>
      </c>
      <c r="C46" s="117">
        <v>0</v>
      </c>
      <c r="D46" s="117">
        <v>0</v>
      </c>
      <c r="E46" s="117">
        <v>0</v>
      </c>
      <c r="F46" s="117">
        <v>0</v>
      </c>
      <c r="G46" s="107"/>
    </row>
    <row r="47" spans="1:7" s="115" customFormat="1">
      <c r="A47" s="116" t="s">
        <v>468</v>
      </c>
      <c r="B47" s="117">
        <v>490776.23796</v>
      </c>
      <c r="C47" s="117">
        <v>0</v>
      </c>
      <c r="D47" s="117">
        <v>0</v>
      </c>
      <c r="E47" s="117">
        <v>0</v>
      </c>
      <c r="F47" s="117">
        <v>490776.23796</v>
      </c>
      <c r="G47" s="107"/>
    </row>
    <row r="48" spans="1:7" s="115" customFormat="1">
      <c r="A48" s="116" t="s">
        <v>166</v>
      </c>
      <c r="B48" s="117">
        <v>33048.721640000003</v>
      </c>
      <c r="C48" s="117">
        <v>0</v>
      </c>
      <c r="D48" s="117">
        <v>0</v>
      </c>
      <c r="E48" s="117">
        <v>0</v>
      </c>
      <c r="F48" s="117">
        <v>33048.721640000003</v>
      </c>
      <c r="G48" s="107"/>
    </row>
    <row r="49" spans="1:7" s="115" customFormat="1">
      <c r="A49" s="118" t="s">
        <v>469</v>
      </c>
      <c r="B49" s="117">
        <v>-296.97107</v>
      </c>
      <c r="C49" s="117">
        <v>0</v>
      </c>
      <c r="D49" s="117">
        <v>0</v>
      </c>
      <c r="E49" s="117">
        <v>0</v>
      </c>
      <c r="F49" s="117">
        <v>-296.97107</v>
      </c>
      <c r="G49" s="107"/>
    </row>
    <row r="50" spans="1:7" s="115" customFormat="1" ht="18.75" thickBot="1">
      <c r="A50" s="118" t="s">
        <v>470</v>
      </c>
      <c r="B50" s="117">
        <v>33345.692710000003</v>
      </c>
      <c r="C50" s="117">
        <v>0</v>
      </c>
      <c r="D50" s="117">
        <v>0</v>
      </c>
      <c r="E50" s="117">
        <v>0</v>
      </c>
      <c r="F50" s="117">
        <v>33345.692710000003</v>
      </c>
      <c r="G50" s="107"/>
    </row>
    <row r="51" spans="1:7" s="115" customFormat="1" ht="26.25" customHeight="1" thickTop="1" thickBot="1">
      <c r="A51" s="119" t="s">
        <v>471</v>
      </c>
      <c r="B51" s="120">
        <v>4661958.0430100001</v>
      </c>
      <c r="C51" s="120">
        <v>1684575.0693299999</v>
      </c>
      <c r="D51" s="120">
        <v>208.95726000000002</v>
      </c>
      <c r="E51" s="120">
        <v>38.918079999999996</v>
      </c>
      <c r="F51" s="120">
        <v>6346780.9876799993</v>
      </c>
      <c r="G51" s="107"/>
    </row>
    <row r="52" spans="1:7" s="115" customFormat="1" ht="15" customHeight="1" thickTop="1" thickBot="1">
      <c r="A52" s="119" t="s">
        <v>472</v>
      </c>
      <c r="B52" s="120">
        <v>22</v>
      </c>
      <c r="C52" s="120">
        <v>36.458289999999998</v>
      </c>
      <c r="D52" s="120">
        <v>0</v>
      </c>
      <c r="E52" s="120">
        <v>0</v>
      </c>
      <c r="F52" s="120">
        <v>58.458289999999998</v>
      </c>
      <c r="G52" s="107"/>
    </row>
    <row r="53" spans="1:7" s="115" customFormat="1" ht="18.75" thickTop="1">
      <c r="A53" s="118" t="s">
        <v>1256</v>
      </c>
      <c r="B53" s="117">
        <v>0</v>
      </c>
      <c r="C53" s="117">
        <v>0</v>
      </c>
      <c r="D53" s="117">
        <v>0</v>
      </c>
      <c r="E53" s="117">
        <v>0</v>
      </c>
      <c r="F53" s="117">
        <v>0</v>
      </c>
      <c r="G53" s="107"/>
    </row>
    <row r="54" spans="1:7" s="115" customFormat="1">
      <c r="A54" s="118" t="s">
        <v>1257</v>
      </c>
      <c r="B54" s="117">
        <v>0</v>
      </c>
      <c r="C54" s="117">
        <v>0</v>
      </c>
      <c r="D54" s="117">
        <v>0</v>
      </c>
      <c r="E54" s="117">
        <v>0</v>
      </c>
      <c r="F54" s="117">
        <v>0</v>
      </c>
      <c r="G54" s="107"/>
    </row>
    <row r="55" spans="1:7" s="115" customFormat="1">
      <c r="A55" s="118" t="s">
        <v>475</v>
      </c>
      <c r="B55" s="117">
        <v>0</v>
      </c>
      <c r="C55" s="117">
        <v>0</v>
      </c>
      <c r="D55" s="117">
        <v>0</v>
      </c>
      <c r="E55" s="117">
        <v>0</v>
      </c>
      <c r="F55" s="117">
        <v>0</v>
      </c>
      <c r="G55" s="107"/>
    </row>
    <row r="56" spans="1:7" s="115" customFormat="1">
      <c r="A56" s="118" t="s">
        <v>1258</v>
      </c>
      <c r="B56" s="117">
        <v>22</v>
      </c>
      <c r="C56" s="117">
        <v>36.458289999999998</v>
      </c>
      <c r="D56" s="117">
        <v>0</v>
      </c>
      <c r="E56" s="117">
        <v>0</v>
      </c>
      <c r="F56" s="117">
        <v>58.458289999999998</v>
      </c>
      <c r="G56" s="107"/>
    </row>
    <row r="57" spans="1:7" s="115" customFormat="1" ht="18.75" thickBot="1">
      <c r="A57" s="118" t="s">
        <v>477</v>
      </c>
      <c r="B57" s="117">
        <v>0</v>
      </c>
      <c r="C57" s="117">
        <v>0</v>
      </c>
      <c r="D57" s="117">
        <v>0</v>
      </c>
      <c r="E57" s="117">
        <v>0</v>
      </c>
      <c r="F57" s="117">
        <v>0</v>
      </c>
      <c r="G57" s="107"/>
    </row>
    <row r="58" spans="1:7" s="115" customFormat="1" ht="21.75" customHeight="1" thickTop="1" thickBot="1">
      <c r="A58" s="119" t="s">
        <v>478</v>
      </c>
      <c r="B58" s="120">
        <v>3246201.9328100001</v>
      </c>
      <c r="C58" s="120">
        <v>6861175.0955100004</v>
      </c>
      <c r="D58" s="120">
        <v>4530.6967300000006</v>
      </c>
      <c r="E58" s="120">
        <v>2675.4138499999999</v>
      </c>
      <c r="F58" s="120">
        <v>10114583.138900001</v>
      </c>
      <c r="G58" s="107"/>
    </row>
    <row r="59" spans="1:7" s="115" customFormat="1" ht="23.25" customHeight="1" thickTop="1" thickBot="1">
      <c r="A59" s="119" t="s">
        <v>1259</v>
      </c>
      <c r="B59" s="120"/>
      <c r="C59" s="120"/>
      <c r="D59" s="120"/>
      <c r="E59" s="120"/>
      <c r="F59" s="120"/>
      <c r="G59" s="107"/>
    </row>
    <row r="60" spans="1:7" s="115" customFormat="1" ht="24" customHeight="1" thickTop="1">
      <c r="A60" s="121" t="s">
        <v>480</v>
      </c>
      <c r="B60" s="117">
        <v>528154.42611999996</v>
      </c>
      <c r="C60" s="117">
        <v>121928.55742</v>
      </c>
      <c r="D60" s="117">
        <v>0</v>
      </c>
      <c r="E60" s="117">
        <v>3.7132299999999998</v>
      </c>
      <c r="F60" s="117">
        <v>650086.69676999992</v>
      </c>
      <c r="G60" s="107"/>
    </row>
    <row r="61" spans="1:7" s="115" customFormat="1" ht="19.5" customHeight="1">
      <c r="A61" s="118" t="s">
        <v>481</v>
      </c>
      <c r="B61" s="117">
        <v>-112538.61834</v>
      </c>
      <c r="C61" s="117">
        <v>-48130.541859999998</v>
      </c>
      <c r="D61" s="117">
        <v>0</v>
      </c>
      <c r="E61" s="117">
        <v>0</v>
      </c>
      <c r="F61" s="117">
        <v>-160669.16019999998</v>
      </c>
      <c r="G61" s="107"/>
    </row>
    <row r="62" spans="1:7" s="115" customFormat="1" ht="21.75" customHeight="1">
      <c r="A62" s="116" t="s">
        <v>482</v>
      </c>
      <c r="B62" s="117">
        <v>415615.80777999997</v>
      </c>
      <c r="C62" s="117">
        <v>73798.01556</v>
      </c>
      <c r="D62" s="117">
        <v>0</v>
      </c>
      <c r="E62" s="117">
        <v>3.7132299999999998</v>
      </c>
      <c r="F62" s="117">
        <v>489417.53657</v>
      </c>
      <c r="G62" s="107"/>
    </row>
    <row r="63" spans="1:7" s="115" customFormat="1">
      <c r="A63" s="121" t="s">
        <v>483</v>
      </c>
      <c r="B63" s="117">
        <v>25733.879809999999</v>
      </c>
      <c r="C63" s="117">
        <v>10713.884169999999</v>
      </c>
      <c r="D63" s="117">
        <v>0</v>
      </c>
      <c r="E63" s="117">
        <v>0</v>
      </c>
      <c r="F63" s="117">
        <v>36447.763979999996</v>
      </c>
      <c r="G63" s="107"/>
    </row>
    <row r="64" spans="1:7" s="115" customFormat="1">
      <c r="A64" s="118" t="s">
        <v>484</v>
      </c>
      <c r="B64" s="117">
        <v>-9508.0828000000001</v>
      </c>
      <c r="C64" s="117">
        <v>-4305.3177000000005</v>
      </c>
      <c r="D64" s="117">
        <v>0</v>
      </c>
      <c r="E64" s="117">
        <v>0</v>
      </c>
      <c r="F64" s="117">
        <v>-13813.4005</v>
      </c>
      <c r="G64" s="107"/>
    </row>
    <row r="65" spans="1:7" s="115" customFormat="1">
      <c r="A65" s="122" t="s">
        <v>485</v>
      </c>
      <c r="B65" s="117">
        <v>431841.60479000001</v>
      </c>
      <c r="C65" s="117">
        <v>80206.582030000005</v>
      </c>
      <c r="D65" s="117">
        <v>0</v>
      </c>
      <c r="E65" s="117">
        <v>3.7132299999999998</v>
      </c>
      <c r="F65" s="117">
        <v>512051.90005</v>
      </c>
      <c r="G65" s="107"/>
    </row>
    <row r="66" spans="1:7" s="115" customFormat="1">
      <c r="A66" s="121" t="s">
        <v>486</v>
      </c>
      <c r="B66" s="117">
        <v>48751.847799999996</v>
      </c>
      <c r="C66" s="117">
        <v>41647.945390000001</v>
      </c>
      <c r="D66" s="117">
        <v>10.83372</v>
      </c>
      <c r="E66" s="117">
        <v>8.2280000000000006E-2</v>
      </c>
      <c r="F66" s="117">
        <v>90410.709189999994</v>
      </c>
      <c r="G66" s="107"/>
    </row>
    <row r="67" spans="1:7" s="115" customFormat="1">
      <c r="A67" s="121" t="s">
        <v>487</v>
      </c>
      <c r="B67" s="117">
        <v>-78445.689239999992</v>
      </c>
      <c r="C67" s="117">
        <v>-41361.572240000001</v>
      </c>
      <c r="D67" s="117">
        <v>0</v>
      </c>
      <c r="E67" s="117">
        <v>0</v>
      </c>
      <c r="F67" s="117">
        <v>-119807.26147999999</v>
      </c>
      <c r="G67" s="107"/>
    </row>
    <row r="68" spans="1:7" s="115" customFormat="1">
      <c r="A68" s="116" t="s">
        <v>488</v>
      </c>
      <c r="B68" s="117">
        <v>402147.76335000002</v>
      </c>
      <c r="C68" s="117">
        <v>80492.95517999999</v>
      </c>
      <c r="D68" s="117">
        <v>10.83372</v>
      </c>
      <c r="E68" s="117">
        <v>3.7955099999999997</v>
      </c>
      <c r="F68" s="117">
        <v>482655.34776000003</v>
      </c>
      <c r="G68" s="107"/>
    </row>
    <row r="69" spans="1:7" s="115" customFormat="1">
      <c r="A69" s="118" t="s">
        <v>489</v>
      </c>
      <c r="B69" s="117">
        <v>-403468.50814999995</v>
      </c>
      <c r="C69" s="117">
        <v>-41069.041570000001</v>
      </c>
      <c r="D69" s="117">
        <v>0</v>
      </c>
      <c r="E69" s="117">
        <v>0</v>
      </c>
      <c r="F69" s="117">
        <v>-444537.54971999995</v>
      </c>
      <c r="G69" s="107"/>
    </row>
    <row r="70" spans="1:7" s="115" customFormat="1">
      <c r="A70" s="122" t="s">
        <v>490</v>
      </c>
      <c r="B70" s="117">
        <v>-1320.7447999999276</v>
      </c>
      <c r="C70" s="117">
        <v>39423.913609999989</v>
      </c>
      <c r="D70" s="117">
        <v>10.83372</v>
      </c>
      <c r="E70" s="117">
        <v>3.7955099999999997</v>
      </c>
      <c r="F70" s="117">
        <v>38117.798040000067</v>
      </c>
      <c r="G70" s="107"/>
    </row>
    <row r="71" spans="1:7" s="115" customFormat="1">
      <c r="A71" s="122" t="s">
        <v>491</v>
      </c>
      <c r="B71" s="117">
        <v>54.017870000000009</v>
      </c>
      <c r="C71" s="117">
        <v>186.35860000000002</v>
      </c>
      <c r="D71" s="117">
        <v>0</v>
      </c>
      <c r="E71" s="117">
        <v>6.6823500000000005</v>
      </c>
      <c r="F71" s="117">
        <v>247.05882000000005</v>
      </c>
      <c r="G71" s="107"/>
    </row>
    <row r="72" spans="1:7" s="115" customFormat="1">
      <c r="A72" s="123" t="s">
        <v>492</v>
      </c>
      <c r="B72" s="117">
        <v>54.018200000000007</v>
      </c>
      <c r="C72" s="117">
        <v>186.35860000000002</v>
      </c>
      <c r="D72" s="117">
        <v>0</v>
      </c>
      <c r="E72" s="117">
        <v>0</v>
      </c>
      <c r="F72" s="117">
        <v>240.37680000000003</v>
      </c>
      <c r="G72" s="107"/>
    </row>
    <row r="73" spans="1:7" s="115" customFormat="1">
      <c r="A73" s="123" t="s">
        <v>493</v>
      </c>
      <c r="B73" s="117">
        <v>-3.3E-4</v>
      </c>
      <c r="C73" s="117">
        <v>0</v>
      </c>
      <c r="D73" s="117">
        <v>0</v>
      </c>
      <c r="E73" s="117">
        <v>6.6823500000000005</v>
      </c>
      <c r="F73" s="117">
        <v>6.6820200000000005</v>
      </c>
      <c r="G73" s="107"/>
    </row>
    <row r="74" spans="1:7" s="115" customFormat="1">
      <c r="A74" s="116" t="s">
        <v>494</v>
      </c>
      <c r="B74" s="117">
        <v>-147.33597</v>
      </c>
      <c r="C74" s="117">
        <v>-141.66745</v>
      </c>
      <c r="D74" s="117">
        <v>0</v>
      </c>
      <c r="E74" s="117">
        <v>-4.8250699999999993</v>
      </c>
      <c r="F74" s="117">
        <v>-293.82848999999999</v>
      </c>
      <c r="G74" s="107"/>
    </row>
    <row r="75" spans="1:7" s="115" customFormat="1">
      <c r="A75" s="116" t="s">
        <v>1260</v>
      </c>
      <c r="B75" s="117">
        <v>-147.33597</v>
      </c>
      <c r="C75" s="117">
        <v>-141.66745</v>
      </c>
      <c r="D75" s="117">
        <v>0</v>
      </c>
      <c r="E75" s="117">
        <v>0</v>
      </c>
      <c r="F75" s="117">
        <v>-289.00342000000001</v>
      </c>
      <c r="G75" s="107"/>
    </row>
    <row r="76" spans="1:7" s="115" customFormat="1">
      <c r="A76" s="118" t="s">
        <v>1261</v>
      </c>
      <c r="B76" s="117">
        <v>0</v>
      </c>
      <c r="C76" s="117">
        <v>0</v>
      </c>
      <c r="D76" s="117">
        <v>0</v>
      </c>
      <c r="E76" s="117">
        <v>-4.8250699999999993</v>
      </c>
      <c r="F76" s="117">
        <v>-4.8250699999999993</v>
      </c>
      <c r="G76" s="107"/>
    </row>
    <row r="77" spans="1:7" s="115" customFormat="1">
      <c r="A77" s="116" t="s">
        <v>497</v>
      </c>
      <c r="B77" s="117">
        <v>-1414.0628999999278</v>
      </c>
      <c r="C77" s="117">
        <v>39468.604759999987</v>
      </c>
      <c r="D77" s="117">
        <v>10.83372</v>
      </c>
      <c r="E77" s="117">
        <v>5.6527900000000004</v>
      </c>
      <c r="F77" s="117">
        <v>38071.028370000065</v>
      </c>
      <c r="G77" s="107"/>
    </row>
    <row r="78" spans="1:7" s="115" customFormat="1">
      <c r="A78" s="124" t="s">
        <v>498</v>
      </c>
      <c r="B78" s="117">
        <v>-171.33967999999996</v>
      </c>
      <c r="C78" s="117">
        <v>-392.68361000000004</v>
      </c>
      <c r="D78" s="117">
        <v>0</v>
      </c>
      <c r="E78" s="117">
        <v>0</v>
      </c>
      <c r="F78" s="117">
        <v>-564.02328999999997</v>
      </c>
      <c r="G78" s="107"/>
    </row>
    <row r="79" spans="1:7" s="115" customFormat="1">
      <c r="A79" s="122" t="s">
        <v>499</v>
      </c>
      <c r="B79" s="117">
        <v>-1585.4025799999279</v>
      </c>
      <c r="C79" s="117">
        <v>39075.921149999987</v>
      </c>
      <c r="D79" s="117">
        <v>10.83372</v>
      </c>
      <c r="E79" s="117">
        <v>5.6527900000000004</v>
      </c>
      <c r="F79" s="117">
        <v>37507.005080000061</v>
      </c>
      <c r="G79" s="107"/>
    </row>
    <row r="80" spans="1:7" s="115" customFormat="1">
      <c r="A80" s="121" t="s">
        <v>500</v>
      </c>
      <c r="B80" s="117">
        <v>-273.82966000000033</v>
      </c>
      <c r="C80" s="117">
        <v>-54.957800000000006</v>
      </c>
      <c r="D80" s="117">
        <v>0</v>
      </c>
      <c r="E80" s="117">
        <v>0</v>
      </c>
      <c r="F80" s="117">
        <v>-328.78746000000035</v>
      </c>
      <c r="G80" s="107"/>
    </row>
    <row r="81" spans="1:7" s="115" customFormat="1" ht="21" customHeight="1">
      <c r="A81" s="116" t="s">
        <v>501</v>
      </c>
      <c r="B81" s="117">
        <v>-1859.2322399999282</v>
      </c>
      <c r="C81" s="117">
        <v>39020.963349999991</v>
      </c>
      <c r="D81" s="117">
        <v>10.83372</v>
      </c>
      <c r="E81" s="117">
        <v>5.6527900000000004</v>
      </c>
      <c r="F81" s="117">
        <v>37178.217620000069</v>
      </c>
      <c r="G81" s="107"/>
    </row>
    <row r="82" spans="1:7" s="115" customFormat="1" ht="18" customHeight="1">
      <c r="A82" s="121" t="s">
        <v>502</v>
      </c>
      <c r="B82" s="117">
        <v>0</v>
      </c>
      <c r="C82" s="117">
        <v>0</v>
      </c>
      <c r="D82" s="117">
        <v>0</v>
      </c>
      <c r="E82" s="117">
        <v>0</v>
      </c>
      <c r="F82" s="117">
        <v>0</v>
      </c>
      <c r="G82" s="107"/>
    </row>
    <row r="83" spans="1:7" s="115" customFormat="1" ht="21" customHeight="1">
      <c r="A83" s="116" t="s">
        <v>503</v>
      </c>
      <c r="B83" s="117">
        <v>-1859.2322399999282</v>
      </c>
      <c r="C83" s="117">
        <v>39020.963349999991</v>
      </c>
      <c r="D83" s="117">
        <v>10.83372</v>
      </c>
      <c r="E83" s="117">
        <v>5.6527900000000004</v>
      </c>
      <c r="F83" s="117">
        <v>37178.217620000069</v>
      </c>
      <c r="G83" s="107"/>
    </row>
    <row r="84" spans="1:7" s="115" customFormat="1" ht="18.75" thickBot="1">
      <c r="A84" s="121" t="s">
        <v>504</v>
      </c>
      <c r="B84" s="117">
        <v>-3832.5249100000001</v>
      </c>
      <c r="C84" s="117">
        <v>0</v>
      </c>
      <c r="D84" s="117">
        <v>0</v>
      </c>
      <c r="E84" s="117">
        <v>0</v>
      </c>
      <c r="F84" s="117">
        <v>-3832.5249100000001</v>
      </c>
      <c r="G84" s="107"/>
    </row>
    <row r="85" spans="1:7" s="115" customFormat="1" ht="19.5" customHeight="1" thickTop="1" thickBot="1">
      <c r="A85" s="113" t="s">
        <v>505</v>
      </c>
      <c r="B85" s="114">
        <v>-5691.7571499999285</v>
      </c>
      <c r="C85" s="114">
        <v>39020.963349999991</v>
      </c>
      <c r="D85" s="114">
        <v>10.83372</v>
      </c>
      <c r="E85" s="114">
        <v>5.6527900000000004</v>
      </c>
      <c r="F85" s="114">
        <v>33345.692710000061</v>
      </c>
      <c r="G85" s="107"/>
    </row>
    <row r="86" spans="1:7" ht="18.75" thickTop="1">
      <c r="A86" s="121"/>
      <c r="B86" s="1137"/>
      <c r="C86" s="1137"/>
      <c r="D86" s="1137"/>
      <c r="E86" s="1137"/>
      <c r="F86" s="1137"/>
    </row>
    <row r="87" spans="1:7">
      <c r="A87" s="121"/>
      <c r="B87" s="1137"/>
      <c r="C87" s="1137"/>
      <c r="D87" s="1137"/>
      <c r="E87" s="1137"/>
      <c r="F87" s="1137"/>
    </row>
    <row r="88" spans="1:7">
      <c r="F88" s="107"/>
    </row>
    <row r="89" spans="1:7">
      <c r="F89" s="107"/>
    </row>
    <row r="90" spans="1:7">
      <c r="F90" s="107"/>
    </row>
    <row r="91" spans="1:7">
      <c r="F91" s="107"/>
    </row>
    <row r="92" spans="1:7">
      <c r="F92" s="107"/>
    </row>
    <row r="93" spans="1:7">
      <c r="F93" s="107"/>
    </row>
    <row r="94" spans="1:7">
      <c r="F94" s="107"/>
    </row>
    <row r="95" spans="1:7">
      <c r="F95" s="107"/>
    </row>
    <row r="96" spans="1:7">
      <c r="F96" s="107"/>
    </row>
    <row r="97" spans="6:6">
      <c r="F97" s="107"/>
    </row>
    <row r="98" spans="6:6">
      <c r="F98" s="107"/>
    </row>
    <row r="99" spans="6:6">
      <c r="F99" s="107"/>
    </row>
    <row r="100" spans="6:6">
      <c r="F100" s="107"/>
    </row>
    <row r="101" spans="6:6">
      <c r="F101" s="107"/>
    </row>
    <row r="102" spans="6:6">
      <c r="F102" s="107"/>
    </row>
    <row r="103" spans="6:6">
      <c r="F103" s="107"/>
    </row>
    <row r="104" spans="6:6">
      <c r="F104" s="107"/>
    </row>
    <row r="105" spans="6:6">
      <c r="F105" s="107"/>
    </row>
    <row r="106" spans="6:6">
      <c r="F106" s="107"/>
    </row>
    <row r="107" spans="6:6">
      <c r="F107" s="107"/>
    </row>
    <row r="108" spans="6:6">
      <c r="F108" s="107"/>
    </row>
    <row r="109" spans="6:6">
      <c r="F109" s="107"/>
    </row>
    <row r="110" spans="6:6">
      <c r="F110" s="107"/>
    </row>
    <row r="111" spans="6:6">
      <c r="F111" s="107"/>
    </row>
    <row r="112" spans="6:6">
      <c r="F112" s="107"/>
    </row>
    <row r="113" spans="6:6">
      <c r="F113" s="107"/>
    </row>
    <row r="114" spans="6:6">
      <c r="F114" s="107"/>
    </row>
    <row r="115" spans="6:6">
      <c r="F115" s="107"/>
    </row>
    <row r="116" spans="6:6">
      <c r="F116" s="107"/>
    </row>
    <row r="117" spans="6:6">
      <c r="F117" s="107"/>
    </row>
    <row r="118" spans="6:6">
      <c r="F118" s="107"/>
    </row>
    <row r="119" spans="6:6">
      <c r="F119" s="107"/>
    </row>
    <row r="120" spans="6:6">
      <c r="F120" s="107"/>
    </row>
    <row r="121" spans="6:6">
      <c r="F121" s="107"/>
    </row>
    <row r="122" spans="6:6">
      <c r="F122" s="107"/>
    </row>
    <row r="123" spans="6:6">
      <c r="F123" s="107"/>
    </row>
    <row r="124" spans="6:6">
      <c r="F124" s="107"/>
    </row>
    <row r="125" spans="6:6">
      <c r="F125" s="107"/>
    </row>
    <row r="126" spans="6:6">
      <c r="F126" s="107"/>
    </row>
    <row r="127" spans="6:6">
      <c r="F127" s="107"/>
    </row>
    <row r="128" spans="6:6">
      <c r="F128" s="107"/>
    </row>
    <row r="129" spans="6:6">
      <c r="F129" s="107"/>
    </row>
    <row r="130" spans="6:6">
      <c r="F130" s="107"/>
    </row>
    <row r="131" spans="6:6">
      <c r="F131" s="107"/>
    </row>
    <row r="132" spans="6:6">
      <c r="F132" s="107"/>
    </row>
    <row r="133" spans="6:6">
      <c r="F133" s="107"/>
    </row>
    <row r="134" spans="6:6">
      <c r="F134" s="107"/>
    </row>
    <row r="135" spans="6:6">
      <c r="F135" s="107"/>
    </row>
    <row r="136" spans="6:6">
      <c r="F136" s="107"/>
    </row>
    <row r="137" spans="6:6">
      <c r="F137" s="107"/>
    </row>
    <row r="138" spans="6:6">
      <c r="F138" s="107"/>
    </row>
    <row r="139" spans="6:6">
      <c r="F139" s="107"/>
    </row>
    <row r="140" spans="6:6">
      <c r="F140" s="107"/>
    </row>
    <row r="141" spans="6:6">
      <c r="F141" s="107"/>
    </row>
    <row r="142" spans="6:6">
      <c r="F142" s="107"/>
    </row>
    <row r="143" spans="6:6">
      <c r="F143" s="107"/>
    </row>
    <row r="144" spans="6:6">
      <c r="F144" s="107"/>
    </row>
    <row r="145" spans="6:6">
      <c r="F145" s="107"/>
    </row>
    <row r="146" spans="6:6">
      <c r="F146" s="107"/>
    </row>
    <row r="147" spans="6:6">
      <c r="F147" s="107"/>
    </row>
    <row r="148" spans="6:6">
      <c r="F148" s="107"/>
    </row>
    <row r="149" spans="6:6">
      <c r="F149" s="107"/>
    </row>
    <row r="150" spans="6:6">
      <c r="F150" s="107"/>
    </row>
    <row r="151" spans="6:6">
      <c r="F151" s="107"/>
    </row>
    <row r="152" spans="6:6">
      <c r="F152" s="107"/>
    </row>
    <row r="153" spans="6:6">
      <c r="F153" s="107"/>
    </row>
    <row r="154" spans="6:6">
      <c r="F154" s="107"/>
    </row>
    <row r="155" spans="6:6">
      <c r="F155" s="107"/>
    </row>
    <row r="156" spans="6:6">
      <c r="F156" s="107"/>
    </row>
    <row r="157" spans="6:6">
      <c r="F157" s="107"/>
    </row>
    <row r="158" spans="6:6">
      <c r="F158" s="107"/>
    </row>
    <row r="159" spans="6:6">
      <c r="F159" s="107"/>
    </row>
    <row r="160" spans="6:6">
      <c r="F160" s="107"/>
    </row>
    <row r="161" spans="6:6">
      <c r="F161" s="107"/>
    </row>
    <row r="162" spans="6:6">
      <c r="F162" s="107"/>
    </row>
    <row r="163" spans="6:6">
      <c r="F163" s="107"/>
    </row>
    <row r="164" spans="6:6">
      <c r="F164" s="107"/>
    </row>
    <row r="165" spans="6:6">
      <c r="F165" s="107"/>
    </row>
    <row r="166" spans="6:6">
      <c r="F166" s="107"/>
    </row>
    <row r="167" spans="6:6">
      <c r="F167" s="107"/>
    </row>
    <row r="168" spans="6:6">
      <c r="F168" s="107"/>
    </row>
    <row r="169" spans="6:6">
      <c r="F169" s="107"/>
    </row>
    <row r="170" spans="6:6">
      <c r="F170" s="107"/>
    </row>
    <row r="171" spans="6:6">
      <c r="F171" s="107"/>
    </row>
    <row r="172" spans="6:6">
      <c r="F172" s="107"/>
    </row>
    <row r="173" spans="6:6">
      <c r="F173" s="107"/>
    </row>
    <row r="174" spans="6:6">
      <c r="F174" s="107"/>
    </row>
    <row r="175" spans="6:6">
      <c r="F175" s="107"/>
    </row>
    <row r="176" spans="6:6">
      <c r="F176" s="107"/>
    </row>
    <row r="177" spans="6:6">
      <c r="F177" s="107"/>
    </row>
    <row r="178" spans="6:6">
      <c r="F178" s="107"/>
    </row>
    <row r="179" spans="6:6">
      <c r="F179" s="107"/>
    </row>
    <row r="180" spans="6:6">
      <c r="F180" s="107"/>
    </row>
    <row r="181" spans="6:6">
      <c r="F181" s="107"/>
    </row>
    <row r="182" spans="6:6">
      <c r="F182" s="107"/>
    </row>
    <row r="183" spans="6:6">
      <c r="F183" s="107"/>
    </row>
    <row r="184" spans="6:6">
      <c r="F184" s="107"/>
    </row>
    <row r="185" spans="6:6">
      <c r="F185" s="107"/>
    </row>
    <row r="186" spans="6:6">
      <c r="F186" s="107"/>
    </row>
    <row r="187" spans="6:6">
      <c r="F187" s="107"/>
    </row>
    <row r="188" spans="6:6">
      <c r="F188" s="107"/>
    </row>
    <row r="189" spans="6:6">
      <c r="F189" s="107"/>
    </row>
    <row r="190" spans="6:6">
      <c r="F190" s="107"/>
    </row>
    <row r="191" spans="6:6">
      <c r="F191" s="107"/>
    </row>
    <row r="192" spans="6:6">
      <c r="F192" s="107"/>
    </row>
    <row r="193" spans="6:6">
      <c r="F193" s="107"/>
    </row>
    <row r="194" spans="6:6">
      <c r="F194" s="107"/>
    </row>
    <row r="195" spans="6:6">
      <c r="F195" s="107"/>
    </row>
    <row r="196" spans="6:6">
      <c r="F196" s="107"/>
    </row>
    <row r="197" spans="6:6">
      <c r="F197" s="107"/>
    </row>
    <row r="198" spans="6:6">
      <c r="F198" s="107"/>
    </row>
    <row r="199" spans="6:6">
      <c r="F199" s="107"/>
    </row>
    <row r="200" spans="6:6">
      <c r="F200" s="107"/>
    </row>
    <row r="201" spans="6:6">
      <c r="F201" s="107"/>
    </row>
    <row r="202" spans="6:6">
      <c r="F202" s="107"/>
    </row>
    <row r="203" spans="6:6">
      <c r="F203" s="107"/>
    </row>
    <row r="204" spans="6:6">
      <c r="F204" s="107"/>
    </row>
    <row r="205" spans="6:6">
      <c r="F205" s="107"/>
    </row>
    <row r="206" spans="6:6">
      <c r="F206" s="107"/>
    </row>
    <row r="207" spans="6:6">
      <c r="F207" s="107"/>
    </row>
    <row r="208" spans="6:6">
      <c r="F208" s="107"/>
    </row>
    <row r="209" spans="6:6">
      <c r="F209" s="107"/>
    </row>
    <row r="210" spans="6:6">
      <c r="F210" s="107"/>
    </row>
    <row r="211" spans="6:6">
      <c r="F211" s="107"/>
    </row>
    <row r="212" spans="6:6">
      <c r="F212" s="107"/>
    </row>
    <row r="213" spans="6:6">
      <c r="F213" s="107"/>
    </row>
    <row r="214" spans="6:6">
      <c r="F214" s="107"/>
    </row>
    <row r="215" spans="6:6">
      <c r="F215" s="107"/>
    </row>
    <row r="216" spans="6:6">
      <c r="F216" s="107"/>
    </row>
    <row r="217" spans="6:6">
      <c r="F217" s="107"/>
    </row>
    <row r="218" spans="6:6">
      <c r="F218" s="107"/>
    </row>
    <row r="219" spans="6:6">
      <c r="F219" s="107"/>
    </row>
    <row r="220" spans="6:6">
      <c r="F220" s="107"/>
    </row>
    <row r="221" spans="6:6">
      <c r="F221" s="107"/>
    </row>
    <row r="222" spans="6:6">
      <c r="F222" s="107"/>
    </row>
    <row r="223" spans="6:6">
      <c r="F223" s="107"/>
    </row>
    <row r="224" spans="6:6">
      <c r="F224" s="107"/>
    </row>
    <row r="225" spans="6:6">
      <c r="F225" s="107"/>
    </row>
    <row r="226" spans="6:6">
      <c r="F226" s="107"/>
    </row>
    <row r="227" spans="6:6">
      <c r="F227" s="107"/>
    </row>
    <row r="228" spans="6:6">
      <c r="F228" s="107"/>
    </row>
    <row r="229" spans="6:6">
      <c r="F229" s="107"/>
    </row>
    <row r="230" spans="6:6">
      <c r="F230" s="107"/>
    </row>
    <row r="231" spans="6:6">
      <c r="F231" s="107"/>
    </row>
    <row r="232" spans="6:6">
      <c r="F232" s="107"/>
    </row>
    <row r="233" spans="6:6">
      <c r="F233" s="107"/>
    </row>
    <row r="234" spans="6:6">
      <c r="F234" s="107"/>
    </row>
    <row r="235" spans="6:6">
      <c r="F235" s="107"/>
    </row>
    <row r="236" spans="6:6">
      <c r="F236" s="107"/>
    </row>
    <row r="237" spans="6:6">
      <c r="F237" s="107"/>
    </row>
    <row r="238" spans="6:6">
      <c r="F238" s="107"/>
    </row>
    <row r="239" spans="6:6">
      <c r="F239" s="107"/>
    </row>
    <row r="240" spans="6:6">
      <c r="F240" s="107"/>
    </row>
    <row r="241" spans="6:6">
      <c r="F241" s="107"/>
    </row>
    <row r="242" spans="6:6">
      <c r="F242" s="107"/>
    </row>
    <row r="243" spans="6:6">
      <c r="F243" s="107"/>
    </row>
    <row r="244" spans="6:6">
      <c r="F244" s="107"/>
    </row>
    <row r="245" spans="6:6">
      <c r="F245" s="107"/>
    </row>
    <row r="246" spans="6:6">
      <c r="F246" s="107"/>
    </row>
    <row r="247" spans="6:6">
      <c r="F247" s="107"/>
    </row>
    <row r="248" spans="6:6">
      <c r="F248" s="107"/>
    </row>
    <row r="249" spans="6:6">
      <c r="F249" s="107"/>
    </row>
    <row r="250" spans="6:6">
      <c r="F250" s="107"/>
    </row>
    <row r="251" spans="6:6">
      <c r="F251" s="107"/>
    </row>
    <row r="252" spans="6:6">
      <c r="F252" s="107"/>
    </row>
    <row r="253" spans="6:6">
      <c r="F253" s="107"/>
    </row>
    <row r="254" spans="6:6">
      <c r="F254" s="107"/>
    </row>
    <row r="255" spans="6:6">
      <c r="F255" s="107"/>
    </row>
    <row r="256" spans="6:6">
      <c r="F256" s="107"/>
    </row>
    <row r="257" spans="6:6">
      <c r="F257" s="107"/>
    </row>
    <row r="258" spans="6:6">
      <c r="F258" s="107"/>
    </row>
    <row r="259" spans="6:6">
      <c r="F259" s="107"/>
    </row>
    <row r="260" spans="6:6">
      <c r="F260" s="107"/>
    </row>
    <row r="261" spans="6:6">
      <c r="F261" s="107"/>
    </row>
    <row r="262" spans="6:6">
      <c r="F262" s="107"/>
    </row>
    <row r="263" spans="6:6">
      <c r="F263" s="107"/>
    </row>
    <row r="264" spans="6:6">
      <c r="F264" s="107"/>
    </row>
    <row r="265" spans="6:6">
      <c r="F265" s="107"/>
    </row>
    <row r="266" spans="6:6">
      <c r="F266" s="107"/>
    </row>
    <row r="267" spans="6:6">
      <c r="F267" s="107"/>
    </row>
    <row r="268" spans="6:6">
      <c r="F268" s="107"/>
    </row>
    <row r="269" spans="6:6">
      <c r="F269" s="107"/>
    </row>
    <row r="270" spans="6:6">
      <c r="F270" s="107"/>
    </row>
    <row r="271" spans="6:6">
      <c r="F271" s="107"/>
    </row>
    <row r="272" spans="6:6">
      <c r="F272" s="107"/>
    </row>
    <row r="273" spans="6:6">
      <c r="F273" s="107"/>
    </row>
    <row r="274" spans="6:6">
      <c r="F274" s="107"/>
    </row>
    <row r="275" spans="6:6">
      <c r="F275" s="107"/>
    </row>
    <row r="276" spans="6:6">
      <c r="F276" s="107"/>
    </row>
    <row r="277" spans="6:6">
      <c r="F277" s="107"/>
    </row>
    <row r="278" spans="6:6">
      <c r="F278" s="107"/>
    </row>
    <row r="279" spans="6:6">
      <c r="F279" s="107"/>
    </row>
    <row r="280" spans="6:6">
      <c r="F280" s="107"/>
    </row>
    <row r="281" spans="6:6">
      <c r="F281" s="107"/>
    </row>
    <row r="282" spans="6:6">
      <c r="F282" s="107"/>
    </row>
    <row r="283" spans="6:6">
      <c r="F283" s="107"/>
    </row>
    <row r="284" spans="6:6">
      <c r="F284" s="107"/>
    </row>
    <row r="285" spans="6:6">
      <c r="F285" s="107"/>
    </row>
    <row r="286" spans="6:6">
      <c r="F286" s="107"/>
    </row>
    <row r="287" spans="6:6">
      <c r="F287" s="107"/>
    </row>
    <row r="288" spans="6:6">
      <c r="F288" s="107"/>
    </row>
    <row r="289" spans="6:6">
      <c r="F289" s="107"/>
    </row>
    <row r="290" spans="6:6">
      <c r="F290" s="107"/>
    </row>
    <row r="291" spans="6:6">
      <c r="F291" s="107"/>
    </row>
    <row r="292" spans="6:6">
      <c r="F292" s="107"/>
    </row>
    <row r="293" spans="6:6">
      <c r="F293" s="107"/>
    </row>
    <row r="294" spans="6:6">
      <c r="F294" s="107"/>
    </row>
    <row r="295" spans="6:6">
      <c r="F295" s="107"/>
    </row>
    <row r="296" spans="6:6">
      <c r="F296" s="107"/>
    </row>
    <row r="297" spans="6:6">
      <c r="F297" s="107"/>
    </row>
    <row r="298" spans="6:6">
      <c r="F298" s="107"/>
    </row>
    <row r="299" spans="6:6">
      <c r="F299" s="107"/>
    </row>
    <row r="300" spans="6:6">
      <c r="F300" s="107"/>
    </row>
    <row r="301" spans="6:6">
      <c r="F301" s="107"/>
    </row>
    <row r="302" spans="6:6">
      <c r="F302" s="107"/>
    </row>
    <row r="303" spans="6:6">
      <c r="F303" s="107"/>
    </row>
    <row r="304" spans="6:6">
      <c r="F304" s="107"/>
    </row>
    <row r="305" spans="6:6">
      <c r="F305" s="107"/>
    </row>
    <row r="306" spans="6:6">
      <c r="F306" s="107"/>
    </row>
    <row r="307" spans="6:6">
      <c r="F307" s="107"/>
    </row>
    <row r="308" spans="6:6">
      <c r="F308" s="107"/>
    </row>
    <row r="309" spans="6:6">
      <c r="F309" s="107"/>
    </row>
    <row r="310" spans="6:6">
      <c r="F310" s="107"/>
    </row>
    <row r="311" spans="6:6">
      <c r="F311" s="107"/>
    </row>
    <row r="312" spans="6:6">
      <c r="F312" s="107"/>
    </row>
    <row r="313" spans="6:6">
      <c r="F313" s="107"/>
    </row>
    <row r="314" spans="6:6">
      <c r="F314" s="107"/>
    </row>
    <row r="315" spans="6:6">
      <c r="F315" s="107"/>
    </row>
    <row r="316" spans="6:6">
      <c r="F316" s="107"/>
    </row>
    <row r="317" spans="6:6">
      <c r="F317" s="107"/>
    </row>
    <row r="318" spans="6:6">
      <c r="F318" s="107"/>
    </row>
    <row r="319" spans="6:6">
      <c r="F319" s="107"/>
    </row>
    <row r="320" spans="6:6">
      <c r="F320" s="107"/>
    </row>
    <row r="321" spans="6:6">
      <c r="F321" s="107"/>
    </row>
    <row r="322" spans="6:6">
      <c r="F322" s="107"/>
    </row>
    <row r="323" spans="6:6">
      <c r="F323" s="107"/>
    </row>
    <row r="324" spans="6:6">
      <c r="F324" s="107"/>
    </row>
    <row r="325" spans="6:6">
      <c r="F325" s="107"/>
    </row>
    <row r="326" spans="6:6">
      <c r="F326" s="107"/>
    </row>
    <row r="327" spans="6:6">
      <c r="F327" s="107"/>
    </row>
    <row r="328" spans="6:6">
      <c r="F328" s="107"/>
    </row>
    <row r="329" spans="6:6">
      <c r="F329" s="107"/>
    </row>
    <row r="330" spans="6:6">
      <c r="F330" s="107"/>
    </row>
    <row r="331" spans="6:6">
      <c r="F331" s="107"/>
    </row>
    <row r="332" spans="6:6">
      <c r="F332" s="107"/>
    </row>
    <row r="333" spans="6:6">
      <c r="F333" s="107"/>
    </row>
    <row r="334" spans="6:6">
      <c r="F334" s="107"/>
    </row>
    <row r="335" spans="6:6">
      <c r="F335" s="107"/>
    </row>
    <row r="336" spans="6:6">
      <c r="F336" s="107"/>
    </row>
    <row r="337" spans="6:6">
      <c r="F337" s="107"/>
    </row>
    <row r="338" spans="6:6">
      <c r="F338" s="107"/>
    </row>
    <row r="339" spans="6:6">
      <c r="F339" s="107"/>
    </row>
    <row r="340" spans="6:6">
      <c r="F340" s="107"/>
    </row>
    <row r="341" spans="6:6">
      <c r="F341" s="107"/>
    </row>
    <row r="342" spans="6:6">
      <c r="F342" s="107"/>
    </row>
    <row r="343" spans="6:6">
      <c r="F343" s="107"/>
    </row>
    <row r="344" spans="6:6">
      <c r="F344" s="107"/>
    </row>
    <row r="345" spans="6:6">
      <c r="F345" s="107"/>
    </row>
    <row r="346" spans="6:6">
      <c r="F346" s="107"/>
    </row>
    <row r="347" spans="6:6">
      <c r="F347" s="107"/>
    </row>
    <row r="348" spans="6:6">
      <c r="F348" s="107"/>
    </row>
    <row r="349" spans="6:6">
      <c r="F349" s="107"/>
    </row>
    <row r="350" spans="6:6">
      <c r="F350" s="107"/>
    </row>
    <row r="351" spans="6:6">
      <c r="F351" s="107"/>
    </row>
    <row r="352" spans="6:6">
      <c r="F352" s="107"/>
    </row>
    <row r="353" spans="6:6">
      <c r="F353" s="107"/>
    </row>
    <row r="354" spans="6:6">
      <c r="F354" s="107"/>
    </row>
    <row r="355" spans="6:6">
      <c r="F355" s="107"/>
    </row>
    <row r="356" spans="6:6">
      <c r="F356" s="107"/>
    </row>
    <row r="357" spans="6:6">
      <c r="F357" s="107"/>
    </row>
    <row r="358" spans="6:6">
      <c r="F358" s="107"/>
    </row>
    <row r="359" spans="6:6">
      <c r="F359" s="107"/>
    </row>
    <row r="360" spans="6:6">
      <c r="F360" s="107"/>
    </row>
    <row r="361" spans="6:6">
      <c r="F361" s="107"/>
    </row>
    <row r="362" spans="6:6">
      <c r="F362" s="107"/>
    </row>
    <row r="363" spans="6:6">
      <c r="F363" s="107"/>
    </row>
    <row r="364" spans="6:6">
      <c r="F364" s="107"/>
    </row>
    <row r="365" spans="6:6">
      <c r="F365" s="107"/>
    </row>
    <row r="366" spans="6:6">
      <c r="F366" s="107"/>
    </row>
    <row r="367" spans="6:6">
      <c r="F367" s="107"/>
    </row>
    <row r="368" spans="6:6">
      <c r="F368" s="107"/>
    </row>
    <row r="369" spans="6:6">
      <c r="F369" s="107"/>
    </row>
    <row r="370" spans="6:6">
      <c r="F370" s="107"/>
    </row>
    <row r="371" spans="6:6">
      <c r="F371" s="107"/>
    </row>
    <row r="372" spans="6:6">
      <c r="F372" s="107"/>
    </row>
    <row r="373" spans="6:6">
      <c r="F373" s="107"/>
    </row>
    <row r="374" spans="6:6">
      <c r="F374" s="107"/>
    </row>
    <row r="375" spans="6:6">
      <c r="F375" s="107"/>
    </row>
    <row r="376" spans="6:6">
      <c r="F376" s="107"/>
    </row>
    <row r="377" spans="6:6">
      <c r="F377" s="107"/>
    </row>
    <row r="378" spans="6:6">
      <c r="F378" s="107"/>
    </row>
    <row r="379" spans="6:6">
      <c r="F379" s="107"/>
    </row>
    <row r="380" spans="6:6">
      <c r="F380" s="107"/>
    </row>
    <row r="381" spans="6:6">
      <c r="F381" s="107"/>
    </row>
    <row r="382" spans="6:6">
      <c r="F382" s="107"/>
    </row>
    <row r="383" spans="6:6">
      <c r="F383" s="107"/>
    </row>
    <row r="384" spans="6:6">
      <c r="F384" s="107"/>
    </row>
    <row r="385" spans="6:6">
      <c r="F385" s="107"/>
    </row>
    <row r="386" spans="6:6">
      <c r="F386" s="107"/>
    </row>
    <row r="387" spans="6:6">
      <c r="F387" s="107"/>
    </row>
    <row r="388" spans="6:6">
      <c r="F388" s="107"/>
    </row>
    <row r="389" spans="6:6">
      <c r="F389" s="107"/>
    </row>
    <row r="390" spans="6:6">
      <c r="F390" s="107"/>
    </row>
    <row r="391" spans="6:6">
      <c r="F391" s="107"/>
    </row>
    <row r="392" spans="6:6">
      <c r="F392" s="107"/>
    </row>
    <row r="393" spans="6:6">
      <c r="F393" s="107"/>
    </row>
    <row r="394" spans="6:6">
      <c r="F394" s="107"/>
    </row>
    <row r="395" spans="6:6">
      <c r="F395" s="107"/>
    </row>
    <row r="396" spans="6:6">
      <c r="F396" s="107"/>
    </row>
    <row r="397" spans="6:6">
      <c r="F397" s="107"/>
    </row>
    <row r="398" spans="6:6">
      <c r="F398" s="107"/>
    </row>
    <row r="399" spans="6:6">
      <c r="F399" s="107"/>
    </row>
    <row r="400" spans="6:6">
      <c r="F400" s="107"/>
    </row>
    <row r="401" spans="6:6">
      <c r="F401" s="107"/>
    </row>
    <row r="402" spans="6:6">
      <c r="F402" s="107"/>
    </row>
    <row r="403" spans="6:6">
      <c r="F403" s="107"/>
    </row>
    <row r="404" spans="6:6">
      <c r="F404" s="107"/>
    </row>
    <row r="405" spans="6:6">
      <c r="F405" s="107"/>
    </row>
    <row r="406" spans="6:6">
      <c r="F406" s="107"/>
    </row>
    <row r="407" spans="6:6">
      <c r="F407" s="107"/>
    </row>
    <row r="408" spans="6:6">
      <c r="F408" s="107"/>
    </row>
    <row r="409" spans="6:6">
      <c r="F409" s="107"/>
    </row>
    <row r="410" spans="6:6">
      <c r="F410" s="107"/>
    </row>
    <row r="411" spans="6:6">
      <c r="F411" s="107"/>
    </row>
    <row r="412" spans="6:6">
      <c r="F412" s="107"/>
    </row>
    <row r="413" spans="6:6">
      <c r="F413" s="107"/>
    </row>
    <row r="414" spans="6:6">
      <c r="F414" s="107"/>
    </row>
    <row r="415" spans="6:6">
      <c r="F415" s="107"/>
    </row>
    <row r="416" spans="6:6">
      <c r="F416" s="107"/>
    </row>
    <row r="417" spans="6:6">
      <c r="F417" s="107"/>
    </row>
    <row r="418" spans="6:6">
      <c r="F418" s="107"/>
    </row>
    <row r="419" spans="6:6">
      <c r="F419" s="107"/>
    </row>
    <row r="420" spans="6:6">
      <c r="F420" s="107"/>
    </row>
    <row r="421" spans="6:6">
      <c r="F421" s="107"/>
    </row>
    <row r="422" spans="6:6">
      <c r="F422" s="107"/>
    </row>
    <row r="423" spans="6:6">
      <c r="F423" s="107"/>
    </row>
    <row r="424" spans="6:6">
      <c r="F424" s="107"/>
    </row>
    <row r="425" spans="6:6">
      <c r="F425" s="107"/>
    </row>
    <row r="426" spans="6:6">
      <c r="F426" s="107"/>
    </row>
    <row r="427" spans="6:6">
      <c r="F427" s="107"/>
    </row>
    <row r="428" spans="6:6">
      <c r="F428" s="107"/>
    </row>
    <row r="429" spans="6:6">
      <c r="F429" s="107"/>
    </row>
    <row r="430" spans="6:6">
      <c r="F430" s="107"/>
    </row>
    <row r="431" spans="6:6">
      <c r="F431" s="107"/>
    </row>
    <row r="432" spans="6:6">
      <c r="F432" s="107"/>
    </row>
    <row r="433" spans="6:6">
      <c r="F433" s="107"/>
    </row>
    <row r="434" spans="6:6">
      <c r="F434" s="107"/>
    </row>
    <row r="435" spans="6:6">
      <c r="F435" s="107"/>
    </row>
    <row r="436" spans="6:6">
      <c r="F436" s="107"/>
    </row>
    <row r="437" spans="6:6">
      <c r="F437" s="107"/>
    </row>
    <row r="438" spans="6:6">
      <c r="F438" s="107"/>
    </row>
    <row r="439" spans="6:6">
      <c r="F439" s="107"/>
    </row>
    <row r="440" spans="6:6">
      <c r="F440" s="107"/>
    </row>
    <row r="441" spans="6:6">
      <c r="F441" s="107"/>
    </row>
    <row r="442" spans="6:6">
      <c r="F442" s="107"/>
    </row>
    <row r="443" spans="6:6">
      <c r="F443" s="107"/>
    </row>
    <row r="444" spans="6:6">
      <c r="F444" s="107"/>
    </row>
    <row r="445" spans="6:6">
      <c r="F445" s="107"/>
    </row>
    <row r="446" spans="6:6">
      <c r="F446" s="107"/>
    </row>
    <row r="447" spans="6:6">
      <c r="F447" s="107"/>
    </row>
    <row r="448" spans="6:6">
      <c r="F448" s="107"/>
    </row>
    <row r="449" spans="6:6">
      <c r="F449" s="107"/>
    </row>
    <row r="450" spans="6:6">
      <c r="F450" s="107"/>
    </row>
    <row r="451" spans="6:6">
      <c r="F451" s="107"/>
    </row>
    <row r="452" spans="6:6">
      <c r="F452" s="107"/>
    </row>
    <row r="453" spans="6:6">
      <c r="F453" s="107"/>
    </row>
    <row r="454" spans="6:6">
      <c r="F454" s="107"/>
    </row>
    <row r="455" spans="6:6">
      <c r="F455" s="107"/>
    </row>
    <row r="456" spans="6:6">
      <c r="F456" s="107"/>
    </row>
    <row r="457" spans="6:6">
      <c r="F457" s="107"/>
    </row>
    <row r="458" spans="6:6">
      <c r="F458" s="107"/>
    </row>
    <row r="459" spans="6:6">
      <c r="F459" s="107"/>
    </row>
    <row r="460" spans="6:6">
      <c r="F460" s="107"/>
    </row>
    <row r="461" spans="6:6">
      <c r="F461" s="107"/>
    </row>
    <row r="462" spans="6:6">
      <c r="F462" s="107"/>
    </row>
    <row r="463" spans="6:6">
      <c r="F463" s="107"/>
    </row>
    <row r="464" spans="6:6">
      <c r="F464" s="107"/>
    </row>
    <row r="465" spans="6:6">
      <c r="F465" s="107"/>
    </row>
    <row r="466" spans="6:6">
      <c r="F466" s="107"/>
    </row>
    <row r="467" spans="6:6">
      <c r="F467" s="107"/>
    </row>
    <row r="468" spans="6:6">
      <c r="F468" s="107"/>
    </row>
    <row r="469" spans="6:6">
      <c r="F469" s="107"/>
    </row>
    <row r="470" spans="6:6">
      <c r="F470" s="107"/>
    </row>
    <row r="471" spans="6:6">
      <c r="F471" s="107"/>
    </row>
    <row r="472" spans="6:6">
      <c r="F472" s="107"/>
    </row>
    <row r="473" spans="6:6">
      <c r="F473" s="107"/>
    </row>
    <row r="474" spans="6:6">
      <c r="F474" s="107"/>
    </row>
    <row r="475" spans="6:6">
      <c r="F475" s="107"/>
    </row>
    <row r="476" spans="6:6">
      <c r="F476" s="107"/>
    </row>
    <row r="477" spans="6:6">
      <c r="F477" s="107"/>
    </row>
    <row r="478" spans="6:6">
      <c r="F478" s="107"/>
    </row>
    <row r="481" spans="6:6">
      <c r="F481" s="107"/>
    </row>
    <row r="482" spans="6:6">
      <c r="F482" s="107"/>
    </row>
    <row r="483" spans="6:6">
      <c r="F483" s="107"/>
    </row>
    <row r="484" spans="6:6">
      <c r="F484" s="107"/>
    </row>
    <row r="485" spans="6:6">
      <c r="F485" s="107"/>
    </row>
    <row r="486" spans="6:6">
      <c r="F486" s="107"/>
    </row>
    <row r="487" spans="6:6">
      <c r="F487" s="107"/>
    </row>
    <row r="488" spans="6:6">
      <c r="F488" s="107"/>
    </row>
    <row r="489" spans="6:6">
      <c r="F489" s="107"/>
    </row>
    <row r="490" spans="6:6">
      <c r="F490" s="107"/>
    </row>
    <row r="491" spans="6:6">
      <c r="F491" s="107"/>
    </row>
    <row r="492" spans="6:6">
      <c r="F492" s="107"/>
    </row>
    <row r="493" spans="6:6">
      <c r="F493" s="107"/>
    </row>
    <row r="494" spans="6:6">
      <c r="F494" s="107"/>
    </row>
    <row r="495" spans="6:6">
      <c r="F495" s="107"/>
    </row>
    <row r="496" spans="6:6">
      <c r="F496" s="107"/>
    </row>
  </sheetData>
  <mergeCells count="5">
    <mergeCell ref="A1:F1"/>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F11" sqref="F11"/>
    </sheetView>
  </sheetViews>
  <sheetFormatPr defaultRowHeight="15"/>
  <cols>
    <col min="1" max="1" width="92.85546875" style="173" customWidth="1"/>
    <col min="2" max="7" width="14.7109375" style="864" customWidth="1"/>
    <col min="8" max="8" width="14.7109375" style="177" customWidth="1"/>
    <col min="9" max="10" width="14.7109375" style="268" customWidth="1"/>
    <col min="11" max="28" width="14.7109375" style="864" customWidth="1"/>
    <col min="29" max="256" width="9.140625" style="864"/>
    <col min="257" max="257" width="92.85546875" style="864" customWidth="1"/>
    <col min="258" max="284" width="14.7109375" style="864" customWidth="1"/>
    <col min="285" max="512" width="9.140625" style="864"/>
    <col min="513" max="513" width="92.85546875" style="864" customWidth="1"/>
    <col min="514" max="540" width="14.7109375" style="864" customWidth="1"/>
    <col min="541" max="768" width="9.140625" style="864"/>
    <col min="769" max="769" width="92.85546875" style="864" customWidth="1"/>
    <col min="770" max="796" width="14.7109375" style="864" customWidth="1"/>
    <col min="797" max="1024" width="9.140625" style="864"/>
    <col min="1025" max="1025" width="92.85546875" style="864" customWidth="1"/>
    <col min="1026" max="1052" width="14.7109375" style="864" customWidth="1"/>
    <col min="1053" max="1280" width="9.140625" style="864"/>
    <col min="1281" max="1281" width="92.85546875" style="864" customWidth="1"/>
    <col min="1282" max="1308" width="14.7109375" style="864" customWidth="1"/>
    <col min="1309" max="1536" width="9.140625" style="864"/>
    <col min="1537" max="1537" width="92.85546875" style="864" customWidth="1"/>
    <col min="1538" max="1564" width="14.7109375" style="864" customWidth="1"/>
    <col min="1565" max="1792" width="9.140625" style="864"/>
    <col min="1793" max="1793" width="92.85546875" style="864" customWidth="1"/>
    <col min="1794" max="1820" width="14.7109375" style="864" customWidth="1"/>
    <col min="1821" max="2048" width="9.140625" style="864"/>
    <col min="2049" max="2049" width="92.85546875" style="864" customWidth="1"/>
    <col min="2050" max="2076" width="14.7109375" style="864" customWidth="1"/>
    <col min="2077" max="2304" width="9.140625" style="864"/>
    <col min="2305" max="2305" width="92.85546875" style="864" customWidth="1"/>
    <col min="2306" max="2332" width="14.7109375" style="864" customWidth="1"/>
    <col min="2333" max="2560" width="9.140625" style="864"/>
    <col min="2561" max="2561" width="92.85546875" style="864" customWidth="1"/>
    <col min="2562" max="2588" width="14.7109375" style="864" customWidth="1"/>
    <col min="2589" max="2816" width="9.140625" style="864"/>
    <col min="2817" max="2817" width="92.85546875" style="864" customWidth="1"/>
    <col min="2818" max="2844" width="14.7109375" style="864" customWidth="1"/>
    <col min="2845" max="3072" width="9.140625" style="864"/>
    <col min="3073" max="3073" width="92.85546875" style="864" customWidth="1"/>
    <col min="3074" max="3100" width="14.7109375" style="864" customWidth="1"/>
    <col min="3101" max="3328" width="9.140625" style="864"/>
    <col min="3329" max="3329" width="92.85546875" style="864" customWidth="1"/>
    <col min="3330" max="3356" width="14.7109375" style="864" customWidth="1"/>
    <col min="3357" max="3584" width="9.140625" style="864"/>
    <col min="3585" max="3585" width="92.85546875" style="864" customWidth="1"/>
    <col min="3586" max="3612" width="14.7109375" style="864" customWidth="1"/>
    <col min="3613" max="3840" width="9.140625" style="864"/>
    <col min="3841" max="3841" width="92.85546875" style="864" customWidth="1"/>
    <col min="3842" max="3868" width="14.7109375" style="864" customWidth="1"/>
    <col min="3869" max="4096" width="9.140625" style="864"/>
    <col min="4097" max="4097" width="92.85546875" style="864" customWidth="1"/>
    <col min="4098" max="4124" width="14.7109375" style="864" customWidth="1"/>
    <col min="4125" max="4352" width="9.140625" style="864"/>
    <col min="4353" max="4353" width="92.85546875" style="864" customWidth="1"/>
    <col min="4354" max="4380" width="14.7109375" style="864" customWidth="1"/>
    <col min="4381" max="4608" width="9.140625" style="864"/>
    <col min="4609" max="4609" width="92.85546875" style="864" customWidth="1"/>
    <col min="4610" max="4636" width="14.7109375" style="864" customWidth="1"/>
    <col min="4637" max="4864" width="9.140625" style="864"/>
    <col min="4865" max="4865" width="92.85546875" style="864" customWidth="1"/>
    <col min="4866" max="4892" width="14.7109375" style="864" customWidth="1"/>
    <col min="4893" max="5120" width="9.140625" style="864"/>
    <col min="5121" max="5121" width="92.85546875" style="864" customWidth="1"/>
    <col min="5122" max="5148" width="14.7109375" style="864" customWidth="1"/>
    <col min="5149" max="5376" width="9.140625" style="864"/>
    <col min="5377" max="5377" width="92.85546875" style="864" customWidth="1"/>
    <col min="5378" max="5404" width="14.7109375" style="864" customWidth="1"/>
    <col min="5405" max="5632" width="9.140625" style="864"/>
    <col min="5633" max="5633" width="92.85546875" style="864" customWidth="1"/>
    <col min="5634" max="5660" width="14.7109375" style="864" customWidth="1"/>
    <col min="5661" max="5888" width="9.140625" style="864"/>
    <col min="5889" max="5889" width="92.85546875" style="864" customWidth="1"/>
    <col min="5890" max="5916" width="14.7109375" style="864" customWidth="1"/>
    <col min="5917" max="6144" width="9.140625" style="864"/>
    <col min="6145" max="6145" width="92.85546875" style="864" customWidth="1"/>
    <col min="6146" max="6172" width="14.7109375" style="864" customWidth="1"/>
    <col min="6173" max="6400" width="9.140625" style="864"/>
    <col min="6401" max="6401" width="92.85546875" style="864" customWidth="1"/>
    <col min="6402" max="6428" width="14.7109375" style="864" customWidth="1"/>
    <col min="6429" max="6656" width="9.140625" style="864"/>
    <col min="6657" max="6657" width="92.85546875" style="864" customWidth="1"/>
    <col min="6658" max="6684" width="14.7109375" style="864" customWidth="1"/>
    <col min="6685" max="6912" width="9.140625" style="864"/>
    <col min="6913" max="6913" width="92.85546875" style="864" customWidth="1"/>
    <col min="6914" max="6940" width="14.7109375" style="864" customWidth="1"/>
    <col min="6941" max="7168" width="9.140625" style="864"/>
    <col min="7169" max="7169" width="92.85546875" style="864" customWidth="1"/>
    <col min="7170" max="7196" width="14.7109375" style="864" customWidth="1"/>
    <col min="7197" max="7424" width="9.140625" style="864"/>
    <col min="7425" max="7425" width="92.85546875" style="864" customWidth="1"/>
    <col min="7426" max="7452" width="14.7109375" style="864" customWidth="1"/>
    <col min="7453" max="7680" width="9.140625" style="864"/>
    <col min="7681" max="7681" width="92.85546875" style="864" customWidth="1"/>
    <col min="7682" max="7708" width="14.7109375" style="864" customWidth="1"/>
    <col min="7709" max="7936" width="9.140625" style="864"/>
    <col min="7937" max="7937" width="92.85546875" style="864" customWidth="1"/>
    <col min="7938" max="7964" width="14.7109375" style="864" customWidth="1"/>
    <col min="7965" max="8192" width="9.140625" style="864"/>
    <col min="8193" max="8193" width="92.85546875" style="864" customWidth="1"/>
    <col min="8194" max="8220" width="14.7109375" style="864" customWidth="1"/>
    <col min="8221" max="8448" width="9.140625" style="864"/>
    <col min="8449" max="8449" width="92.85546875" style="864" customWidth="1"/>
    <col min="8450" max="8476" width="14.7109375" style="864" customWidth="1"/>
    <col min="8477" max="8704" width="9.140625" style="864"/>
    <col min="8705" max="8705" width="92.85546875" style="864" customWidth="1"/>
    <col min="8706" max="8732" width="14.7109375" style="864" customWidth="1"/>
    <col min="8733" max="8960" width="9.140625" style="864"/>
    <col min="8961" max="8961" width="92.85546875" style="864" customWidth="1"/>
    <col min="8962" max="8988" width="14.7109375" style="864" customWidth="1"/>
    <col min="8989" max="9216" width="9.140625" style="864"/>
    <col min="9217" max="9217" width="92.85546875" style="864" customWidth="1"/>
    <col min="9218" max="9244" width="14.7109375" style="864" customWidth="1"/>
    <col min="9245" max="9472" width="9.140625" style="864"/>
    <col min="9473" max="9473" width="92.85546875" style="864" customWidth="1"/>
    <col min="9474" max="9500" width="14.7109375" style="864" customWidth="1"/>
    <col min="9501" max="9728" width="9.140625" style="864"/>
    <col min="9729" max="9729" width="92.85546875" style="864" customWidth="1"/>
    <col min="9730" max="9756" width="14.7109375" style="864" customWidth="1"/>
    <col min="9757" max="9984" width="9.140625" style="864"/>
    <col min="9985" max="9985" width="92.85546875" style="864" customWidth="1"/>
    <col min="9986" max="10012" width="14.7109375" style="864" customWidth="1"/>
    <col min="10013" max="10240" width="9.140625" style="864"/>
    <col min="10241" max="10241" width="92.85546875" style="864" customWidth="1"/>
    <col min="10242" max="10268" width="14.7109375" style="864" customWidth="1"/>
    <col min="10269" max="10496" width="9.140625" style="864"/>
    <col min="10497" max="10497" width="92.85546875" style="864" customWidth="1"/>
    <col min="10498" max="10524" width="14.7109375" style="864" customWidth="1"/>
    <col min="10525" max="10752" width="9.140625" style="864"/>
    <col min="10753" max="10753" width="92.85546875" style="864" customWidth="1"/>
    <col min="10754" max="10780" width="14.7109375" style="864" customWidth="1"/>
    <col min="10781" max="11008" width="9.140625" style="864"/>
    <col min="11009" max="11009" width="92.85546875" style="864" customWidth="1"/>
    <col min="11010" max="11036" width="14.7109375" style="864" customWidth="1"/>
    <col min="11037" max="11264" width="9.140625" style="864"/>
    <col min="11265" max="11265" width="92.85546875" style="864" customWidth="1"/>
    <col min="11266" max="11292" width="14.7109375" style="864" customWidth="1"/>
    <col min="11293" max="11520" width="9.140625" style="864"/>
    <col min="11521" max="11521" width="92.85546875" style="864" customWidth="1"/>
    <col min="11522" max="11548" width="14.7109375" style="864" customWidth="1"/>
    <col min="11549" max="11776" width="9.140625" style="864"/>
    <col min="11777" max="11777" width="92.85546875" style="864" customWidth="1"/>
    <col min="11778" max="11804" width="14.7109375" style="864" customWidth="1"/>
    <col min="11805" max="12032" width="9.140625" style="864"/>
    <col min="12033" max="12033" width="92.85546875" style="864" customWidth="1"/>
    <col min="12034" max="12060" width="14.7109375" style="864" customWidth="1"/>
    <col min="12061" max="12288" width="9.140625" style="864"/>
    <col min="12289" max="12289" width="92.85546875" style="864" customWidth="1"/>
    <col min="12290" max="12316" width="14.7109375" style="864" customWidth="1"/>
    <col min="12317" max="12544" width="9.140625" style="864"/>
    <col min="12545" max="12545" width="92.85546875" style="864" customWidth="1"/>
    <col min="12546" max="12572" width="14.7109375" style="864" customWidth="1"/>
    <col min="12573" max="12800" width="9.140625" style="864"/>
    <col min="12801" max="12801" width="92.85546875" style="864" customWidth="1"/>
    <col min="12802" max="12828" width="14.7109375" style="864" customWidth="1"/>
    <col min="12829" max="13056" width="9.140625" style="864"/>
    <col min="13057" max="13057" width="92.85546875" style="864" customWidth="1"/>
    <col min="13058" max="13084" width="14.7109375" style="864" customWidth="1"/>
    <col min="13085" max="13312" width="9.140625" style="864"/>
    <col min="13313" max="13313" width="92.85546875" style="864" customWidth="1"/>
    <col min="13314" max="13340" width="14.7109375" style="864" customWidth="1"/>
    <col min="13341" max="13568" width="9.140625" style="864"/>
    <col min="13569" max="13569" width="92.85546875" style="864" customWidth="1"/>
    <col min="13570" max="13596" width="14.7109375" style="864" customWidth="1"/>
    <col min="13597" max="13824" width="9.140625" style="864"/>
    <col min="13825" max="13825" width="92.85546875" style="864" customWidth="1"/>
    <col min="13826" max="13852" width="14.7109375" style="864" customWidth="1"/>
    <col min="13853" max="14080" width="9.140625" style="864"/>
    <col min="14081" max="14081" width="92.85546875" style="864" customWidth="1"/>
    <col min="14082" max="14108" width="14.7109375" style="864" customWidth="1"/>
    <col min="14109" max="14336" width="9.140625" style="864"/>
    <col min="14337" max="14337" width="92.85546875" style="864" customWidth="1"/>
    <col min="14338" max="14364" width="14.7109375" style="864" customWidth="1"/>
    <col min="14365" max="14592" width="9.140625" style="864"/>
    <col min="14593" max="14593" width="92.85546875" style="864" customWidth="1"/>
    <col min="14594" max="14620" width="14.7109375" style="864" customWidth="1"/>
    <col min="14621" max="14848" width="9.140625" style="864"/>
    <col min="14849" max="14849" width="92.85546875" style="864" customWidth="1"/>
    <col min="14850" max="14876" width="14.7109375" style="864" customWidth="1"/>
    <col min="14877" max="15104" width="9.140625" style="864"/>
    <col min="15105" max="15105" width="92.85546875" style="864" customWidth="1"/>
    <col min="15106" max="15132" width="14.7109375" style="864" customWidth="1"/>
    <col min="15133" max="15360" width="9.140625" style="864"/>
    <col min="15361" max="15361" width="92.85546875" style="864" customWidth="1"/>
    <col min="15362" max="15388" width="14.7109375" style="864" customWidth="1"/>
    <col min="15389" max="15616" width="9.140625" style="864"/>
    <col min="15617" max="15617" width="92.85546875" style="864" customWidth="1"/>
    <col min="15618" max="15644" width="14.7109375" style="864" customWidth="1"/>
    <col min="15645" max="15872" width="9.140625" style="864"/>
    <col min="15873" max="15873" width="92.85546875" style="864" customWidth="1"/>
    <col min="15874" max="15900" width="14.7109375" style="864" customWidth="1"/>
    <col min="15901" max="16128" width="9.140625" style="864"/>
    <col min="16129" max="16129" width="92.85546875" style="864" customWidth="1"/>
    <col min="16130" max="16156" width="14.7109375" style="864" customWidth="1"/>
    <col min="16157" max="16384" width="9.140625" style="864"/>
  </cols>
  <sheetData>
    <row r="1" spans="1:28" s="176" customFormat="1" ht="2.25" customHeight="1">
      <c r="A1" s="865"/>
      <c r="B1" s="865"/>
      <c r="C1" s="865"/>
      <c r="D1" s="865"/>
      <c r="E1" s="865"/>
      <c r="F1" s="865"/>
      <c r="G1" s="865"/>
      <c r="H1" s="865"/>
      <c r="I1" s="865"/>
      <c r="J1" s="865"/>
      <c r="K1" s="865"/>
      <c r="L1" s="865"/>
      <c r="M1" s="865"/>
      <c r="N1" s="865"/>
      <c r="O1" s="865"/>
      <c r="P1" s="865"/>
      <c r="Q1" s="865"/>
      <c r="R1" s="865"/>
      <c r="S1" s="865"/>
      <c r="T1" s="865"/>
      <c r="U1" s="865"/>
      <c r="V1" s="865"/>
      <c r="W1" s="865"/>
      <c r="X1" s="865"/>
      <c r="Y1" s="865"/>
      <c r="Z1" s="865"/>
      <c r="AA1" s="865"/>
      <c r="AB1" s="865"/>
    </row>
    <row r="2" spans="1:28" s="165" customFormat="1" ht="37.5" customHeight="1">
      <c r="A2" s="1229" t="s">
        <v>932</v>
      </c>
      <c r="B2" s="1229"/>
      <c r="C2" s="1229"/>
      <c r="D2" s="1229"/>
      <c r="E2" s="1229"/>
      <c r="F2" s="1229"/>
      <c r="G2" s="1229"/>
      <c r="H2" s="1229"/>
      <c r="I2" s="1229"/>
      <c r="J2" s="1229"/>
      <c r="K2" s="1229"/>
      <c r="L2" s="1229"/>
      <c r="M2" s="1229"/>
      <c r="N2" s="1229"/>
      <c r="O2" s="1229"/>
      <c r="P2" s="1229"/>
      <c r="Q2" s="1229"/>
      <c r="R2" s="1229"/>
      <c r="S2" s="1229"/>
      <c r="T2" s="1229"/>
      <c r="U2" s="1229"/>
      <c r="V2" s="1229"/>
      <c r="W2" s="1229"/>
      <c r="X2" s="1229"/>
      <c r="Y2" s="1229"/>
      <c r="Z2" s="1229"/>
      <c r="AA2" s="1229"/>
      <c r="AB2" s="1229"/>
    </row>
    <row r="3" spans="1:28" s="165" customFormat="1" ht="26.25" customHeight="1">
      <c r="A3" s="1214" t="s">
        <v>933</v>
      </c>
      <c r="B3" s="1214"/>
      <c r="C3" s="1214"/>
      <c r="D3" s="1214"/>
      <c r="E3" s="1214"/>
      <c r="F3" s="1214"/>
      <c r="G3" s="1214"/>
      <c r="H3" s="1214"/>
      <c r="I3" s="1214"/>
      <c r="J3" s="1214"/>
      <c r="K3" s="1214"/>
      <c r="L3" s="1214"/>
      <c r="M3" s="1214"/>
      <c r="N3" s="1214"/>
      <c r="O3" s="1214"/>
      <c r="P3" s="1214"/>
      <c r="Q3" s="1214"/>
      <c r="R3" s="1214"/>
      <c r="S3" s="1214"/>
      <c r="T3" s="1214"/>
      <c r="U3" s="1214"/>
      <c r="V3" s="1214"/>
      <c r="W3" s="1214"/>
      <c r="X3" s="1214"/>
      <c r="Y3" s="1214"/>
      <c r="Z3" s="1214"/>
      <c r="AA3" s="1214"/>
      <c r="AB3" s="1214"/>
    </row>
    <row r="4" spans="1:28" s="165" customFormat="1" ht="25.5" customHeight="1">
      <c r="A4" s="1214" t="s">
        <v>1550</v>
      </c>
      <c r="B4" s="1214"/>
      <c r="C4" s="1214"/>
      <c r="D4" s="1214"/>
      <c r="E4" s="1214"/>
      <c r="F4" s="1214"/>
      <c r="G4" s="1214"/>
      <c r="H4" s="1214"/>
      <c r="I4" s="1214"/>
      <c r="J4" s="1214"/>
      <c r="K4" s="1214"/>
      <c r="L4" s="1214"/>
      <c r="M4" s="1214"/>
      <c r="N4" s="1214"/>
      <c r="O4" s="1214"/>
      <c r="P4" s="1214"/>
      <c r="Q4" s="1214"/>
      <c r="R4" s="1214"/>
      <c r="S4" s="1214"/>
      <c r="T4" s="1214"/>
      <c r="U4" s="1214"/>
      <c r="V4" s="1214"/>
      <c r="W4" s="1214"/>
      <c r="X4" s="1214"/>
      <c r="Y4" s="1214"/>
      <c r="Z4" s="1214"/>
      <c r="AA4" s="1214"/>
      <c r="AB4" s="1214"/>
    </row>
    <row r="5" spans="1:28" s="166" customFormat="1" ht="47.25" customHeight="1">
      <c r="A5" s="1253" t="s">
        <v>697</v>
      </c>
      <c r="B5" s="1253"/>
      <c r="C5" s="1253"/>
      <c r="D5" s="1253"/>
      <c r="E5" s="1253"/>
      <c r="F5" s="1253"/>
      <c r="G5" s="1253"/>
      <c r="H5" s="1253"/>
      <c r="I5" s="1253"/>
      <c r="J5" s="1253"/>
      <c r="K5" s="1253"/>
      <c r="L5" s="1253"/>
      <c r="M5" s="1253"/>
      <c r="N5" s="1253"/>
      <c r="O5" s="1253"/>
      <c r="P5" s="1253"/>
      <c r="Q5" s="1253"/>
      <c r="R5" s="1253"/>
      <c r="S5" s="1253"/>
      <c r="T5" s="1253"/>
      <c r="U5" s="1253"/>
      <c r="V5" s="1253"/>
      <c r="W5" s="1253"/>
      <c r="X5" s="1253"/>
      <c r="Y5" s="1253"/>
      <c r="Z5" s="1253"/>
      <c r="AA5" s="1253"/>
      <c r="AB5" s="1253"/>
    </row>
    <row r="6" spans="1:28" ht="6" customHeight="1">
      <c r="I6" s="864"/>
      <c r="J6" s="864"/>
    </row>
    <row r="7" spans="1:28" ht="4.5" customHeight="1" thickBot="1">
      <c r="A7" s="754"/>
      <c r="B7" s="1083"/>
      <c r="C7" s="1083"/>
      <c r="D7" s="1083"/>
      <c r="E7" s="1083"/>
      <c r="F7" s="1083"/>
      <c r="G7" s="1083"/>
      <c r="H7" s="1084"/>
      <c r="I7" s="864"/>
      <c r="J7" s="864"/>
    </row>
    <row r="8" spans="1:28" s="269" customFormat="1" ht="33" thickTop="1" thickBot="1">
      <c r="A8" s="448"/>
      <c r="B8" s="449" t="s">
        <v>902</v>
      </c>
      <c r="C8" s="449" t="s">
        <v>903</v>
      </c>
      <c r="D8" s="449" t="s">
        <v>904</v>
      </c>
      <c r="E8" s="449" t="s">
        <v>905</v>
      </c>
      <c r="F8" s="449" t="s">
        <v>906</v>
      </c>
      <c r="G8" s="449" t="s">
        <v>907</v>
      </c>
      <c r="H8" s="449" t="s">
        <v>908</v>
      </c>
      <c r="I8" s="449" t="s">
        <v>909</v>
      </c>
      <c r="J8" s="449" t="s">
        <v>910</v>
      </c>
      <c r="K8" s="449" t="s">
        <v>911</v>
      </c>
      <c r="L8" s="449" t="s">
        <v>912</v>
      </c>
      <c r="M8" s="449" t="s">
        <v>913</v>
      </c>
      <c r="N8" s="449" t="s">
        <v>914</v>
      </c>
      <c r="O8" s="449" t="s">
        <v>915</v>
      </c>
      <c r="P8" s="449" t="s">
        <v>916</v>
      </c>
      <c r="Q8" s="449" t="s">
        <v>917</v>
      </c>
      <c r="R8" s="449" t="s">
        <v>918</v>
      </c>
      <c r="S8" s="449" t="s">
        <v>919</v>
      </c>
      <c r="T8" s="449" t="s">
        <v>920</v>
      </c>
      <c r="U8" s="449" t="s">
        <v>921</v>
      </c>
      <c r="V8" s="449" t="s">
        <v>922</v>
      </c>
      <c r="W8" s="449" t="s">
        <v>923</v>
      </c>
      <c r="X8" s="449" t="s">
        <v>924</v>
      </c>
      <c r="Y8" s="449" t="s">
        <v>925</v>
      </c>
      <c r="Z8" s="449" t="s">
        <v>926</v>
      </c>
      <c r="AA8" s="449" t="s">
        <v>927</v>
      </c>
      <c r="AB8" s="1085" t="s">
        <v>319</v>
      </c>
    </row>
    <row r="9" spans="1:28" s="269" customFormat="1" ht="31.5" customHeight="1" thickTop="1" thickBot="1">
      <c r="A9" s="448" t="s">
        <v>1</v>
      </c>
      <c r="B9" s="449"/>
      <c r="C9" s="449"/>
      <c r="D9" s="449"/>
      <c r="E9" s="449"/>
      <c r="F9" s="449"/>
      <c r="G9" s="449"/>
      <c r="H9" s="449"/>
      <c r="I9" s="449"/>
      <c r="J9" s="449"/>
      <c r="K9" s="449"/>
      <c r="L9" s="449"/>
      <c r="M9" s="449"/>
      <c r="N9" s="449"/>
      <c r="O9" s="449"/>
      <c r="P9" s="449"/>
      <c r="Q9" s="449"/>
      <c r="R9" s="449"/>
      <c r="S9" s="449"/>
      <c r="T9" s="449"/>
      <c r="U9" s="449"/>
      <c r="V9" s="449"/>
      <c r="W9" s="449"/>
      <c r="X9" s="449"/>
      <c r="Y9" s="449"/>
      <c r="Z9" s="449"/>
      <c r="AA9" s="449"/>
      <c r="AB9" s="449"/>
    </row>
    <row r="10" spans="1:28" s="268" customFormat="1" ht="28.5" customHeight="1" thickTop="1" thickBot="1">
      <c r="A10" s="450" t="s">
        <v>8</v>
      </c>
      <c r="B10" s="749">
        <v>1696959195.3099999</v>
      </c>
      <c r="C10" s="749">
        <v>897019695.42999995</v>
      </c>
      <c r="D10" s="749">
        <v>504416914.73000002</v>
      </c>
      <c r="E10" s="749">
        <v>137711057.13999999</v>
      </c>
      <c r="F10" s="749">
        <v>161189640.5</v>
      </c>
      <c r="G10" s="749">
        <v>262970398.05999997</v>
      </c>
      <c r="H10" s="749">
        <v>183702840.12</v>
      </c>
      <c r="I10" s="749">
        <v>181385747.16999999</v>
      </c>
      <c r="J10" s="749">
        <v>168144374.87</v>
      </c>
      <c r="K10" s="749">
        <v>108164674.61</v>
      </c>
      <c r="L10" s="749">
        <v>89760639.439999998</v>
      </c>
      <c r="M10" s="749">
        <v>66401564.129999995</v>
      </c>
      <c r="N10" s="749">
        <v>168379677.08000001</v>
      </c>
      <c r="O10" s="749">
        <v>127167319.98999999</v>
      </c>
      <c r="P10" s="749">
        <v>87466922.950000003</v>
      </c>
      <c r="Q10" s="749">
        <v>56155461.82</v>
      </c>
      <c r="R10" s="749">
        <v>88367812.709999993</v>
      </c>
      <c r="S10" s="749">
        <v>122591190.09999999</v>
      </c>
      <c r="T10" s="749">
        <v>74292296.870000005</v>
      </c>
      <c r="U10" s="749">
        <v>178794438.11000001</v>
      </c>
      <c r="V10" s="749">
        <v>221055448.59</v>
      </c>
      <c r="W10" s="749">
        <v>127391397.36</v>
      </c>
      <c r="X10" s="749">
        <v>150585000.93000001</v>
      </c>
      <c r="Y10" s="749">
        <v>95986638.549999997</v>
      </c>
      <c r="Z10" s="749">
        <v>302259748.32999998</v>
      </c>
      <c r="AA10" s="749">
        <v>88460891.590000004</v>
      </c>
      <c r="AB10" s="749">
        <v>6346780986.4899998</v>
      </c>
    </row>
    <row r="11" spans="1:28" s="268" customFormat="1" ht="19.5" customHeight="1" thickTop="1">
      <c r="A11" s="451" t="s">
        <v>9</v>
      </c>
      <c r="B11" s="791">
        <v>347146550.63999999</v>
      </c>
      <c r="C11" s="791">
        <v>89726173.329999998</v>
      </c>
      <c r="D11" s="791">
        <v>34704066.07</v>
      </c>
      <c r="E11" s="791">
        <v>21048162.609999999</v>
      </c>
      <c r="F11" s="791">
        <v>10340611.66</v>
      </c>
      <c r="G11" s="791">
        <v>26158875.09</v>
      </c>
      <c r="H11" s="791">
        <v>20169393.73</v>
      </c>
      <c r="I11" s="791">
        <v>18862474.780000001</v>
      </c>
      <c r="J11" s="791">
        <v>7809701.8399999999</v>
      </c>
      <c r="K11" s="791">
        <v>5782651.0700000003</v>
      </c>
      <c r="L11" s="791">
        <v>4646866.96</v>
      </c>
      <c r="M11" s="791">
        <v>3604339.9</v>
      </c>
      <c r="N11" s="791">
        <v>13107051.5</v>
      </c>
      <c r="O11" s="791">
        <v>30457285.18</v>
      </c>
      <c r="P11" s="791">
        <v>12586761.630000001</v>
      </c>
      <c r="Q11" s="791">
        <v>3680536.98</v>
      </c>
      <c r="R11" s="791">
        <v>3207682.4</v>
      </c>
      <c r="S11" s="791">
        <v>9770391.9000000004</v>
      </c>
      <c r="T11" s="791">
        <v>5852655.6200000001</v>
      </c>
      <c r="U11" s="791">
        <v>8055619.0300000003</v>
      </c>
      <c r="V11" s="791">
        <v>20446015.09</v>
      </c>
      <c r="W11" s="791">
        <v>13636152.93</v>
      </c>
      <c r="X11" s="791">
        <v>8494260.9399999995</v>
      </c>
      <c r="Y11" s="791">
        <v>5427440.3499999996</v>
      </c>
      <c r="Z11" s="791">
        <v>21446072.199999999</v>
      </c>
      <c r="AA11" s="791">
        <v>4362904</v>
      </c>
      <c r="AB11" s="791">
        <v>750530697.42999995</v>
      </c>
    </row>
    <row r="12" spans="1:28" s="268" customFormat="1" ht="17.25" customHeight="1">
      <c r="A12" s="451" t="s">
        <v>18</v>
      </c>
      <c r="B12" s="791">
        <v>214967350.72999999</v>
      </c>
      <c r="C12" s="791">
        <v>118032086.97</v>
      </c>
      <c r="D12" s="791">
        <v>101905576.56999999</v>
      </c>
      <c r="E12" s="791">
        <v>25187933.359999999</v>
      </c>
      <c r="F12" s="791">
        <v>22201251.879999999</v>
      </c>
      <c r="G12" s="791">
        <v>31599812.309999999</v>
      </c>
      <c r="H12" s="791">
        <v>15865150.609999999</v>
      </c>
      <c r="I12" s="791">
        <v>21729074.010000002</v>
      </c>
      <c r="J12" s="791">
        <v>24042871.149999999</v>
      </c>
      <c r="K12" s="791">
        <v>10212964.07</v>
      </c>
      <c r="L12" s="791">
        <v>13400416.630000001</v>
      </c>
      <c r="M12" s="791">
        <v>4751849.84</v>
      </c>
      <c r="N12" s="791">
        <v>12081877.300000001</v>
      </c>
      <c r="O12" s="791">
        <v>10716270.029999999</v>
      </c>
      <c r="P12" s="791">
        <v>8694717.7599999998</v>
      </c>
      <c r="Q12" s="791">
        <v>3862121.28</v>
      </c>
      <c r="R12" s="791">
        <v>15864661.58</v>
      </c>
      <c r="S12" s="791">
        <v>12875701.550000001</v>
      </c>
      <c r="T12" s="791">
        <v>12672529.41</v>
      </c>
      <c r="U12" s="791">
        <v>29010566.170000002</v>
      </c>
      <c r="V12" s="791">
        <v>38286624.369999997</v>
      </c>
      <c r="W12" s="791">
        <v>23810323.5</v>
      </c>
      <c r="X12" s="791">
        <v>22346304.129999999</v>
      </c>
      <c r="Y12" s="791">
        <v>18930143.140000001</v>
      </c>
      <c r="Z12" s="791">
        <v>41724360.210000001</v>
      </c>
      <c r="AA12" s="791">
        <v>14677697.1</v>
      </c>
      <c r="AB12" s="791">
        <v>869450235.65999997</v>
      </c>
    </row>
    <row r="13" spans="1:28" s="268" customFormat="1" ht="17.25" customHeight="1">
      <c r="A13" s="451" t="s">
        <v>27</v>
      </c>
      <c r="B13" s="791">
        <v>1040552355.9299999</v>
      </c>
      <c r="C13" s="791">
        <v>652886647.49000001</v>
      </c>
      <c r="D13" s="791">
        <v>346860865.06999999</v>
      </c>
      <c r="E13" s="791">
        <v>86163673.890000001</v>
      </c>
      <c r="F13" s="791">
        <v>121924038.88</v>
      </c>
      <c r="G13" s="791">
        <v>199128973.97</v>
      </c>
      <c r="H13" s="791">
        <v>143602187.75</v>
      </c>
      <c r="I13" s="791">
        <v>137376821.66</v>
      </c>
      <c r="J13" s="791">
        <v>132200616.43999998</v>
      </c>
      <c r="K13" s="791">
        <v>87877318.489999995</v>
      </c>
      <c r="L13" s="791">
        <v>68278298.329999998</v>
      </c>
      <c r="M13" s="791">
        <v>53851473.670000002</v>
      </c>
      <c r="N13" s="791">
        <v>136642942.52000001</v>
      </c>
      <c r="O13" s="791">
        <v>83407924.780000001</v>
      </c>
      <c r="P13" s="791">
        <v>63107124.530000001</v>
      </c>
      <c r="Q13" s="791">
        <v>46323193.200000003</v>
      </c>
      <c r="R13" s="791">
        <v>65659841.25</v>
      </c>
      <c r="S13" s="791">
        <v>96674784.650000006</v>
      </c>
      <c r="T13" s="791">
        <v>48345775.140000001</v>
      </c>
      <c r="U13" s="791">
        <v>132065990.98</v>
      </c>
      <c r="V13" s="791">
        <v>150534614.90000001</v>
      </c>
      <c r="W13" s="791">
        <v>87275341.189999998</v>
      </c>
      <c r="X13" s="791">
        <v>113193278.42</v>
      </c>
      <c r="Y13" s="791">
        <v>69824776.349999994</v>
      </c>
      <c r="Z13" s="791">
        <v>222511619.49000001</v>
      </c>
      <c r="AA13" s="791">
        <v>67297181.640000001</v>
      </c>
      <c r="AB13" s="791">
        <v>4453567660.6099997</v>
      </c>
    </row>
    <row r="14" spans="1:28" s="268" customFormat="1" ht="17.25" customHeight="1">
      <c r="A14" s="451" t="s">
        <v>29</v>
      </c>
      <c r="B14" s="791">
        <v>1015723037.98</v>
      </c>
      <c r="C14" s="791">
        <v>628504087.37</v>
      </c>
      <c r="D14" s="791">
        <v>340587713.85000002</v>
      </c>
      <c r="E14" s="791">
        <v>92927858.859999999</v>
      </c>
      <c r="F14" s="791">
        <v>129247592.05</v>
      </c>
      <c r="G14" s="791">
        <v>210515659.19999999</v>
      </c>
      <c r="H14" s="791">
        <v>147346445.69</v>
      </c>
      <c r="I14" s="791">
        <v>140593033.09999999</v>
      </c>
      <c r="J14" s="791">
        <v>135836302.88</v>
      </c>
      <c r="K14" s="791">
        <v>93622555.480000004</v>
      </c>
      <c r="L14" s="791">
        <v>70308877.219999999</v>
      </c>
      <c r="M14" s="791">
        <v>55234191.460000001</v>
      </c>
      <c r="N14" s="791">
        <v>144137231.37</v>
      </c>
      <c r="O14" s="791">
        <v>84407295.719999999</v>
      </c>
      <c r="P14" s="791">
        <v>64153312.460000001</v>
      </c>
      <c r="Q14" s="791">
        <v>47522582.579999998</v>
      </c>
      <c r="R14" s="791">
        <v>67466165.25</v>
      </c>
      <c r="S14" s="791">
        <v>101440964.84999999</v>
      </c>
      <c r="T14" s="791">
        <v>51361450.630000003</v>
      </c>
      <c r="U14" s="791">
        <v>136917875.56999999</v>
      </c>
      <c r="V14" s="791">
        <v>159407616.78</v>
      </c>
      <c r="W14" s="791">
        <v>91570905.75</v>
      </c>
      <c r="X14" s="791">
        <v>115768840.27</v>
      </c>
      <c r="Y14" s="791">
        <v>74116696.25</v>
      </c>
      <c r="Z14" s="791">
        <v>218000606.99000001</v>
      </c>
      <c r="AA14" s="791">
        <v>67909337.640000001</v>
      </c>
      <c r="AB14" s="791">
        <v>4484628237.25</v>
      </c>
    </row>
    <row r="15" spans="1:28" s="268" customFormat="1" ht="17.25" customHeight="1">
      <c r="A15" s="451" t="s">
        <v>934</v>
      </c>
      <c r="B15" s="791">
        <v>50945737.090000004</v>
      </c>
      <c r="C15" s="791">
        <v>29273658.039999999</v>
      </c>
      <c r="D15" s="791">
        <v>12590347.52</v>
      </c>
      <c r="E15" s="791">
        <v>2925.75</v>
      </c>
      <c r="F15" s="791">
        <v>420304.76</v>
      </c>
      <c r="G15" s="791">
        <v>102831.57</v>
      </c>
      <c r="H15" s="791">
        <v>1316852.75</v>
      </c>
      <c r="I15" s="791">
        <v>0</v>
      </c>
      <c r="J15" s="791">
        <v>409366.67</v>
      </c>
      <c r="K15" s="791">
        <v>3585.77</v>
      </c>
      <c r="L15" s="791">
        <v>294385.84999999998</v>
      </c>
      <c r="M15" s="791">
        <v>58440.34</v>
      </c>
      <c r="N15" s="791">
        <v>710273.38</v>
      </c>
      <c r="O15" s="791">
        <v>166853.4</v>
      </c>
      <c r="P15" s="791">
        <v>1048663.17</v>
      </c>
      <c r="Q15" s="791">
        <v>110110.11</v>
      </c>
      <c r="R15" s="791">
        <v>108047.65</v>
      </c>
      <c r="S15" s="791">
        <v>478541.97</v>
      </c>
      <c r="T15" s="791">
        <v>0</v>
      </c>
      <c r="U15" s="791">
        <v>728747.95</v>
      </c>
      <c r="V15" s="791">
        <v>309877.24</v>
      </c>
      <c r="W15" s="791">
        <v>834564.21</v>
      </c>
      <c r="X15" s="791">
        <v>791269.89</v>
      </c>
      <c r="Y15" s="791">
        <v>14766.86</v>
      </c>
      <c r="Z15" s="791">
        <v>4066827.02</v>
      </c>
      <c r="AA15" s="791">
        <v>530263.63</v>
      </c>
      <c r="AB15" s="791">
        <v>105317242.59</v>
      </c>
    </row>
    <row r="16" spans="1:28" s="268" customFormat="1" ht="17.25" customHeight="1">
      <c r="A16" s="451" t="s">
        <v>33</v>
      </c>
      <c r="B16" s="791">
        <v>3015342.43</v>
      </c>
      <c r="C16" s="791">
        <v>6483293.54</v>
      </c>
      <c r="D16" s="791">
        <v>3329138.71</v>
      </c>
      <c r="E16" s="791">
        <v>198329.15</v>
      </c>
      <c r="F16" s="791">
        <v>1690155.2</v>
      </c>
      <c r="G16" s="791">
        <v>557647.09</v>
      </c>
      <c r="H16" s="791">
        <v>605433.74</v>
      </c>
      <c r="I16" s="791">
        <v>753293.23</v>
      </c>
      <c r="J16" s="791">
        <v>509710.95</v>
      </c>
      <c r="K16" s="791">
        <v>49092.88</v>
      </c>
      <c r="L16" s="791">
        <v>338426.63</v>
      </c>
      <c r="M16" s="791">
        <v>47269.32</v>
      </c>
      <c r="N16" s="791">
        <v>462324.35</v>
      </c>
      <c r="O16" s="791">
        <v>440627.24</v>
      </c>
      <c r="P16" s="791">
        <v>0</v>
      </c>
      <c r="Q16" s="791">
        <v>490680.45</v>
      </c>
      <c r="R16" s="791">
        <v>350033.67</v>
      </c>
      <c r="S16" s="791">
        <v>109074.54</v>
      </c>
      <c r="T16" s="791">
        <v>203344.02</v>
      </c>
      <c r="U16" s="791">
        <v>44432.58</v>
      </c>
      <c r="V16" s="791">
        <v>668684.93000000005</v>
      </c>
      <c r="W16" s="791">
        <v>371771.6</v>
      </c>
      <c r="X16" s="791">
        <v>458156.32</v>
      </c>
      <c r="Y16" s="791">
        <v>50955.69</v>
      </c>
      <c r="Z16" s="791">
        <v>2423589.88</v>
      </c>
      <c r="AA16" s="791">
        <v>535386.09</v>
      </c>
      <c r="AB16" s="791">
        <v>24186194.23</v>
      </c>
    </row>
    <row r="17" spans="1:28" s="268" customFormat="1" ht="17.25" customHeight="1">
      <c r="A17" s="451" t="s">
        <v>935</v>
      </c>
      <c r="B17" s="791">
        <v>1322325.9099999999</v>
      </c>
      <c r="C17" s="791">
        <v>2164167.5499999998</v>
      </c>
      <c r="D17" s="791">
        <v>564393.21</v>
      </c>
      <c r="E17" s="791">
        <v>0</v>
      </c>
      <c r="F17" s="791">
        <v>25401</v>
      </c>
      <c r="G17" s="791">
        <v>0</v>
      </c>
      <c r="H17" s="791">
        <v>0</v>
      </c>
      <c r="I17" s="791">
        <v>0</v>
      </c>
      <c r="J17" s="791">
        <v>0</v>
      </c>
      <c r="K17" s="791">
        <v>0</v>
      </c>
      <c r="L17" s="791">
        <v>0</v>
      </c>
      <c r="M17" s="791">
        <v>0</v>
      </c>
      <c r="N17" s="791">
        <v>0</v>
      </c>
      <c r="O17" s="791">
        <v>0</v>
      </c>
      <c r="P17" s="791">
        <v>0</v>
      </c>
      <c r="Q17" s="791">
        <v>7664.73</v>
      </c>
      <c r="R17" s="791">
        <v>0</v>
      </c>
      <c r="S17" s="791">
        <v>0</v>
      </c>
      <c r="T17" s="791">
        <v>0</v>
      </c>
      <c r="U17" s="791">
        <v>0.01</v>
      </c>
      <c r="V17" s="791">
        <v>5556.19</v>
      </c>
      <c r="W17" s="791">
        <v>0</v>
      </c>
      <c r="X17" s="791">
        <v>0</v>
      </c>
      <c r="Y17" s="791">
        <v>0</v>
      </c>
      <c r="Z17" s="791">
        <v>0.04</v>
      </c>
      <c r="AA17" s="791">
        <v>245162.09</v>
      </c>
      <c r="AB17" s="791">
        <v>4334670.7300000004</v>
      </c>
    </row>
    <row r="18" spans="1:28" s="268" customFormat="1" ht="17.25" customHeight="1">
      <c r="A18" s="451" t="s">
        <v>37</v>
      </c>
      <c r="B18" s="791">
        <v>12834197.52</v>
      </c>
      <c r="C18" s="791">
        <v>2989756.55</v>
      </c>
      <c r="D18" s="791">
        <v>5206817.34</v>
      </c>
      <c r="E18" s="791">
        <v>2747046.9</v>
      </c>
      <c r="F18" s="791">
        <v>1496489.22</v>
      </c>
      <c r="G18" s="791">
        <v>4076704.47</v>
      </c>
      <c r="H18" s="791">
        <v>2037344.53</v>
      </c>
      <c r="I18" s="791">
        <v>732294.88</v>
      </c>
      <c r="J18" s="791">
        <v>2601796.2999999998</v>
      </c>
      <c r="K18" s="791">
        <v>285185.28999999998</v>
      </c>
      <c r="L18" s="791">
        <v>190960.9</v>
      </c>
      <c r="M18" s="791">
        <v>377466.14</v>
      </c>
      <c r="N18" s="791">
        <v>811062.03</v>
      </c>
      <c r="O18" s="791">
        <v>96720.93</v>
      </c>
      <c r="P18" s="791">
        <v>82816.429999999993</v>
      </c>
      <c r="Q18" s="791">
        <v>1129529.75</v>
      </c>
      <c r="R18" s="791">
        <v>511294.59</v>
      </c>
      <c r="S18" s="791">
        <v>866394.01</v>
      </c>
      <c r="T18" s="791">
        <v>717340.82</v>
      </c>
      <c r="U18" s="791">
        <v>335105.46000000002</v>
      </c>
      <c r="V18" s="791">
        <v>329883.51</v>
      </c>
      <c r="W18" s="791">
        <v>1646040.96</v>
      </c>
      <c r="X18" s="791">
        <v>901647.6</v>
      </c>
      <c r="Y18" s="791">
        <v>484912.47</v>
      </c>
      <c r="Z18" s="791">
        <v>3293777.72</v>
      </c>
      <c r="AA18" s="791">
        <v>1325786.58</v>
      </c>
      <c r="AB18" s="791">
        <v>48108372.899999999</v>
      </c>
    </row>
    <row r="19" spans="1:28" s="268" customFormat="1" ht="17.25" customHeight="1">
      <c r="A19" s="451" t="s">
        <v>936</v>
      </c>
      <c r="B19" s="791">
        <v>4256854.29</v>
      </c>
      <c r="C19" s="791">
        <v>1846309.76</v>
      </c>
      <c r="D19" s="791">
        <v>1842586.75</v>
      </c>
      <c r="E19" s="791">
        <v>0</v>
      </c>
      <c r="F19" s="791">
        <v>539012.43000000005</v>
      </c>
      <c r="G19" s="791">
        <v>0</v>
      </c>
      <c r="H19" s="791">
        <v>0</v>
      </c>
      <c r="I19" s="791">
        <v>0</v>
      </c>
      <c r="J19" s="791">
        <v>0</v>
      </c>
      <c r="K19" s="791">
        <v>0</v>
      </c>
      <c r="L19" s="791">
        <v>0</v>
      </c>
      <c r="M19" s="791">
        <v>5409.59</v>
      </c>
      <c r="N19" s="791">
        <v>1099.7</v>
      </c>
      <c r="O19" s="791">
        <v>0</v>
      </c>
      <c r="P19" s="791">
        <v>0</v>
      </c>
      <c r="Q19" s="791">
        <v>0</v>
      </c>
      <c r="R19" s="791">
        <v>0</v>
      </c>
      <c r="S19" s="791">
        <v>32233.269999999997</v>
      </c>
      <c r="T19" s="791">
        <v>0</v>
      </c>
      <c r="U19" s="791">
        <v>190807.2</v>
      </c>
      <c r="V19" s="791">
        <v>2381.38</v>
      </c>
      <c r="W19" s="791">
        <v>70020.320000000007</v>
      </c>
      <c r="X19" s="791">
        <v>0</v>
      </c>
      <c r="Y19" s="791">
        <v>0</v>
      </c>
      <c r="Z19" s="791">
        <v>-0.01</v>
      </c>
      <c r="AA19" s="791">
        <v>109270.21</v>
      </c>
      <c r="AB19" s="791">
        <v>8895984.8900000006</v>
      </c>
    </row>
    <row r="20" spans="1:28" s="268" customFormat="1" ht="17.25" customHeight="1">
      <c r="A20" s="451" t="s">
        <v>40</v>
      </c>
      <c r="B20" s="791">
        <v>9369820.4600000009</v>
      </c>
      <c r="C20" s="791">
        <v>6773552.0899999999</v>
      </c>
      <c r="D20" s="791">
        <v>2099618</v>
      </c>
      <c r="E20" s="791">
        <v>656364.71</v>
      </c>
      <c r="F20" s="791">
        <v>908649.98</v>
      </c>
      <c r="G20" s="791">
        <v>1254970.97</v>
      </c>
      <c r="H20" s="791">
        <v>1145619.23</v>
      </c>
      <c r="I20" s="791">
        <v>968228.42</v>
      </c>
      <c r="J20" s="791">
        <v>1203665.9099999999</v>
      </c>
      <c r="K20" s="791">
        <v>737992.12</v>
      </c>
      <c r="L20" s="791">
        <v>446629.25</v>
      </c>
      <c r="M20" s="791">
        <v>398458.89</v>
      </c>
      <c r="N20" s="791">
        <v>936333.75</v>
      </c>
      <c r="O20" s="791">
        <v>2200754.17</v>
      </c>
      <c r="P20" s="791">
        <v>1136807.77</v>
      </c>
      <c r="Q20" s="791">
        <v>449521.19</v>
      </c>
      <c r="R20" s="791">
        <v>393138.83</v>
      </c>
      <c r="S20" s="791">
        <v>715281.92000000004</v>
      </c>
      <c r="T20" s="791">
        <v>480849.93</v>
      </c>
      <c r="U20" s="791">
        <v>596692.06000000006</v>
      </c>
      <c r="V20" s="791">
        <v>811152.49</v>
      </c>
      <c r="W20" s="791">
        <v>647062.48</v>
      </c>
      <c r="X20" s="791">
        <v>1135581.45</v>
      </c>
      <c r="Y20" s="791">
        <v>548966.6</v>
      </c>
      <c r="Z20" s="791">
        <v>2718830.29</v>
      </c>
      <c r="AA20" s="791">
        <v>447921.69</v>
      </c>
      <c r="AB20" s="791">
        <v>39182464.649999999</v>
      </c>
    </row>
    <row r="21" spans="1:28" s="268" customFormat="1" ht="17.25" customHeight="1">
      <c r="A21" s="451" t="s">
        <v>47</v>
      </c>
      <c r="B21" s="791">
        <v>-56914959.75</v>
      </c>
      <c r="C21" s="791">
        <v>-25148177.41</v>
      </c>
      <c r="D21" s="791">
        <v>-19359750.309999999</v>
      </c>
      <c r="E21" s="791">
        <v>-10368851.48</v>
      </c>
      <c r="F21" s="791">
        <v>-12403565.76</v>
      </c>
      <c r="G21" s="791">
        <v>-17378839.329999998</v>
      </c>
      <c r="H21" s="791">
        <v>-8849508.1899999995</v>
      </c>
      <c r="I21" s="791">
        <v>-5670027.9699999997</v>
      </c>
      <c r="J21" s="791">
        <v>-8360226.2699999996</v>
      </c>
      <c r="K21" s="791">
        <v>-6821093.0499999998</v>
      </c>
      <c r="L21" s="791">
        <v>-3300981.52</v>
      </c>
      <c r="M21" s="791">
        <v>-2269762.0699999998</v>
      </c>
      <c r="N21" s="791">
        <v>-10415382.060000001</v>
      </c>
      <c r="O21" s="791">
        <v>-3904326.68</v>
      </c>
      <c r="P21" s="791">
        <v>-3314475.3</v>
      </c>
      <c r="Q21" s="791">
        <v>-3386895.61</v>
      </c>
      <c r="R21" s="791">
        <v>-3168838.74</v>
      </c>
      <c r="S21" s="791">
        <v>-6967705.9100000001</v>
      </c>
      <c r="T21" s="791">
        <v>-4417210.26</v>
      </c>
      <c r="U21" s="791">
        <v>-6747669.8499999996</v>
      </c>
      <c r="V21" s="791">
        <v>-11000537.619999999</v>
      </c>
      <c r="W21" s="791">
        <v>-7865024.1299999999</v>
      </c>
      <c r="X21" s="791">
        <v>-5862217.1100000003</v>
      </c>
      <c r="Y21" s="791">
        <v>-5391521.5199999996</v>
      </c>
      <c r="Z21" s="791">
        <v>-7992012.4400000004</v>
      </c>
      <c r="AA21" s="791">
        <v>-3805946.29</v>
      </c>
      <c r="AB21" s="791">
        <v>-261085506.63</v>
      </c>
    </row>
    <row r="22" spans="1:28" s="268" customFormat="1" ht="17.25" customHeight="1">
      <c r="A22" s="451" t="s">
        <v>58</v>
      </c>
      <c r="B22" s="791">
        <v>6655327.9900000002</v>
      </c>
      <c r="C22" s="791">
        <v>6394167.29</v>
      </c>
      <c r="D22" s="791">
        <v>1393529.38</v>
      </c>
      <c r="E22" s="791">
        <v>764315.7</v>
      </c>
      <c r="F22" s="791">
        <v>1471214.95</v>
      </c>
      <c r="G22" s="791">
        <v>642059.99</v>
      </c>
      <c r="H22" s="791">
        <v>1426300.73</v>
      </c>
      <c r="I22" s="791">
        <v>1185921.05</v>
      </c>
      <c r="J22" s="791">
        <v>441605.47</v>
      </c>
      <c r="K22" s="791">
        <v>1386846.27</v>
      </c>
      <c r="L22" s="791">
        <v>424244.22</v>
      </c>
      <c r="M22" s="791">
        <v>630057.18000000005</v>
      </c>
      <c r="N22" s="791">
        <v>929859.69</v>
      </c>
      <c r="O22" s="791">
        <v>638452.03</v>
      </c>
      <c r="P22" s="791">
        <v>456472.45</v>
      </c>
      <c r="Q22" s="791">
        <v>178377.2</v>
      </c>
      <c r="R22" s="791">
        <v>503819.3</v>
      </c>
      <c r="S22" s="791">
        <v>769306.73</v>
      </c>
      <c r="T22" s="791">
        <v>344389.62</v>
      </c>
      <c r="U22" s="791">
        <v>482705.18</v>
      </c>
      <c r="V22" s="791">
        <v>649782.97</v>
      </c>
      <c r="W22" s="791">
        <v>733513.09</v>
      </c>
      <c r="X22" s="791">
        <v>1041113.27</v>
      </c>
      <c r="Y22" s="791">
        <v>268384.98</v>
      </c>
      <c r="Z22" s="791">
        <v>775989.43</v>
      </c>
      <c r="AA22" s="791">
        <v>272411.93</v>
      </c>
      <c r="AB22" s="791">
        <v>30860168.09</v>
      </c>
    </row>
    <row r="23" spans="1:28" s="268" customFormat="1" ht="17.25" customHeight="1">
      <c r="A23" s="451" t="s">
        <v>64</v>
      </c>
      <c r="B23" s="791">
        <v>0.78</v>
      </c>
      <c r="C23" s="791">
        <v>88618.880000000005</v>
      </c>
      <c r="D23" s="791">
        <v>0</v>
      </c>
      <c r="E23" s="791">
        <v>121921.54</v>
      </c>
      <c r="F23" s="791">
        <v>11</v>
      </c>
      <c r="G23" s="791">
        <v>155407.54</v>
      </c>
      <c r="H23" s="791">
        <v>195515</v>
      </c>
      <c r="I23" s="791">
        <v>0</v>
      </c>
      <c r="J23" s="791">
        <v>9</v>
      </c>
      <c r="K23" s="791">
        <v>235.82</v>
      </c>
      <c r="L23" s="791">
        <v>88</v>
      </c>
      <c r="M23" s="791">
        <v>118962.87</v>
      </c>
      <c r="N23" s="791">
        <v>67280.73</v>
      </c>
      <c r="O23" s="791">
        <v>0</v>
      </c>
      <c r="P23" s="791">
        <v>1</v>
      </c>
      <c r="Q23" s="791">
        <v>0</v>
      </c>
      <c r="R23" s="791">
        <v>73</v>
      </c>
      <c r="S23" s="791">
        <v>96</v>
      </c>
      <c r="T23" s="791">
        <v>1</v>
      </c>
      <c r="U23" s="791">
        <v>41</v>
      </c>
      <c r="V23" s="791">
        <v>0</v>
      </c>
      <c r="W23" s="791">
        <v>255.26</v>
      </c>
      <c r="X23" s="791">
        <v>4</v>
      </c>
      <c r="Y23" s="791">
        <v>0</v>
      </c>
      <c r="Z23" s="791">
        <v>73719.460000000006</v>
      </c>
      <c r="AA23" s="791">
        <v>228026.4</v>
      </c>
      <c r="AB23" s="791">
        <v>1050268.28</v>
      </c>
    </row>
    <row r="24" spans="1:28" s="268" customFormat="1" ht="17.25" customHeight="1">
      <c r="A24" s="451" t="s">
        <v>70</v>
      </c>
      <c r="B24" s="791">
        <v>1426647.04</v>
      </c>
      <c r="C24" s="791">
        <v>4567038.83</v>
      </c>
      <c r="D24" s="791">
        <v>100636.2</v>
      </c>
      <c r="E24" s="791">
        <v>59110</v>
      </c>
      <c r="F24" s="791">
        <v>44590</v>
      </c>
      <c r="G24" s="791">
        <v>87465</v>
      </c>
      <c r="H24" s="791">
        <v>24010</v>
      </c>
      <c r="I24" s="791">
        <v>30871.78</v>
      </c>
      <c r="J24" s="791">
        <v>868728.47</v>
      </c>
      <c r="K24" s="791">
        <v>1058225.9099999999</v>
      </c>
      <c r="L24" s="791">
        <v>33800.199999999997</v>
      </c>
      <c r="M24" s="791">
        <v>1045827.7700000001</v>
      </c>
      <c r="N24" s="791">
        <v>3309493.42</v>
      </c>
      <c r="O24" s="791">
        <v>12553.8</v>
      </c>
      <c r="P24" s="791">
        <v>31257.45</v>
      </c>
      <c r="Q24" s="791">
        <v>30988.74</v>
      </c>
      <c r="R24" s="791">
        <v>17493</v>
      </c>
      <c r="S24" s="791">
        <v>19454.96</v>
      </c>
      <c r="T24" s="791">
        <v>19208</v>
      </c>
      <c r="U24" s="791">
        <v>6098353.75</v>
      </c>
      <c r="V24" s="791">
        <v>6523541.7599999998</v>
      </c>
      <c r="W24" s="791">
        <v>49638.96</v>
      </c>
      <c r="X24" s="791">
        <v>1059196.79</v>
      </c>
      <c r="Y24" s="791">
        <v>64220.84</v>
      </c>
      <c r="Z24" s="791">
        <v>279000</v>
      </c>
      <c r="AA24" s="791">
        <v>30260.22</v>
      </c>
      <c r="AB24" s="791">
        <v>26891612.890000001</v>
      </c>
    </row>
    <row r="25" spans="1:28" s="268" customFormat="1" ht="18.75" customHeight="1">
      <c r="A25" s="451" t="s">
        <v>75</v>
      </c>
      <c r="B25" s="791">
        <v>62702781.560000002</v>
      </c>
      <c r="C25" s="791">
        <v>23270736.02</v>
      </c>
      <c r="D25" s="791">
        <v>19294507.920000002</v>
      </c>
      <c r="E25" s="791">
        <v>4070538.35</v>
      </c>
      <c r="F25" s="791">
        <v>4824182.8899999997</v>
      </c>
      <c r="G25" s="791">
        <v>3902508.92</v>
      </c>
      <c r="H25" s="791">
        <v>2236492.5099999998</v>
      </c>
      <c r="I25" s="791">
        <v>1947455.23</v>
      </c>
      <c r="J25" s="791">
        <v>2657044.9300000002</v>
      </c>
      <c r="K25" s="791">
        <v>1668751.98</v>
      </c>
      <c r="L25" s="791">
        <v>2341921.17</v>
      </c>
      <c r="M25" s="791">
        <v>2101340.98</v>
      </c>
      <c r="N25" s="791">
        <v>1523650.11</v>
      </c>
      <c r="O25" s="791">
        <v>1789687.89</v>
      </c>
      <c r="P25" s="791">
        <v>2281873.66</v>
      </c>
      <c r="Q25" s="791">
        <v>2011833.44</v>
      </c>
      <c r="R25" s="791">
        <v>2866016.78</v>
      </c>
      <c r="S25" s="791">
        <v>2339129.84</v>
      </c>
      <c r="T25" s="791">
        <v>6825441.5199999996</v>
      </c>
      <c r="U25" s="791">
        <v>2547041.58</v>
      </c>
      <c r="V25" s="791">
        <v>3930545.3</v>
      </c>
      <c r="W25" s="791">
        <v>1750171.59</v>
      </c>
      <c r="X25" s="791">
        <v>4115803.4100000006</v>
      </c>
      <c r="Y25" s="791">
        <v>1269098.8400000001</v>
      </c>
      <c r="Z25" s="791">
        <v>14991089.619999999</v>
      </c>
      <c r="AA25" s="791">
        <v>1407584.72</v>
      </c>
      <c r="AB25" s="791">
        <v>180667230.75999999</v>
      </c>
    </row>
    <row r="26" spans="1:28" s="268" customFormat="1" ht="20.25" customHeight="1" thickBot="1">
      <c r="A26" s="451" t="s">
        <v>85</v>
      </c>
      <c r="B26" s="791">
        <v>23508180.640000001</v>
      </c>
      <c r="C26" s="791">
        <v>2054226.6199999999</v>
      </c>
      <c r="D26" s="791">
        <v>157733.51999999999</v>
      </c>
      <c r="E26" s="791">
        <v>295401.69</v>
      </c>
      <c r="F26" s="791">
        <v>383739.24</v>
      </c>
      <c r="G26" s="791">
        <v>1295295.24</v>
      </c>
      <c r="H26" s="791">
        <v>183789.79</v>
      </c>
      <c r="I26" s="791">
        <v>253128.66</v>
      </c>
      <c r="J26" s="791">
        <v>123797.57</v>
      </c>
      <c r="K26" s="791">
        <v>177681</v>
      </c>
      <c r="L26" s="791">
        <v>635003.93000000005</v>
      </c>
      <c r="M26" s="791">
        <v>297711.92</v>
      </c>
      <c r="N26" s="791">
        <v>717521.81</v>
      </c>
      <c r="O26" s="791">
        <v>145146.28</v>
      </c>
      <c r="P26" s="791">
        <v>308714.46999999997</v>
      </c>
      <c r="Q26" s="791">
        <v>68410.98</v>
      </c>
      <c r="R26" s="791">
        <v>248225.4</v>
      </c>
      <c r="S26" s="791">
        <v>142324.47</v>
      </c>
      <c r="T26" s="791">
        <v>232296.56</v>
      </c>
      <c r="U26" s="791">
        <v>534120.42000000004</v>
      </c>
      <c r="V26" s="791">
        <v>684324.2</v>
      </c>
      <c r="W26" s="791">
        <v>136000.84</v>
      </c>
      <c r="X26" s="791">
        <v>335039.96999999997</v>
      </c>
      <c r="Y26" s="791">
        <v>202574.05</v>
      </c>
      <c r="Z26" s="791">
        <v>457897.92</v>
      </c>
      <c r="AA26" s="791">
        <v>184825.58</v>
      </c>
      <c r="AB26" s="791">
        <v>33763112.770000003</v>
      </c>
    </row>
    <row r="27" spans="1:28" s="268" customFormat="1" ht="28.5" customHeight="1" thickTop="1" thickBot="1">
      <c r="A27" s="800" t="s">
        <v>91</v>
      </c>
      <c r="B27" s="749">
        <v>1531819032.6900001</v>
      </c>
      <c r="C27" s="749">
        <v>819421272.86000001</v>
      </c>
      <c r="D27" s="749">
        <v>444640713.69999999</v>
      </c>
      <c r="E27" s="749">
        <v>107255338.53</v>
      </c>
      <c r="F27" s="749">
        <v>120926069.73999999</v>
      </c>
      <c r="G27" s="749">
        <v>208310506.44</v>
      </c>
      <c r="H27" s="749">
        <v>154559726.84</v>
      </c>
      <c r="I27" s="749">
        <v>143229737.66</v>
      </c>
      <c r="J27" s="749">
        <v>138530380.87</v>
      </c>
      <c r="K27" s="749">
        <v>85744575.040000007</v>
      </c>
      <c r="L27" s="749">
        <v>62637780.590000004</v>
      </c>
      <c r="M27" s="749">
        <v>54664473.07</v>
      </c>
      <c r="N27" s="749">
        <v>139753204.34</v>
      </c>
      <c r="O27" s="749">
        <v>111846344.61</v>
      </c>
      <c r="P27" s="749">
        <v>75368072.799999997</v>
      </c>
      <c r="Q27" s="749">
        <v>46495645.590000004</v>
      </c>
      <c r="R27" s="749">
        <v>78185730.099999994</v>
      </c>
      <c r="S27" s="749">
        <v>105793592.15000001</v>
      </c>
      <c r="T27" s="749">
        <v>60311874.009999998</v>
      </c>
      <c r="U27" s="749">
        <v>157724058.43000001</v>
      </c>
      <c r="V27" s="749">
        <v>200433566.11000001</v>
      </c>
      <c r="W27" s="749">
        <v>107700753.88</v>
      </c>
      <c r="X27" s="749">
        <v>132245197.22999999</v>
      </c>
      <c r="Y27" s="749">
        <v>85536067.569999993</v>
      </c>
      <c r="Z27" s="749">
        <v>276870819.38</v>
      </c>
      <c r="AA27" s="749">
        <v>78356731.079999998</v>
      </c>
      <c r="AB27" s="749">
        <v>5528361265.3100004</v>
      </c>
    </row>
    <row r="28" spans="1:28" s="268" customFormat="1" ht="17.25" customHeight="1" thickTop="1">
      <c r="A28" s="451" t="s">
        <v>92</v>
      </c>
      <c r="B28" s="791">
        <v>1217603725.79</v>
      </c>
      <c r="C28" s="791">
        <v>704365527.90999997</v>
      </c>
      <c r="D28" s="791">
        <v>416675881.04000002</v>
      </c>
      <c r="E28" s="791">
        <v>104361664.59</v>
      </c>
      <c r="F28" s="791">
        <v>110503254.95999999</v>
      </c>
      <c r="G28" s="791">
        <v>185527002.37</v>
      </c>
      <c r="H28" s="791">
        <v>123813566.04000001</v>
      </c>
      <c r="I28" s="791">
        <v>133917705.85999998</v>
      </c>
      <c r="J28" s="791">
        <v>126983959.5</v>
      </c>
      <c r="K28" s="791">
        <v>78804007.760000005</v>
      </c>
      <c r="L28" s="791">
        <v>56261819.090000004</v>
      </c>
      <c r="M28" s="791">
        <v>51159745.630000003</v>
      </c>
      <c r="N28" s="791">
        <v>132618766.08</v>
      </c>
      <c r="O28" s="791">
        <v>109052706.04000001</v>
      </c>
      <c r="P28" s="791">
        <v>71610240.519999996</v>
      </c>
      <c r="Q28" s="791">
        <v>44606720.780000001</v>
      </c>
      <c r="R28" s="791">
        <v>73300823.069999993</v>
      </c>
      <c r="S28" s="791">
        <v>100605902.95999999</v>
      </c>
      <c r="T28" s="791">
        <v>57355148.359999999</v>
      </c>
      <c r="U28" s="791">
        <v>150647951.84999999</v>
      </c>
      <c r="V28" s="791">
        <v>188050334.19999999</v>
      </c>
      <c r="W28" s="791">
        <v>101223010.06</v>
      </c>
      <c r="X28" s="791">
        <v>124870444.77</v>
      </c>
      <c r="Y28" s="791">
        <v>79320781.579999998</v>
      </c>
      <c r="Z28" s="791">
        <v>265157329.25999996</v>
      </c>
      <c r="AA28" s="791">
        <v>74982579.219999999</v>
      </c>
      <c r="AB28" s="791">
        <v>4883380599.29</v>
      </c>
    </row>
    <row r="29" spans="1:28" s="268" customFormat="1" ht="17.25" customHeight="1">
      <c r="A29" s="405" t="s">
        <v>93</v>
      </c>
      <c r="B29" s="791">
        <v>1062519.1000000001</v>
      </c>
      <c r="C29" s="791">
        <v>1012937.35</v>
      </c>
      <c r="D29" s="791">
        <v>51414.8</v>
      </c>
      <c r="E29" s="791">
        <v>32643.81</v>
      </c>
      <c r="F29" s="791">
        <v>103015.92</v>
      </c>
      <c r="G29" s="791">
        <v>0</v>
      </c>
      <c r="H29" s="791">
        <v>0</v>
      </c>
      <c r="I29" s="791">
        <v>0</v>
      </c>
      <c r="J29" s="791">
        <v>0</v>
      </c>
      <c r="K29" s="791">
        <v>0</v>
      </c>
      <c r="L29" s="791">
        <v>2161.96</v>
      </c>
      <c r="M29" s="791">
        <v>456.75</v>
      </c>
      <c r="N29" s="791">
        <v>152995.28</v>
      </c>
      <c r="O29" s="791">
        <v>0</v>
      </c>
      <c r="P29" s="791">
        <v>0</v>
      </c>
      <c r="Q29" s="791">
        <v>0</v>
      </c>
      <c r="R29" s="791">
        <v>30233.25</v>
      </c>
      <c r="S29" s="791">
        <v>0</v>
      </c>
      <c r="T29" s="791">
        <v>0</v>
      </c>
      <c r="U29" s="791">
        <v>0</v>
      </c>
      <c r="V29" s="791">
        <v>34986.949999999997</v>
      </c>
      <c r="W29" s="791">
        <v>11014.42</v>
      </c>
      <c r="X29" s="791">
        <v>18723.669999999998</v>
      </c>
      <c r="Y29" s="791">
        <v>0</v>
      </c>
      <c r="Z29" s="791">
        <v>133881.44</v>
      </c>
      <c r="AA29" s="791">
        <v>0</v>
      </c>
      <c r="AB29" s="791">
        <v>2646984.7000000002</v>
      </c>
    </row>
    <row r="30" spans="1:28" s="268" customFormat="1" ht="17.25" customHeight="1">
      <c r="A30" s="405" t="s">
        <v>96</v>
      </c>
      <c r="B30" s="791">
        <v>563131341.61000001</v>
      </c>
      <c r="C30" s="791">
        <v>169136855.71000001</v>
      </c>
      <c r="D30" s="791">
        <v>129242705.81</v>
      </c>
      <c r="E30" s="791">
        <v>74126329.489999995</v>
      </c>
      <c r="F30" s="791">
        <v>44492606.210000001</v>
      </c>
      <c r="G30" s="791">
        <v>103281667.04000001</v>
      </c>
      <c r="H30" s="791">
        <v>34441810.229999997</v>
      </c>
      <c r="I30" s="791">
        <v>44679568.340000004</v>
      </c>
      <c r="J30" s="791">
        <v>48520495.539999999</v>
      </c>
      <c r="K30" s="791">
        <v>31269652.640000001</v>
      </c>
      <c r="L30" s="791">
        <v>26387255.079999998</v>
      </c>
      <c r="M30" s="791">
        <v>23147643.809999999</v>
      </c>
      <c r="N30" s="791">
        <v>54549173.359999999</v>
      </c>
      <c r="O30" s="791">
        <v>44169488.659999996</v>
      </c>
      <c r="P30" s="791">
        <v>37585830.899999999</v>
      </c>
      <c r="Q30" s="791">
        <v>20562289.550000001</v>
      </c>
      <c r="R30" s="791">
        <v>27274363.82</v>
      </c>
      <c r="S30" s="791">
        <v>45854549.399999999</v>
      </c>
      <c r="T30" s="791">
        <v>30591955.210000001</v>
      </c>
      <c r="U30" s="791">
        <v>112859379.33</v>
      </c>
      <c r="V30" s="791">
        <v>136820902.00999999</v>
      </c>
      <c r="W30" s="791">
        <v>52364230.859999999</v>
      </c>
      <c r="X30" s="791">
        <v>24161130.120000001</v>
      </c>
      <c r="Y30" s="791">
        <v>37226025.840000004</v>
      </c>
      <c r="Z30" s="791">
        <v>61451703.700000003</v>
      </c>
      <c r="AA30" s="791">
        <v>23340575.829999998</v>
      </c>
      <c r="AB30" s="791">
        <v>2000669530.0999999</v>
      </c>
    </row>
    <row r="31" spans="1:28" s="268" customFormat="1" ht="17.25" customHeight="1">
      <c r="A31" s="405" t="s">
        <v>97</v>
      </c>
      <c r="B31" s="791">
        <v>233713058.12</v>
      </c>
      <c r="C31" s="791">
        <v>481520089.70999998</v>
      </c>
      <c r="D31" s="791">
        <v>266435216.30000004</v>
      </c>
      <c r="E31" s="791">
        <v>28616513.969999999</v>
      </c>
      <c r="F31" s="791">
        <v>63632571.880000003</v>
      </c>
      <c r="G31" s="791">
        <v>77743899.390000001</v>
      </c>
      <c r="H31" s="791">
        <v>85163045.299999997</v>
      </c>
      <c r="I31" s="791">
        <v>84332064.890000001</v>
      </c>
      <c r="J31" s="791">
        <v>75344940.769999996</v>
      </c>
      <c r="K31" s="791">
        <v>45870815.18</v>
      </c>
      <c r="L31" s="791">
        <v>27498681.68</v>
      </c>
      <c r="M31" s="791">
        <v>25117968.52</v>
      </c>
      <c r="N31" s="791">
        <v>66338673.370000005</v>
      </c>
      <c r="O31" s="791">
        <v>59802436.740000002</v>
      </c>
      <c r="P31" s="791">
        <v>32118016.93</v>
      </c>
      <c r="Q31" s="791">
        <v>22998002.629999999</v>
      </c>
      <c r="R31" s="791">
        <v>43622570.729999997</v>
      </c>
      <c r="S31" s="791">
        <v>52038551.18</v>
      </c>
      <c r="T31" s="791">
        <v>24427611.109999999</v>
      </c>
      <c r="U31" s="791">
        <v>36403603.909999996</v>
      </c>
      <c r="V31" s="791">
        <v>48940442.539999999</v>
      </c>
      <c r="W31" s="791">
        <v>44899998</v>
      </c>
      <c r="X31" s="791">
        <v>96056155.680000007</v>
      </c>
      <c r="Y31" s="791">
        <v>38036549.689999998</v>
      </c>
      <c r="Z31" s="791">
        <v>188697764.88</v>
      </c>
      <c r="AA31" s="791">
        <v>49194167.399999999</v>
      </c>
      <c r="AB31" s="791">
        <v>2298563410.5</v>
      </c>
    </row>
    <row r="32" spans="1:28" s="268" customFormat="1" ht="17.25" customHeight="1">
      <c r="A32" s="405" t="s">
        <v>106</v>
      </c>
      <c r="B32" s="791">
        <v>56621910.789999999</v>
      </c>
      <c r="C32" s="791">
        <v>41100896.020000003</v>
      </c>
      <c r="D32" s="791">
        <v>15935380.630000001</v>
      </c>
      <c r="E32" s="791">
        <v>1296594.93</v>
      </c>
      <c r="F32" s="791">
        <v>1151281.51</v>
      </c>
      <c r="G32" s="791">
        <v>3130485.89</v>
      </c>
      <c r="H32" s="791">
        <v>2767178.45</v>
      </c>
      <c r="I32" s="791">
        <v>3381015.77</v>
      </c>
      <c r="J32" s="791">
        <v>1668410.14</v>
      </c>
      <c r="K32" s="791">
        <v>855010.17</v>
      </c>
      <c r="L32" s="791">
        <v>1682660</v>
      </c>
      <c r="M32" s="791">
        <v>2470880.87</v>
      </c>
      <c r="N32" s="791">
        <v>9247701.0999999996</v>
      </c>
      <c r="O32" s="791">
        <v>3676635.89</v>
      </c>
      <c r="P32" s="791">
        <v>1358208.92</v>
      </c>
      <c r="Q32" s="791">
        <v>900334.39</v>
      </c>
      <c r="R32" s="791">
        <v>1543467.72</v>
      </c>
      <c r="S32" s="791">
        <v>1500127.43</v>
      </c>
      <c r="T32" s="791">
        <v>1960789.7</v>
      </c>
      <c r="U32" s="791">
        <v>683978.5</v>
      </c>
      <c r="V32" s="791">
        <v>965317.1</v>
      </c>
      <c r="W32" s="791">
        <v>3468362.15</v>
      </c>
      <c r="X32" s="791">
        <v>3223095.7</v>
      </c>
      <c r="Y32" s="791">
        <v>3148888.02</v>
      </c>
      <c r="Z32" s="791">
        <v>11619731.18</v>
      </c>
      <c r="AA32" s="791">
        <v>1791065.77</v>
      </c>
      <c r="AB32" s="791">
        <v>177149408.74000001</v>
      </c>
    </row>
    <row r="33" spans="1:28" s="268" customFormat="1" ht="17.25" customHeight="1">
      <c r="A33" s="405" t="s">
        <v>107</v>
      </c>
      <c r="B33" s="791">
        <v>343317956.87</v>
      </c>
      <c r="C33" s="791">
        <v>0</v>
      </c>
      <c r="D33" s="791">
        <v>0</v>
      </c>
      <c r="E33" s="791">
        <v>0</v>
      </c>
      <c r="F33" s="791">
        <v>0</v>
      </c>
      <c r="G33" s="791">
        <v>0</v>
      </c>
      <c r="H33" s="791">
        <v>0</v>
      </c>
      <c r="I33" s="791">
        <v>0</v>
      </c>
      <c r="J33" s="791">
        <v>0</v>
      </c>
      <c r="K33" s="791">
        <v>0</v>
      </c>
      <c r="L33" s="791">
        <v>0</v>
      </c>
      <c r="M33" s="791">
        <v>0</v>
      </c>
      <c r="N33" s="791">
        <v>0</v>
      </c>
      <c r="O33" s="791">
        <v>0</v>
      </c>
      <c r="P33" s="791">
        <v>0</v>
      </c>
      <c r="Q33" s="791">
        <v>0</v>
      </c>
      <c r="R33" s="791">
        <v>0</v>
      </c>
      <c r="S33" s="791">
        <v>0</v>
      </c>
      <c r="T33" s="791">
        <v>0</v>
      </c>
      <c r="U33" s="791">
        <v>0</v>
      </c>
      <c r="V33" s="791">
        <v>0</v>
      </c>
      <c r="W33" s="791">
        <v>0</v>
      </c>
      <c r="X33" s="791">
        <v>0</v>
      </c>
      <c r="Y33" s="791">
        <v>0</v>
      </c>
      <c r="Z33" s="791">
        <v>0</v>
      </c>
      <c r="AA33" s="791">
        <v>0</v>
      </c>
      <c r="AB33" s="791">
        <v>343317956.87</v>
      </c>
    </row>
    <row r="34" spans="1:28" s="268" customFormat="1" ht="17.25" customHeight="1">
      <c r="A34" s="405" t="s">
        <v>108</v>
      </c>
      <c r="B34" s="791">
        <v>19756939.300000001</v>
      </c>
      <c r="C34" s="791">
        <v>11594749.119999999</v>
      </c>
      <c r="D34" s="791">
        <v>5011163.5</v>
      </c>
      <c r="E34" s="791">
        <v>289582.39</v>
      </c>
      <c r="F34" s="791">
        <v>1123779.44</v>
      </c>
      <c r="G34" s="791">
        <v>1370950.05</v>
      </c>
      <c r="H34" s="791">
        <v>1441532.06</v>
      </c>
      <c r="I34" s="791">
        <v>1525056.86</v>
      </c>
      <c r="J34" s="791">
        <v>1450113.05</v>
      </c>
      <c r="K34" s="791">
        <v>808529.77</v>
      </c>
      <c r="L34" s="791">
        <v>691060.37</v>
      </c>
      <c r="M34" s="791">
        <v>422795.68</v>
      </c>
      <c r="N34" s="791">
        <v>2330222.9700000002</v>
      </c>
      <c r="O34" s="791">
        <v>1404144.75</v>
      </c>
      <c r="P34" s="791">
        <v>548183.77</v>
      </c>
      <c r="Q34" s="791">
        <v>146094.21</v>
      </c>
      <c r="R34" s="791">
        <v>830187.55</v>
      </c>
      <c r="S34" s="791">
        <v>1212674.95</v>
      </c>
      <c r="T34" s="791">
        <v>374792.34</v>
      </c>
      <c r="U34" s="791">
        <v>700990.11</v>
      </c>
      <c r="V34" s="791">
        <v>1288685.6000000001</v>
      </c>
      <c r="W34" s="791">
        <v>479404.63</v>
      </c>
      <c r="X34" s="791">
        <v>1411339.6</v>
      </c>
      <c r="Y34" s="791">
        <v>909318.03</v>
      </c>
      <c r="Z34" s="791">
        <v>3254248.06</v>
      </c>
      <c r="AA34" s="791">
        <v>656770.22</v>
      </c>
      <c r="AB34" s="791">
        <v>61033308.380000003</v>
      </c>
    </row>
    <row r="35" spans="1:28" s="268" customFormat="1" ht="17.25" customHeight="1">
      <c r="A35" s="451" t="s">
        <v>109</v>
      </c>
      <c r="B35" s="791">
        <v>7.0000000000000007E-2</v>
      </c>
      <c r="C35" s="791">
        <v>8293.33</v>
      </c>
      <c r="D35" s="791">
        <v>20609.419999999998</v>
      </c>
      <c r="E35" s="791">
        <v>1306.5999999999999</v>
      </c>
      <c r="F35" s="791">
        <v>9055.84</v>
      </c>
      <c r="G35" s="791">
        <v>0</v>
      </c>
      <c r="H35" s="791">
        <v>0</v>
      </c>
      <c r="I35" s="791">
        <v>44015.75</v>
      </c>
      <c r="J35" s="791">
        <v>11036.31</v>
      </c>
      <c r="K35" s="791">
        <v>1050.3</v>
      </c>
      <c r="L35" s="791">
        <v>0</v>
      </c>
      <c r="M35" s="791">
        <v>2256.96</v>
      </c>
      <c r="N35" s="791">
        <v>11414.63</v>
      </c>
      <c r="O35" s="791">
        <v>0</v>
      </c>
      <c r="P35" s="791">
        <v>1048.6400000000001</v>
      </c>
      <c r="Q35" s="791">
        <v>0</v>
      </c>
      <c r="R35" s="791">
        <v>4431.8900000000003</v>
      </c>
      <c r="S35" s="791">
        <v>5824.01</v>
      </c>
      <c r="T35" s="791">
        <v>2439.41</v>
      </c>
      <c r="U35" s="791">
        <v>0</v>
      </c>
      <c r="V35" s="791">
        <v>3108.85</v>
      </c>
      <c r="W35" s="791">
        <v>5394.12</v>
      </c>
      <c r="X35" s="791">
        <v>4488.4399999999996</v>
      </c>
      <c r="Y35" s="791">
        <v>0</v>
      </c>
      <c r="Z35" s="791">
        <v>304.79000000000002</v>
      </c>
      <c r="AA35" s="791">
        <v>1.37</v>
      </c>
      <c r="AB35" s="791">
        <v>136080.73000000001</v>
      </c>
    </row>
    <row r="36" spans="1:28" s="268" customFormat="1" ht="17.25" customHeight="1">
      <c r="A36" s="451" t="s">
        <v>117</v>
      </c>
      <c r="B36" s="791">
        <v>190916839.66</v>
      </c>
      <c r="C36" s="791">
        <v>95217141.730000004</v>
      </c>
      <c r="D36" s="791">
        <v>14254393.33</v>
      </c>
      <c r="E36" s="791">
        <v>0</v>
      </c>
      <c r="F36" s="791">
        <v>0</v>
      </c>
      <c r="G36" s="791">
        <v>13545010.92</v>
      </c>
      <c r="H36" s="791">
        <v>22326778.559999999</v>
      </c>
      <c r="I36" s="791">
        <v>0</v>
      </c>
      <c r="J36" s="791">
        <v>2853425.57</v>
      </c>
      <c r="K36" s="791">
        <v>0</v>
      </c>
      <c r="L36" s="791">
        <v>0</v>
      </c>
      <c r="M36" s="791">
        <v>0</v>
      </c>
      <c r="N36" s="791">
        <v>138796.82999999999</v>
      </c>
      <c r="O36" s="791">
        <v>25725</v>
      </c>
      <c r="P36" s="791">
        <v>0</v>
      </c>
      <c r="Q36" s="791">
        <v>344287.35</v>
      </c>
      <c r="R36" s="791">
        <v>1445291.61</v>
      </c>
      <c r="S36" s="791">
        <v>0</v>
      </c>
      <c r="T36" s="791">
        <v>7045.85</v>
      </c>
      <c r="U36" s="791">
        <v>2029965.06</v>
      </c>
      <c r="V36" s="791">
        <v>1150367.1200000001</v>
      </c>
      <c r="W36" s="791">
        <v>208957.26</v>
      </c>
      <c r="X36" s="791">
        <v>2191153.2400000002</v>
      </c>
      <c r="Y36" s="791">
        <v>0</v>
      </c>
      <c r="Z36" s="791">
        <v>5362206.4400000004</v>
      </c>
      <c r="AA36" s="791">
        <v>0</v>
      </c>
      <c r="AB36" s="791">
        <v>352017385.52999997</v>
      </c>
    </row>
    <row r="37" spans="1:28" s="268" customFormat="1" ht="17.25" customHeight="1">
      <c r="A37" s="451" t="s">
        <v>126</v>
      </c>
      <c r="B37" s="791">
        <v>65956341.229999989</v>
      </c>
      <c r="C37" s="791">
        <v>14304375.890000001</v>
      </c>
      <c r="D37" s="791">
        <v>4584693.72</v>
      </c>
      <c r="E37" s="791">
        <v>1921435.76</v>
      </c>
      <c r="F37" s="791">
        <v>6163011.4100000001</v>
      </c>
      <c r="G37" s="791">
        <v>7026899.9299999997</v>
      </c>
      <c r="H37" s="791">
        <v>4936379.3099999996</v>
      </c>
      <c r="I37" s="791">
        <v>7662790.5899999999</v>
      </c>
      <c r="J37" s="791">
        <v>7380260.4100000001</v>
      </c>
      <c r="K37" s="791">
        <v>5767930.0499999998</v>
      </c>
      <c r="L37" s="791">
        <v>4402251.1500000004</v>
      </c>
      <c r="M37" s="791">
        <v>2644921.71</v>
      </c>
      <c r="N37" s="791">
        <v>3664038.33</v>
      </c>
      <c r="O37" s="791">
        <v>1864715.84</v>
      </c>
      <c r="P37" s="791">
        <v>2394944.11</v>
      </c>
      <c r="Q37" s="791">
        <v>964994.46</v>
      </c>
      <c r="R37" s="791">
        <v>2265912.5699999998</v>
      </c>
      <c r="S37" s="791">
        <v>2666082.1</v>
      </c>
      <c r="T37" s="791">
        <v>1825603.16</v>
      </c>
      <c r="U37" s="791">
        <v>3754290.43</v>
      </c>
      <c r="V37" s="791">
        <v>4484419.33</v>
      </c>
      <c r="W37" s="791">
        <v>4584286.66</v>
      </c>
      <c r="X37" s="791">
        <v>3100850.48</v>
      </c>
      <c r="Y37" s="791">
        <v>2841073.23</v>
      </c>
      <c r="Z37" s="791">
        <v>4481482.3099999996</v>
      </c>
      <c r="AA37" s="791">
        <v>1213309.4099999999</v>
      </c>
      <c r="AB37" s="791">
        <v>172857293.58000001</v>
      </c>
    </row>
    <row r="38" spans="1:28" s="268" customFormat="1" ht="18.75" customHeight="1">
      <c r="A38" s="451" t="s">
        <v>129</v>
      </c>
      <c r="B38" s="791">
        <v>57342125.939999998</v>
      </c>
      <c r="C38" s="791">
        <v>5525934</v>
      </c>
      <c r="D38" s="791">
        <v>9105136.1899999995</v>
      </c>
      <c r="E38" s="791">
        <v>970931.58</v>
      </c>
      <c r="F38" s="791">
        <v>4250747.53</v>
      </c>
      <c r="G38" s="791">
        <v>2211593.2200000002</v>
      </c>
      <c r="H38" s="791">
        <v>3483002.93</v>
      </c>
      <c r="I38" s="791">
        <v>1605225.46</v>
      </c>
      <c r="J38" s="791">
        <v>1301699.08</v>
      </c>
      <c r="K38" s="791">
        <v>1171586.93</v>
      </c>
      <c r="L38" s="791">
        <v>1973710.35</v>
      </c>
      <c r="M38" s="791">
        <v>857548.77</v>
      </c>
      <c r="N38" s="791">
        <v>3320188.47</v>
      </c>
      <c r="O38" s="791">
        <v>903197.73</v>
      </c>
      <c r="P38" s="791">
        <v>1361839.53</v>
      </c>
      <c r="Q38" s="791">
        <v>579643</v>
      </c>
      <c r="R38" s="791">
        <v>1169270.96</v>
      </c>
      <c r="S38" s="791">
        <v>2515783.08</v>
      </c>
      <c r="T38" s="791">
        <v>1121637.23</v>
      </c>
      <c r="U38" s="791">
        <v>1291851.0900000001</v>
      </c>
      <c r="V38" s="791">
        <v>6745336.6100000003</v>
      </c>
      <c r="W38" s="791">
        <v>1441385.93</v>
      </c>
      <c r="X38" s="791">
        <v>2078260.2999999998</v>
      </c>
      <c r="Y38" s="791">
        <v>2893813.82</v>
      </c>
      <c r="Z38" s="791">
        <v>1766596.58</v>
      </c>
      <c r="AA38" s="791">
        <v>1813574.16</v>
      </c>
      <c r="AB38" s="791">
        <v>118801620.47</v>
      </c>
    </row>
    <row r="39" spans="1:28" s="268" customFormat="1" ht="17.25" customHeight="1">
      <c r="A39" s="451" t="s">
        <v>135</v>
      </c>
      <c r="B39" s="791">
        <v>0</v>
      </c>
      <c r="C39" s="791">
        <v>0</v>
      </c>
      <c r="D39" s="791">
        <v>0</v>
      </c>
      <c r="E39" s="791">
        <v>0</v>
      </c>
      <c r="F39" s="791">
        <v>0</v>
      </c>
      <c r="G39" s="791">
        <v>0</v>
      </c>
      <c r="H39" s="791">
        <v>0</v>
      </c>
      <c r="I39" s="791">
        <v>0</v>
      </c>
      <c r="J39" s="791">
        <v>0</v>
      </c>
      <c r="K39" s="791">
        <v>0</v>
      </c>
      <c r="L39" s="791">
        <v>0</v>
      </c>
      <c r="M39" s="791">
        <v>0</v>
      </c>
      <c r="N39" s="791">
        <v>0</v>
      </c>
      <c r="O39" s="791">
        <v>0</v>
      </c>
      <c r="P39" s="791">
        <v>0</v>
      </c>
      <c r="Q39" s="791">
        <v>0</v>
      </c>
      <c r="R39" s="791">
        <v>0</v>
      </c>
      <c r="S39" s="791">
        <v>0</v>
      </c>
      <c r="T39" s="791">
        <v>0</v>
      </c>
      <c r="U39" s="791">
        <v>0</v>
      </c>
      <c r="V39" s="791">
        <v>0</v>
      </c>
      <c r="W39" s="791">
        <v>0</v>
      </c>
      <c r="X39" s="791">
        <v>0</v>
      </c>
      <c r="Y39" s="791">
        <v>0</v>
      </c>
      <c r="Z39" s="791">
        <v>0</v>
      </c>
      <c r="AA39" s="791">
        <v>0</v>
      </c>
      <c r="AB39" s="791">
        <v>0</v>
      </c>
    </row>
    <row r="40" spans="1:28" s="268" customFormat="1" ht="17.25" customHeight="1">
      <c r="A40" s="451" t="s">
        <v>140</v>
      </c>
      <c r="B40" s="791">
        <v>0</v>
      </c>
      <c r="C40" s="791">
        <v>0</v>
      </c>
      <c r="D40" s="791">
        <v>0</v>
      </c>
      <c r="E40" s="791">
        <v>0</v>
      </c>
      <c r="F40" s="791">
        <v>0</v>
      </c>
      <c r="G40" s="791">
        <v>0</v>
      </c>
      <c r="H40" s="791">
        <v>0</v>
      </c>
      <c r="I40" s="791">
        <v>0</v>
      </c>
      <c r="J40" s="791">
        <v>0</v>
      </c>
      <c r="K40" s="791">
        <v>0</v>
      </c>
      <c r="L40" s="791">
        <v>0</v>
      </c>
      <c r="M40" s="791">
        <v>0</v>
      </c>
      <c r="N40" s="791">
        <v>0</v>
      </c>
      <c r="O40" s="791">
        <v>0</v>
      </c>
      <c r="P40" s="791">
        <v>0</v>
      </c>
      <c r="Q40" s="791">
        <v>0</v>
      </c>
      <c r="R40" s="791">
        <v>0</v>
      </c>
      <c r="S40" s="791">
        <v>0</v>
      </c>
      <c r="T40" s="791">
        <v>0</v>
      </c>
      <c r="U40" s="791">
        <v>0</v>
      </c>
      <c r="V40" s="791">
        <v>0</v>
      </c>
      <c r="W40" s="791">
        <v>237719.85</v>
      </c>
      <c r="X40" s="791">
        <v>0</v>
      </c>
      <c r="Y40" s="791">
        <v>480398.94</v>
      </c>
      <c r="Z40" s="791">
        <v>102900</v>
      </c>
      <c r="AA40" s="791">
        <v>347266.92</v>
      </c>
      <c r="AB40" s="791">
        <v>1168285.71</v>
      </c>
    </row>
    <row r="41" spans="1:28" s="268" customFormat="1" ht="17.25" customHeight="1" thickBot="1">
      <c r="A41" s="451" t="s">
        <v>110</v>
      </c>
      <c r="B41" s="791">
        <v>0</v>
      </c>
      <c r="C41" s="791">
        <v>0</v>
      </c>
      <c r="D41" s="791">
        <v>0</v>
      </c>
      <c r="E41" s="791">
        <v>0</v>
      </c>
      <c r="F41" s="791">
        <v>0</v>
      </c>
      <c r="G41" s="791">
        <v>0</v>
      </c>
      <c r="H41" s="791">
        <v>0</v>
      </c>
      <c r="I41" s="791">
        <v>0</v>
      </c>
      <c r="J41" s="791">
        <v>0</v>
      </c>
      <c r="K41" s="791">
        <v>0</v>
      </c>
      <c r="L41" s="791">
        <v>0</v>
      </c>
      <c r="M41" s="791">
        <v>0</v>
      </c>
      <c r="N41" s="791">
        <v>0</v>
      </c>
      <c r="O41" s="791">
        <v>0</v>
      </c>
      <c r="P41" s="791">
        <v>0</v>
      </c>
      <c r="Q41" s="791">
        <v>0</v>
      </c>
      <c r="R41" s="791">
        <v>0</v>
      </c>
      <c r="S41" s="791">
        <v>0</v>
      </c>
      <c r="T41" s="791">
        <v>0</v>
      </c>
      <c r="U41" s="791">
        <v>0</v>
      </c>
      <c r="V41" s="791">
        <v>0</v>
      </c>
      <c r="W41" s="791">
        <v>0</v>
      </c>
      <c r="X41" s="791">
        <v>0</v>
      </c>
      <c r="Y41" s="791">
        <v>0</v>
      </c>
      <c r="Z41" s="791">
        <v>0</v>
      </c>
      <c r="AA41" s="791">
        <v>0</v>
      </c>
      <c r="AB41" s="791">
        <v>0</v>
      </c>
    </row>
    <row r="42" spans="1:28" s="268" customFormat="1" ht="29.25" customHeight="1" thickTop="1" thickBot="1">
      <c r="A42" s="800" t="s">
        <v>149</v>
      </c>
      <c r="B42" s="749">
        <v>165140162.59999999</v>
      </c>
      <c r="C42" s="749">
        <v>77598422.569999993</v>
      </c>
      <c r="D42" s="749">
        <v>59776201.030000001</v>
      </c>
      <c r="E42" s="749">
        <v>30455718.609999999</v>
      </c>
      <c r="F42" s="749">
        <v>40263570.759999998</v>
      </c>
      <c r="G42" s="749">
        <v>54659891.619999997</v>
      </c>
      <c r="H42" s="749">
        <v>29143113.280000001</v>
      </c>
      <c r="I42" s="749">
        <v>38156009.509999998</v>
      </c>
      <c r="J42" s="749">
        <v>29613994</v>
      </c>
      <c r="K42" s="749">
        <v>22420099.579999998</v>
      </c>
      <c r="L42" s="749">
        <v>27122858.850000001</v>
      </c>
      <c r="M42" s="749">
        <v>11737091.15</v>
      </c>
      <c r="N42" s="749">
        <v>28626472.739999998</v>
      </c>
      <c r="O42" s="749">
        <v>15320975.380000001</v>
      </c>
      <c r="P42" s="749">
        <v>12098850.15</v>
      </c>
      <c r="Q42" s="749">
        <v>9659816.2300000004</v>
      </c>
      <c r="R42" s="749">
        <v>10182082.609999999</v>
      </c>
      <c r="S42" s="749">
        <v>16797597.859999999</v>
      </c>
      <c r="T42" s="749">
        <v>13980422.859999999</v>
      </c>
      <c r="U42" s="749">
        <v>21070379.68</v>
      </c>
      <c r="V42" s="749">
        <v>20621883.149999999</v>
      </c>
      <c r="W42" s="749">
        <v>19690643.48</v>
      </c>
      <c r="X42" s="749">
        <v>18339803.699999999</v>
      </c>
      <c r="Y42" s="749">
        <v>10450570.98</v>
      </c>
      <c r="Z42" s="749">
        <v>25388929.48</v>
      </c>
      <c r="AA42" s="749">
        <v>10104160.51</v>
      </c>
      <c r="AB42" s="749">
        <v>818419722.37</v>
      </c>
    </row>
    <row r="43" spans="1:28" s="268" customFormat="1" ht="17.25" customHeight="1" thickTop="1">
      <c r="A43" s="451" t="s">
        <v>150</v>
      </c>
      <c r="B43" s="791">
        <v>93301389.5</v>
      </c>
      <c r="C43" s="791">
        <v>44732052.100000001</v>
      </c>
      <c r="D43" s="791">
        <v>23153500</v>
      </c>
      <c r="E43" s="791">
        <v>10640308.789999999</v>
      </c>
      <c r="F43" s="791">
        <v>3414941.17</v>
      </c>
      <c r="G43" s="791">
        <v>14971280</v>
      </c>
      <c r="H43" s="791">
        <v>2564640</v>
      </c>
      <c r="I43" s="791">
        <v>5335120.21</v>
      </c>
      <c r="J43" s="791">
        <v>4038640</v>
      </c>
      <c r="K43" s="791">
        <v>4276215.0999999996</v>
      </c>
      <c r="L43" s="791">
        <v>4285148.75</v>
      </c>
      <c r="M43" s="791">
        <v>3158424.01</v>
      </c>
      <c r="N43" s="791">
        <v>2256440</v>
      </c>
      <c r="O43" s="791">
        <v>2414674.75</v>
      </c>
      <c r="P43" s="791">
        <v>2920798.75</v>
      </c>
      <c r="Q43" s="791">
        <v>2661620</v>
      </c>
      <c r="R43" s="791">
        <v>1966740</v>
      </c>
      <c r="S43" s="791">
        <v>3476150.13</v>
      </c>
      <c r="T43" s="791">
        <v>6074450</v>
      </c>
      <c r="U43" s="791">
        <v>7281905.2400000002</v>
      </c>
      <c r="V43" s="791">
        <v>4900912.3499999996</v>
      </c>
      <c r="W43" s="791">
        <v>1281733.5</v>
      </c>
      <c r="X43" s="791">
        <v>1348155.79</v>
      </c>
      <c r="Y43" s="791">
        <v>1757270</v>
      </c>
      <c r="Z43" s="791">
        <v>20397209.77</v>
      </c>
      <c r="AA43" s="791">
        <v>2899745</v>
      </c>
      <c r="AB43" s="791">
        <v>275509464.91000003</v>
      </c>
    </row>
    <row r="44" spans="1:28" s="268" customFormat="1" ht="17.25" customHeight="1">
      <c r="A44" s="451" t="s">
        <v>154</v>
      </c>
      <c r="B44" s="791">
        <v>691504.97</v>
      </c>
      <c r="C44" s="791">
        <v>287549.40000000002</v>
      </c>
      <c r="D44" s="791">
        <v>0</v>
      </c>
      <c r="E44" s="791">
        <v>3673.1</v>
      </c>
      <c r="F44" s="791">
        <v>0</v>
      </c>
      <c r="G44" s="791">
        <v>0</v>
      </c>
      <c r="H44" s="791">
        <v>0</v>
      </c>
      <c r="I44" s="791">
        <v>287982.98</v>
      </c>
      <c r="J44" s="791">
        <v>1209141.3600000001</v>
      </c>
      <c r="K44" s="791">
        <v>1084805.69</v>
      </c>
      <c r="L44" s="791">
        <v>1184746.07</v>
      </c>
      <c r="M44" s="791">
        <v>154136</v>
      </c>
      <c r="N44" s="791">
        <v>355360.14</v>
      </c>
      <c r="O44" s="791">
        <v>1067735.3400000001</v>
      </c>
      <c r="P44" s="791">
        <v>579020.35</v>
      </c>
      <c r="Q44" s="791">
        <v>2933228.32</v>
      </c>
      <c r="R44" s="791">
        <v>984130</v>
      </c>
      <c r="S44" s="791">
        <v>908535.5</v>
      </c>
      <c r="T44" s="791">
        <v>183819.81</v>
      </c>
      <c r="U44" s="791">
        <v>15608.08</v>
      </c>
      <c r="V44" s="791">
        <v>335920.55</v>
      </c>
      <c r="W44" s="791">
        <v>489867.06</v>
      </c>
      <c r="X44" s="791">
        <v>3090635.07</v>
      </c>
      <c r="Y44" s="791">
        <v>2</v>
      </c>
      <c r="Z44" s="791">
        <v>3058271.14</v>
      </c>
      <c r="AA44" s="791">
        <v>179624.93</v>
      </c>
      <c r="AB44" s="791">
        <v>19085297.859999999</v>
      </c>
    </row>
    <row r="45" spans="1:28" s="268" customFormat="1" ht="17.25" customHeight="1">
      <c r="A45" s="451" t="s">
        <v>158</v>
      </c>
      <c r="B45" s="791">
        <v>0</v>
      </c>
      <c r="C45" s="791">
        <v>0</v>
      </c>
      <c r="D45" s="791">
        <v>0</v>
      </c>
      <c r="E45" s="791">
        <v>0</v>
      </c>
      <c r="F45" s="791">
        <v>0</v>
      </c>
      <c r="G45" s="791">
        <v>0</v>
      </c>
      <c r="H45" s="791">
        <v>0</v>
      </c>
      <c r="I45" s="791">
        <v>0</v>
      </c>
      <c r="J45" s="791">
        <v>0</v>
      </c>
      <c r="K45" s="791">
        <v>0</v>
      </c>
      <c r="L45" s="791">
        <v>0</v>
      </c>
      <c r="M45" s="791">
        <v>0</v>
      </c>
      <c r="N45" s="791">
        <v>0</v>
      </c>
      <c r="O45" s="791">
        <v>0</v>
      </c>
      <c r="P45" s="791">
        <v>0</v>
      </c>
      <c r="Q45" s="791">
        <v>0</v>
      </c>
      <c r="R45" s="791">
        <v>0</v>
      </c>
      <c r="S45" s="791">
        <v>0</v>
      </c>
      <c r="T45" s="791">
        <v>0</v>
      </c>
      <c r="U45" s="791">
        <v>0</v>
      </c>
      <c r="V45" s="791">
        <v>0</v>
      </c>
      <c r="W45" s="791">
        <v>0</v>
      </c>
      <c r="X45" s="791">
        <v>0</v>
      </c>
      <c r="Y45" s="791">
        <v>0</v>
      </c>
      <c r="Z45" s="791">
        <v>0</v>
      </c>
      <c r="AA45" s="791">
        <v>0</v>
      </c>
      <c r="AB45" s="791">
        <v>0</v>
      </c>
    </row>
    <row r="46" spans="1:28" s="268" customFormat="1" ht="31.5" customHeight="1">
      <c r="A46" s="451" t="s">
        <v>162</v>
      </c>
      <c r="B46" s="791">
        <v>68473835.030000001</v>
      </c>
      <c r="C46" s="791">
        <v>28267150.190000001</v>
      </c>
      <c r="D46" s="791">
        <v>35093436.990000002</v>
      </c>
      <c r="E46" s="791">
        <v>21184978.010000002</v>
      </c>
      <c r="F46" s="791">
        <v>34067221.649999999</v>
      </c>
      <c r="G46" s="791">
        <v>37186286.649999999</v>
      </c>
      <c r="H46" s="791">
        <v>24683295.940000001</v>
      </c>
      <c r="I46" s="791">
        <v>30127350.809999999</v>
      </c>
      <c r="J46" s="791">
        <v>23144556.780000001</v>
      </c>
      <c r="K46" s="791">
        <v>14971712.98</v>
      </c>
      <c r="L46" s="791">
        <v>20494854.260000002</v>
      </c>
      <c r="M46" s="791">
        <v>8249088.0500000007</v>
      </c>
      <c r="N46" s="791">
        <v>23398858.91</v>
      </c>
      <c r="O46" s="791">
        <v>11409432.41</v>
      </c>
      <c r="P46" s="791">
        <v>8097202.7199999997</v>
      </c>
      <c r="Q46" s="791">
        <v>3537308.3</v>
      </c>
      <c r="R46" s="791">
        <v>6909384.0499999998</v>
      </c>
      <c r="S46" s="791">
        <v>10690719.16</v>
      </c>
      <c r="T46" s="791">
        <v>7649294.54</v>
      </c>
      <c r="U46" s="791">
        <v>12735341.689999999</v>
      </c>
      <c r="V46" s="791">
        <v>12789443.98</v>
      </c>
      <c r="W46" s="791">
        <v>17722514.52</v>
      </c>
      <c r="X46" s="791">
        <v>13119551.25</v>
      </c>
      <c r="Y46" s="791">
        <v>8044113.5499999998</v>
      </c>
      <c r="Z46" s="791">
        <v>2188121.0099999998</v>
      </c>
      <c r="AA46" s="791">
        <v>6541184.5300000003</v>
      </c>
      <c r="AB46" s="791">
        <v>490776237.95999998</v>
      </c>
    </row>
    <row r="47" spans="1:28" s="268" customFormat="1" ht="19.5" customHeight="1">
      <c r="A47" s="451" t="s">
        <v>166</v>
      </c>
      <c r="B47" s="791">
        <v>2673433.1</v>
      </c>
      <c r="C47" s="791">
        <v>4311670.88</v>
      </c>
      <c r="D47" s="791">
        <v>1529264.04</v>
      </c>
      <c r="E47" s="791">
        <v>-1373241.29</v>
      </c>
      <c r="F47" s="791">
        <v>2781407.94</v>
      </c>
      <c r="G47" s="791">
        <v>2502324.9700000002</v>
      </c>
      <c r="H47" s="791">
        <v>1895177.34</v>
      </c>
      <c r="I47" s="791">
        <v>2405555.5099999998</v>
      </c>
      <c r="J47" s="791">
        <v>1221655.8600000001</v>
      </c>
      <c r="K47" s="791">
        <v>2087365.8100000003</v>
      </c>
      <c r="L47" s="791">
        <v>1158109.77</v>
      </c>
      <c r="M47" s="791">
        <v>175443.09</v>
      </c>
      <c r="N47" s="791">
        <v>2615813.69</v>
      </c>
      <c r="O47" s="791">
        <v>429132.88</v>
      </c>
      <c r="P47" s="791">
        <v>501828.33</v>
      </c>
      <c r="Q47" s="791">
        <v>527659.61</v>
      </c>
      <c r="R47" s="791">
        <v>321828.56</v>
      </c>
      <c r="S47" s="791">
        <v>1722193.07</v>
      </c>
      <c r="T47" s="791">
        <v>72858.509999999995</v>
      </c>
      <c r="U47" s="791">
        <v>1037524.67</v>
      </c>
      <c r="V47" s="791">
        <v>2595606.27</v>
      </c>
      <c r="W47" s="791">
        <v>196528.4</v>
      </c>
      <c r="X47" s="791">
        <v>781461.59</v>
      </c>
      <c r="Y47" s="791">
        <v>649185.43000000005</v>
      </c>
      <c r="Z47" s="791">
        <v>-254672.44</v>
      </c>
      <c r="AA47" s="791">
        <v>483606.05</v>
      </c>
      <c r="AB47" s="791">
        <v>33048721.640000004</v>
      </c>
    </row>
    <row r="48" spans="1:28" s="268" customFormat="1" ht="19.5" customHeight="1">
      <c r="A48" s="405" t="s">
        <v>167</v>
      </c>
      <c r="B48" s="791">
        <v>0</v>
      </c>
      <c r="C48" s="791">
        <v>0</v>
      </c>
      <c r="D48" s="791">
        <v>0</v>
      </c>
      <c r="E48" s="791">
        <v>0</v>
      </c>
      <c r="F48" s="791">
        <v>0</v>
      </c>
      <c r="G48" s="791">
        <v>0</v>
      </c>
      <c r="H48" s="791">
        <v>0</v>
      </c>
      <c r="I48" s="791">
        <v>0</v>
      </c>
      <c r="J48" s="791">
        <v>0</v>
      </c>
      <c r="K48" s="791">
        <v>0</v>
      </c>
      <c r="L48" s="791">
        <v>0</v>
      </c>
      <c r="M48" s="791">
        <v>0</v>
      </c>
      <c r="N48" s="791">
        <v>0</v>
      </c>
      <c r="O48" s="791">
        <v>0</v>
      </c>
      <c r="P48" s="791">
        <v>0</v>
      </c>
      <c r="Q48" s="791">
        <v>0</v>
      </c>
      <c r="R48" s="791">
        <v>0</v>
      </c>
      <c r="S48" s="791">
        <v>0</v>
      </c>
      <c r="T48" s="791">
        <v>0</v>
      </c>
      <c r="U48" s="791">
        <v>289.73</v>
      </c>
      <c r="V48" s="791">
        <v>258414.72</v>
      </c>
      <c r="W48" s="791">
        <v>0</v>
      </c>
      <c r="X48" s="791">
        <v>0</v>
      </c>
      <c r="Y48" s="791">
        <v>0</v>
      </c>
      <c r="Z48" s="791">
        <v>-555675.52</v>
      </c>
      <c r="AA48" s="791">
        <v>0</v>
      </c>
      <c r="AB48" s="791">
        <v>-296971.07</v>
      </c>
    </row>
    <row r="49" spans="1:28" s="268" customFormat="1" ht="17.25" customHeight="1" thickBot="1">
      <c r="A49" s="405" t="s">
        <v>168</v>
      </c>
      <c r="B49" s="791">
        <v>2673433.1</v>
      </c>
      <c r="C49" s="791">
        <v>4311670.88</v>
      </c>
      <c r="D49" s="791">
        <v>1529264.04</v>
      </c>
      <c r="E49" s="791">
        <v>-1373241.29</v>
      </c>
      <c r="F49" s="791">
        <v>2781407.94</v>
      </c>
      <c r="G49" s="791">
        <v>2502324.9700000002</v>
      </c>
      <c r="H49" s="791">
        <v>1895177.34</v>
      </c>
      <c r="I49" s="791">
        <v>2405555.5099999998</v>
      </c>
      <c r="J49" s="791">
        <v>1221655.8600000001</v>
      </c>
      <c r="K49" s="791">
        <v>2087365.8100000003</v>
      </c>
      <c r="L49" s="791">
        <v>1158109.77</v>
      </c>
      <c r="M49" s="791">
        <v>175443.09</v>
      </c>
      <c r="N49" s="791">
        <v>2615813.69</v>
      </c>
      <c r="O49" s="791">
        <v>429132.88</v>
      </c>
      <c r="P49" s="791">
        <v>501828.33</v>
      </c>
      <c r="Q49" s="791">
        <v>527659.61</v>
      </c>
      <c r="R49" s="791">
        <v>321828.56</v>
      </c>
      <c r="S49" s="791">
        <v>1722193.07</v>
      </c>
      <c r="T49" s="791">
        <v>72858.509999999995</v>
      </c>
      <c r="U49" s="791">
        <v>1037234.9400000001</v>
      </c>
      <c r="V49" s="791">
        <v>2337191.5499999998</v>
      </c>
      <c r="W49" s="791">
        <v>196528.4</v>
      </c>
      <c r="X49" s="791">
        <v>781461.59</v>
      </c>
      <c r="Y49" s="791">
        <v>649185.43000000005</v>
      </c>
      <c r="Z49" s="791">
        <v>301003.08</v>
      </c>
      <c r="AA49" s="791">
        <v>483606.05</v>
      </c>
      <c r="AB49" s="791">
        <v>33345692.710000005</v>
      </c>
    </row>
    <row r="50" spans="1:28" s="268" customFormat="1" ht="28.5" customHeight="1" thickTop="1" thickBot="1">
      <c r="A50" s="801" t="s">
        <v>169</v>
      </c>
      <c r="B50" s="802">
        <v>1696959195.29</v>
      </c>
      <c r="C50" s="802">
        <v>897019695.42999995</v>
      </c>
      <c r="D50" s="802">
        <v>504416914.73000002</v>
      </c>
      <c r="E50" s="802">
        <v>137711057.13999999</v>
      </c>
      <c r="F50" s="802">
        <v>161189640.5</v>
      </c>
      <c r="G50" s="802">
        <v>262970398.05999997</v>
      </c>
      <c r="H50" s="802">
        <v>183702840.12</v>
      </c>
      <c r="I50" s="802">
        <v>181385747.16999999</v>
      </c>
      <c r="J50" s="802">
        <v>168144374.87</v>
      </c>
      <c r="K50" s="802">
        <v>108164674.62</v>
      </c>
      <c r="L50" s="802">
        <v>89760639.439999998</v>
      </c>
      <c r="M50" s="802">
        <v>66401564.219999999</v>
      </c>
      <c r="N50" s="802">
        <v>168379677.08000001</v>
      </c>
      <c r="O50" s="802">
        <v>127167319.98999999</v>
      </c>
      <c r="P50" s="802">
        <v>87466922.950000003</v>
      </c>
      <c r="Q50" s="802">
        <v>56155461.82</v>
      </c>
      <c r="R50" s="802">
        <v>88367812.709999993</v>
      </c>
      <c r="S50" s="802">
        <v>122591190.01000001</v>
      </c>
      <c r="T50" s="802">
        <v>74292296.870000005</v>
      </c>
      <c r="U50" s="802">
        <v>178794438.11000001</v>
      </c>
      <c r="V50" s="802">
        <v>221055449.25999999</v>
      </c>
      <c r="W50" s="802">
        <v>127391397.36</v>
      </c>
      <c r="X50" s="802">
        <v>150585000.93000001</v>
      </c>
      <c r="Y50" s="802">
        <v>95986638.549999997</v>
      </c>
      <c r="Z50" s="802">
        <v>302259748.86000001</v>
      </c>
      <c r="AA50" s="802">
        <v>88460891.590000004</v>
      </c>
      <c r="AB50" s="802">
        <v>6346780987.6800003</v>
      </c>
    </row>
    <row r="51" spans="1:28" s="268" customFormat="1" ht="28.5" customHeight="1" thickTop="1" thickBot="1">
      <c r="A51" s="801" t="s">
        <v>170</v>
      </c>
      <c r="B51" s="802">
        <v>58458.29</v>
      </c>
      <c r="C51" s="802">
        <v>0</v>
      </c>
      <c r="D51" s="802">
        <v>0</v>
      </c>
      <c r="E51" s="802">
        <v>0</v>
      </c>
      <c r="F51" s="802">
        <v>0</v>
      </c>
      <c r="G51" s="802">
        <v>0</v>
      </c>
      <c r="H51" s="802">
        <v>0</v>
      </c>
      <c r="I51" s="802">
        <v>0</v>
      </c>
      <c r="J51" s="802">
        <v>0</v>
      </c>
      <c r="K51" s="802">
        <v>0</v>
      </c>
      <c r="L51" s="802">
        <v>0</v>
      </c>
      <c r="M51" s="802">
        <v>0</v>
      </c>
      <c r="N51" s="802">
        <v>0</v>
      </c>
      <c r="O51" s="802">
        <v>0</v>
      </c>
      <c r="P51" s="802">
        <v>0</v>
      </c>
      <c r="Q51" s="802">
        <v>0</v>
      </c>
      <c r="R51" s="802">
        <v>0</v>
      </c>
      <c r="S51" s="802">
        <v>0</v>
      </c>
      <c r="T51" s="802">
        <v>0</v>
      </c>
      <c r="U51" s="802">
        <v>0</v>
      </c>
      <c r="V51" s="802">
        <v>0</v>
      </c>
      <c r="W51" s="802">
        <v>0</v>
      </c>
      <c r="X51" s="802">
        <v>0</v>
      </c>
      <c r="Y51" s="802">
        <v>0</v>
      </c>
      <c r="Z51" s="802">
        <v>0</v>
      </c>
      <c r="AA51" s="802">
        <v>0</v>
      </c>
      <c r="AB51" s="802">
        <v>58458.29</v>
      </c>
    </row>
    <row r="52" spans="1:28" s="268" customFormat="1" ht="29.25" customHeight="1" thickTop="1" thickBot="1">
      <c r="A52" s="801" t="s">
        <v>190</v>
      </c>
      <c r="B52" s="802">
        <v>3126875596.5700002</v>
      </c>
      <c r="C52" s="802">
        <v>1517801751.49</v>
      </c>
      <c r="D52" s="802">
        <v>816732942.33000004</v>
      </c>
      <c r="E52" s="802">
        <v>178358510.68000001</v>
      </c>
      <c r="F52" s="802">
        <v>282533902.38</v>
      </c>
      <c r="G52" s="802">
        <v>504198266.76999998</v>
      </c>
      <c r="H52" s="802">
        <v>295793370.54000002</v>
      </c>
      <c r="I52" s="802">
        <v>485672643.14999998</v>
      </c>
      <c r="J52" s="802">
        <v>319802558.25999999</v>
      </c>
      <c r="K52" s="802">
        <v>52341330.880000003</v>
      </c>
      <c r="L52" s="802">
        <v>117458210.67</v>
      </c>
      <c r="M52" s="802">
        <v>106789964.31999999</v>
      </c>
      <c r="N52" s="802">
        <v>225233442.05000001</v>
      </c>
      <c r="O52" s="802">
        <v>172631452.00999999</v>
      </c>
      <c r="P52" s="802">
        <v>128821498.43000001</v>
      </c>
      <c r="Q52" s="802">
        <v>129359926.39</v>
      </c>
      <c r="R52" s="802">
        <v>204807364.24000001</v>
      </c>
      <c r="S52" s="802">
        <v>45197314.399999999</v>
      </c>
      <c r="T52" s="802">
        <v>96575726.799999997</v>
      </c>
      <c r="U52" s="802">
        <v>245566727.90000001</v>
      </c>
      <c r="V52" s="802">
        <v>127818778.06999999</v>
      </c>
      <c r="W52" s="802">
        <v>72276212.079999998</v>
      </c>
      <c r="X52" s="802">
        <v>156322217.69999999</v>
      </c>
      <c r="Y52" s="802">
        <v>34259818.57</v>
      </c>
      <c r="Z52" s="802">
        <v>575972497.11000001</v>
      </c>
      <c r="AA52" s="802">
        <v>95381115.109999999</v>
      </c>
      <c r="AB52" s="802">
        <v>10114583138.9</v>
      </c>
    </row>
    <row r="53" spans="1:28" s="268" customFormat="1" ht="32.25" customHeight="1" thickTop="1" thickBot="1">
      <c r="A53" s="800" t="s">
        <v>479</v>
      </c>
      <c r="B53" s="749"/>
      <c r="C53" s="749"/>
      <c r="D53" s="749"/>
      <c r="E53" s="749"/>
      <c r="F53" s="749"/>
      <c r="G53" s="749"/>
      <c r="H53" s="749"/>
      <c r="I53" s="749"/>
      <c r="J53" s="749"/>
      <c r="K53" s="749"/>
      <c r="L53" s="749"/>
      <c r="M53" s="749"/>
      <c r="N53" s="749"/>
      <c r="O53" s="749"/>
      <c r="P53" s="749"/>
      <c r="Q53" s="749"/>
      <c r="R53" s="749"/>
      <c r="S53" s="749"/>
      <c r="T53" s="749"/>
      <c r="U53" s="749"/>
      <c r="V53" s="749"/>
      <c r="W53" s="749"/>
      <c r="X53" s="749"/>
      <c r="Y53" s="749"/>
      <c r="Z53" s="749"/>
      <c r="AA53" s="749"/>
      <c r="AB53" s="749"/>
    </row>
    <row r="54" spans="1:28" s="268" customFormat="1" ht="20.25" customHeight="1" thickTop="1">
      <c r="A54" s="451" t="s">
        <v>232</v>
      </c>
      <c r="B54" s="791">
        <v>158758870.28</v>
      </c>
      <c r="C54" s="791">
        <v>101093010.03</v>
      </c>
      <c r="D54" s="791">
        <v>47274091.049999997</v>
      </c>
      <c r="E54" s="791">
        <v>11088583.76</v>
      </c>
      <c r="F54" s="791">
        <v>15184451.060000001</v>
      </c>
      <c r="G54" s="791">
        <v>25547318.640000001</v>
      </c>
      <c r="H54" s="791">
        <v>20557608.170000002</v>
      </c>
      <c r="I54" s="791">
        <v>18724170.949999999</v>
      </c>
      <c r="J54" s="791">
        <v>20291181.940000001</v>
      </c>
      <c r="K54" s="791">
        <v>11597370.58</v>
      </c>
      <c r="L54" s="791">
        <v>11439031.609999999</v>
      </c>
      <c r="M54" s="791">
        <v>8364004.25</v>
      </c>
      <c r="N54" s="791">
        <v>18098856.350000001</v>
      </c>
      <c r="O54" s="791">
        <v>13204868.98</v>
      </c>
      <c r="P54" s="791">
        <v>9913104.4700000007</v>
      </c>
      <c r="Q54" s="791">
        <v>10041821.359999999</v>
      </c>
      <c r="R54" s="791">
        <v>8678927.3499999996</v>
      </c>
      <c r="S54" s="791">
        <v>15046167.140000001</v>
      </c>
      <c r="T54" s="791">
        <v>7440684.1299999999</v>
      </c>
      <c r="U54" s="791">
        <v>13777412.16</v>
      </c>
      <c r="V54" s="791">
        <v>19437800.789999999</v>
      </c>
      <c r="W54" s="791">
        <v>14041865.369999999</v>
      </c>
      <c r="X54" s="791">
        <v>16454860.469999999</v>
      </c>
      <c r="Y54" s="791">
        <v>11356909.02</v>
      </c>
      <c r="Z54" s="791">
        <v>33490835.980000004</v>
      </c>
      <c r="AA54" s="791">
        <v>9182890.8800000008</v>
      </c>
      <c r="AB54" s="791">
        <v>650086696.76999998</v>
      </c>
    </row>
    <row r="55" spans="1:28" s="268" customFormat="1" ht="26.25" customHeight="1">
      <c r="A55" s="451" t="s">
        <v>244</v>
      </c>
      <c r="B55" s="791">
        <v>-38617000.119999997</v>
      </c>
      <c r="C55" s="791">
        <v>-30699265.539999999</v>
      </c>
      <c r="D55" s="791">
        <v>-14559877.76</v>
      </c>
      <c r="E55" s="791">
        <v>-1609499.95</v>
      </c>
      <c r="F55" s="791">
        <v>-3123564.04</v>
      </c>
      <c r="G55" s="791">
        <v>-5577072.7000000002</v>
      </c>
      <c r="H55" s="791">
        <v>-5507936.0899999999</v>
      </c>
      <c r="I55" s="791">
        <v>-4462226.71</v>
      </c>
      <c r="J55" s="791">
        <v>-4250261.37</v>
      </c>
      <c r="K55" s="791">
        <v>-1832879.67</v>
      </c>
      <c r="L55" s="791">
        <v>-1323381.1200000001</v>
      </c>
      <c r="M55" s="791">
        <v>-1437381.58</v>
      </c>
      <c r="N55" s="791">
        <v>-4138823.3600000003</v>
      </c>
      <c r="O55" s="791">
        <v>-3591193.45</v>
      </c>
      <c r="P55" s="791">
        <v>-1739367.36</v>
      </c>
      <c r="Q55" s="791">
        <v>-1940540.66</v>
      </c>
      <c r="R55" s="791">
        <v>-2468295.88</v>
      </c>
      <c r="S55" s="791">
        <v>-3894436.7</v>
      </c>
      <c r="T55" s="791">
        <v>-1079045.1499999999</v>
      </c>
      <c r="U55" s="791">
        <v>-2553468.92</v>
      </c>
      <c r="V55" s="791">
        <v>-3353443.37</v>
      </c>
      <c r="W55" s="791">
        <v>-2437603.5299999998</v>
      </c>
      <c r="X55" s="791">
        <v>-4799680.0199999996</v>
      </c>
      <c r="Y55" s="791">
        <v>-2607836.2599999998</v>
      </c>
      <c r="Z55" s="791">
        <v>-10133455.75</v>
      </c>
      <c r="AA55" s="791">
        <v>-2931623.14</v>
      </c>
      <c r="AB55" s="791">
        <v>-160669160.19999999</v>
      </c>
    </row>
    <row r="56" spans="1:28" s="268" customFormat="1" ht="20.25" customHeight="1">
      <c r="A56" s="451" t="s">
        <v>252</v>
      </c>
      <c r="B56" s="791">
        <v>120141870.16</v>
      </c>
      <c r="C56" s="791">
        <v>70393744.489999995</v>
      </c>
      <c r="D56" s="791">
        <v>32714213.289999999</v>
      </c>
      <c r="E56" s="791">
        <v>9479083.8100000005</v>
      </c>
      <c r="F56" s="791">
        <v>12060887.02</v>
      </c>
      <c r="G56" s="791">
        <v>19970245.940000001</v>
      </c>
      <c r="H56" s="791">
        <v>15049672.08</v>
      </c>
      <c r="I56" s="791">
        <v>14261944.24</v>
      </c>
      <c r="J56" s="791">
        <v>16040920.57</v>
      </c>
      <c r="K56" s="791">
        <v>9764490.9100000001</v>
      </c>
      <c r="L56" s="791">
        <v>10115650.49</v>
      </c>
      <c r="M56" s="791">
        <v>6926622.6699999999</v>
      </c>
      <c r="N56" s="791">
        <v>13960032.99</v>
      </c>
      <c r="O56" s="791">
        <v>9613675.5299999993</v>
      </c>
      <c r="P56" s="791">
        <v>8173737.1100000003</v>
      </c>
      <c r="Q56" s="791">
        <v>8101280.7000000002</v>
      </c>
      <c r="R56" s="791">
        <v>6210631.4699999997</v>
      </c>
      <c r="S56" s="791">
        <v>11151730.439999999</v>
      </c>
      <c r="T56" s="791">
        <v>6361638.9800000004</v>
      </c>
      <c r="U56" s="791">
        <v>11223943.24</v>
      </c>
      <c r="V56" s="791">
        <v>16084357.42</v>
      </c>
      <c r="W56" s="791">
        <v>11604261.84</v>
      </c>
      <c r="X56" s="791">
        <v>11655180.449999999</v>
      </c>
      <c r="Y56" s="791">
        <v>8749072.7599999998</v>
      </c>
      <c r="Z56" s="791">
        <v>23357380.23</v>
      </c>
      <c r="AA56" s="791">
        <v>6251267.7400000002</v>
      </c>
      <c r="AB56" s="791">
        <v>489417536.56999999</v>
      </c>
    </row>
    <row r="57" spans="1:28" s="268" customFormat="1" ht="20.25" customHeight="1">
      <c r="A57" s="451" t="s">
        <v>253</v>
      </c>
      <c r="B57" s="791">
        <v>12568639.4</v>
      </c>
      <c r="C57" s="791">
        <v>5917427.71</v>
      </c>
      <c r="D57" s="791">
        <v>1483414.84</v>
      </c>
      <c r="E57" s="791">
        <v>5831384.6500000004</v>
      </c>
      <c r="F57" s="791">
        <v>880737.57</v>
      </c>
      <c r="G57" s="791">
        <v>1076726.02</v>
      </c>
      <c r="H57" s="791">
        <v>954171.48</v>
      </c>
      <c r="I57" s="791">
        <v>288747.34999999998</v>
      </c>
      <c r="J57" s="791">
        <v>299710.57</v>
      </c>
      <c r="K57" s="791">
        <v>109308.56</v>
      </c>
      <c r="L57" s="791">
        <v>80708.639999999999</v>
      </c>
      <c r="M57" s="791">
        <v>628877.86</v>
      </c>
      <c r="N57" s="791">
        <v>132968.6</v>
      </c>
      <c r="O57" s="791">
        <v>458547.25</v>
      </c>
      <c r="P57" s="791">
        <v>86440.47</v>
      </c>
      <c r="Q57" s="791">
        <v>188786.58</v>
      </c>
      <c r="R57" s="791">
        <v>397406.87</v>
      </c>
      <c r="S57" s="791">
        <v>84411.15</v>
      </c>
      <c r="T57" s="791">
        <v>30204.720000000001</v>
      </c>
      <c r="U57" s="791">
        <v>82012.23</v>
      </c>
      <c r="V57" s="791">
        <v>437505.72</v>
      </c>
      <c r="W57" s="791">
        <v>562240.5</v>
      </c>
      <c r="X57" s="791">
        <v>196674.19</v>
      </c>
      <c r="Y57" s="791">
        <v>443081.86</v>
      </c>
      <c r="Z57" s="791">
        <v>2794077.77</v>
      </c>
      <c r="AA57" s="791">
        <v>433551.42</v>
      </c>
      <c r="AB57" s="791">
        <v>36447763.979999997</v>
      </c>
    </row>
    <row r="58" spans="1:28" s="268" customFormat="1" ht="26.25" customHeight="1">
      <c r="A58" s="451" t="s">
        <v>259</v>
      </c>
      <c r="B58" s="791">
        <v>-4949291.99</v>
      </c>
      <c r="C58" s="791">
        <v>-1673318.02</v>
      </c>
      <c r="D58" s="791">
        <v>-328597.34000000003</v>
      </c>
      <c r="E58" s="791">
        <v>-3287043.03</v>
      </c>
      <c r="F58" s="791">
        <v>-140849.23000000001</v>
      </c>
      <c r="G58" s="791">
        <v>-344768.21</v>
      </c>
      <c r="H58" s="791">
        <v>-357266.82</v>
      </c>
      <c r="I58" s="791">
        <v>-104420.08</v>
      </c>
      <c r="J58" s="791">
        <v>-4965.18</v>
      </c>
      <c r="K58" s="791">
        <v>-330478.03000000003</v>
      </c>
      <c r="L58" s="791">
        <v>-48965.91</v>
      </c>
      <c r="M58" s="791">
        <v>-176545.12</v>
      </c>
      <c r="N58" s="791">
        <v>-56538.05</v>
      </c>
      <c r="O58" s="791">
        <v>-73449.53</v>
      </c>
      <c r="P58" s="791">
        <v>-50131.6</v>
      </c>
      <c r="Q58" s="791">
        <v>-55784.46</v>
      </c>
      <c r="R58" s="791">
        <v>-53565.64</v>
      </c>
      <c r="S58" s="791">
        <v>0</v>
      </c>
      <c r="T58" s="791">
        <v>-63160.24</v>
      </c>
      <c r="U58" s="791">
        <v>-232064.38</v>
      </c>
      <c r="V58" s="791">
        <v>-173425.28</v>
      </c>
      <c r="W58" s="791">
        <v>-385283.77</v>
      </c>
      <c r="X58" s="791">
        <v>-80184.86</v>
      </c>
      <c r="Y58" s="791">
        <v>-151727.89000000001</v>
      </c>
      <c r="Z58" s="791">
        <v>-614880.15</v>
      </c>
      <c r="AA58" s="791">
        <v>-76695.69</v>
      </c>
      <c r="AB58" s="791">
        <v>-13813400.5</v>
      </c>
    </row>
    <row r="59" spans="1:28" s="268" customFormat="1" ht="20.25" customHeight="1">
      <c r="A59" s="451" t="s">
        <v>264</v>
      </c>
      <c r="B59" s="791">
        <v>127761217.56999999</v>
      </c>
      <c r="C59" s="791">
        <v>74637854.180000007</v>
      </c>
      <c r="D59" s="791">
        <v>33869030.789999999</v>
      </c>
      <c r="E59" s="791">
        <v>12023425.43</v>
      </c>
      <c r="F59" s="791">
        <v>12800775.359999999</v>
      </c>
      <c r="G59" s="791">
        <v>20702203.75</v>
      </c>
      <c r="H59" s="791">
        <v>15646576.74</v>
      </c>
      <c r="I59" s="791">
        <v>14446271.51</v>
      </c>
      <c r="J59" s="791">
        <v>16335665.960000001</v>
      </c>
      <c r="K59" s="791">
        <v>9543321.4399999995</v>
      </c>
      <c r="L59" s="791">
        <v>10147393.220000001</v>
      </c>
      <c r="M59" s="791">
        <v>7378955.4100000001</v>
      </c>
      <c r="N59" s="791">
        <v>14036463.539999999</v>
      </c>
      <c r="O59" s="791">
        <v>9998773.25</v>
      </c>
      <c r="P59" s="791">
        <v>8210045.9800000004</v>
      </c>
      <c r="Q59" s="791">
        <v>8234282.8200000003</v>
      </c>
      <c r="R59" s="791">
        <v>6554472.7000000002</v>
      </c>
      <c r="S59" s="791">
        <v>11236141.59</v>
      </c>
      <c r="T59" s="791">
        <v>6328683.46</v>
      </c>
      <c r="U59" s="791">
        <v>11073891.09</v>
      </c>
      <c r="V59" s="791">
        <v>16348437.859999999</v>
      </c>
      <c r="W59" s="791">
        <v>11781218.57</v>
      </c>
      <c r="X59" s="791">
        <v>11771669.779999999</v>
      </c>
      <c r="Y59" s="791">
        <v>9040426.7300000004</v>
      </c>
      <c r="Z59" s="791">
        <v>25536577.850000001</v>
      </c>
      <c r="AA59" s="791">
        <v>6608123.4699999997</v>
      </c>
      <c r="AB59" s="791">
        <v>512051900.05000001</v>
      </c>
    </row>
    <row r="60" spans="1:28" s="268" customFormat="1" ht="20.25" customHeight="1">
      <c r="A60" s="451" t="s">
        <v>265</v>
      </c>
      <c r="B60" s="791">
        <v>32682269.239999998</v>
      </c>
      <c r="C60" s="791">
        <v>14477377.08</v>
      </c>
      <c r="D60" s="791">
        <v>3605614.99</v>
      </c>
      <c r="E60" s="791">
        <v>1059573.56</v>
      </c>
      <c r="F60" s="791">
        <v>929669.96</v>
      </c>
      <c r="G60" s="791">
        <v>3748378.49</v>
      </c>
      <c r="H60" s="791">
        <v>2610353.46</v>
      </c>
      <c r="I60" s="791">
        <v>885071.58</v>
      </c>
      <c r="J60" s="791">
        <v>497391.18</v>
      </c>
      <c r="K60" s="791">
        <v>2446397.13</v>
      </c>
      <c r="L60" s="791">
        <v>391582.22</v>
      </c>
      <c r="M60" s="791">
        <v>1373643.42</v>
      </c>
      <c r="N60" s="791">
        <v>1439739.02</v>
      </c>
      <c r="O60" s="791">
        <v>1176783.6399999999</v>
      </c>
      <c r="P60" s="791">
        <v>1075735.8</v>
      </c>
      <c r="Q60" s="791">
        <v>327380.34999999998</v>
      </c>
      <c r="R60" s="791">
        <v>523013.66999999993</v>
      </c>
      <c r="S60" s="791">
        <v>1164842.57</v>
      </c>
      <c r="T60" s="791">
        <v>55308.37</v>
      </c>
      <c r="U60" s="791">
        <v>1079965.3700000001</v>
      </c>
      <c r="V60" s="791">
        <v>2269233.0299999998</v>
      </c>
      <c r="W60" s="791">
        <v>4240988.28</v>
      </c>
      <c r="X60" s="791">
        <v>2966742.08</v>
      </c>
      <c r="Y60" s="791">
        <v>877781.49</v>
      </c>
      <c r="Z60" s="791">
        <v>8032162.8200000003</v>
      </c>
      <c r="AA60" s="791">
        <v>473710.39</v>
      </c>
      <c r="AB60" s="791">
        <v>90410709.189999998</v>
      </c>
    </row>
    <row r="61" spans="1:28" s="268" customFormat="1" ht="29.25" customHeight="1">
      <c r="A61" s="451" t="s">
        <v>272</v>
      </c>
      <c r="B61" s="791">
        <v>-39842898.990000002</v>
      </c>
      <c r="C61" s="791">
        <v>-20142277.920000002</v>
      </c>
      <c r="D61" s="791">
        <v>-4659464.7</v>
      </c>
      <c r="E61" s="791">
        <v>-4750692.0999999996</v>
      </c>
      <c r="F61" s="791">
        <v>-1731620.22</v>
      </c>
      <c r="G61" s="791">
        <v>-3482877.87</v>
      </c>
      <c r="H61" s="791">
        <v>-3739088.49</v>
      </c>
      <c r="I61" s="791">
        <v>-1316486.6299999999</v>
      </c>
      <c r="J61" s="791">
        <v>-2305117.44</v>
      </c>
      <c r="K61" s="791">
        <v>-2616784.54</v>
      </c>
      <c r="L61" s="791">
        <v>-297496.75</v>
      </c>
      <c r="M61" s="791">
        <v>-1625219.26</v>
      </c>
      <c r="N61" s="791">
        <v>-2136156.39</v>
      </c>
      <c r="O61" s="791">
        <v>-1749912.15</v>
      </c>
      <c r="P61" s="791">
        <v>-1085166.6399999999</v>
      </c>
      <c r="Q61" s="791">
        <v>-152283.79999999999</v>
      </c>
      <c r="R61" s="791">
        <v>-839618.31</v>
      </c>
      <c r="S61" s="791">
        <v>-1599447.77</v>
      </c>
      <c r="T61" s="791">
        <v>-5537.5</v>
      </c>
      <c r="U61" s="791">
        <v>-1006725.01</v>
      </c>
      <c r="V61" s="791">
        <v>-3907510.62</v>
      </c>
      <c r="W61" s="791">
        <v>-5436422.8600000003</v>
      </c>
      <c r="X61" s="791">
        <v>-3644805.41</v>
      </c>
      <c r="Y61" s="791">
        <v>-2309586.66</v>
      </c>
      <c r="Z61" s="791">
        <v>-8546803.5099999998</v>
      </c>
      <c r="AA61" s="791">
        <v>-877259.94</v>
      </c>
      <c r="AB61" s="791">
        <v>-119807261.48</v>
      </c>
    </row>
    <row r="62" spans="1:28" s="268" customFormat="1" ht="20.25" customHeight="1">
      <c r="A62" s="451" t="s">
        <v>279</v>
      </c>
      <c r="B62" s="791">
        <v>120600587.81999999</v>
      </c>
      <c r="C62" s="791">
        <v>68972953.340000004</v>
      </c>
      <c r="D62" s="791">
        <v>32815181.079999994</v>
      </c>
      <c r="E62" s="791">
        <v>8332306.8899999997</v>
      </c>
      <c r="F62" s="791">
        <v>11998825.1</v>
      </c>
      <c r="G62" s="791">
        <v>20967704.370000001</v>
      </c>
      <c r="H62" s="791">
        <v>14517841.710000001</v>
      </c>
      <c r="I62" s="791">
        <v>14014856.460000001</v>
      </c>
      <c r="J62" s="791">
        <v>14527939.699999999</v>
      </c>
      <c r="K62" s="791">
        <v>9372934.0299999993</v>
      </c>
      <c r="L62" s="791">
        <v>10241478.689999999</v>
      </c>
      <c r="M62" s="791">
        <v>7127379.5700000003</v>
      </c>
      <c r="N62" s="791">
        <v>13340046.17</v>
      </c>
      <c r="O62" s="791">
        <v>9425644.7400000002</v>
      </c>
      <c r="P62" s="791">
        <v>8200615.1399999997</v>
      </c>
      <c r="Q62" s="791">
        <v>8409379.3699999992</v>
      </c>
      <c r="R62" s="791">
        <v>6237868.0599999996</v>
      </c>
      <c r="S62" s="791">
        <v>10801536.390000001</v>
      </c>
      <c r="T62" s="791">
        <v>6378454.3300000001</v>
      </c>
      <c r="U62" s="791">
        <v>11147131.449999999</v>
      </c>
      <c r="V62" s="791">
        <v>14710160.27</v>
      </c>
      <c r="W62" s="791">
        <v>10585783.99</v>
      </c>
      <c r="X62" s="791">
        <v>11093606.449999999</v>
      </c>
      <c r="Y62" s="791">
        <v>7608621.5599999996</v>
      </c>
      <c r="Z62" s="791">
        <v>25021937.16</v>
      </c>
      <c r="AA62" s="791">
        <v>6204573.9199999999</v>
      </c>
      <c r="AB62" s="791">
        <v>482655347.75999999</v>
      </c>
    </row>
    <row r="63" spans="1:28" s="268" customFormat="1" ht="20.25" customHeight="1">
      <c r="A63" s="451" t="s">
        <v>280</v>
      </c>
      <c r="B63" s="791">
        <v>-118249488.26000001</v>
      </c>
      <c r="C63" s="791">
        <v>-63477083.490000002</v>
      </c>
      <c r="D63" s="791">
        <v>-29986219.620000001</v>
      </c>
      <c r="E63" s="791">
        <v>-9719586.9399999995</v>
      </c>
      <c r="F63" s="791">
        <v>-8937743.0899999999</v>
      </c>
      <c r="G63" s="791">
        <v>-18462774.120000001</v>
      </c>
      <c r="H63" s="791">
        <v>-12589888.77</v>
      </c>
      <c r="I63" s="791">
        <v>-11587450.949999999</v>
      </c>
      <c r="J63" s="791">
        <v>-13061898.6</v>
      </c>
      <c r="K63" s="791">
        <v>-7319948.9500000002</v>
      </c>
      <c r="L63" s="791">
        <v>-9071773.8300000001</v>
      </c>
      <c r="M63" s="791">
        <v>-6991865.9100000001</v>
      </c>
      <c r="N63" s="791">
        <v>-10103044.140000001</v>
      </c>
      <c r="O63" s="791">
        <v>-8905611.3699999992</v>
      </c>
      <c r="P63" s="791">
        <v>-7776304.2999999998</v>
      </c>
      <c r="Q63" s="791">
        <v>-7886153.6600000001</v>
      </c>
      <c r="R63" s="791">
        <v>-5806417.9900000002</v>
      </c>
      <c r="S63" s="791">
        <v>-8578114.1999999993</v>
      </c>
      <c r="T63" s="791">
        <v>-6251878.2400000002</v>
      </c>
      <c r="U63" s="791">
        <v>-9944724.5</v>
      </c>
      <c r="V63" s="791">
        <v>-12857423.939999999</v>
      </c>
      <c r="W63" s="791">
        <v>-10345165.380000001</v>
      </c>
      <c r="X63" s="791">
        <v>-9695184.0099999998</v>
      </c>
      <c r="Y63" s="791">
        <v>-6610767.9699999997</v>
      </c>
      <c r="Z63" s="791">
        <v>-24720934.079999998</v>
      </c>
      <c r="AA63" s="791">
        <v>-5600103.4100000001</v>
      </c>
      <c r="AB63" s="791">
        <v>-444537549.72000003</v>
      </c>
    </row>
    <row r="64" spans="1:28" s="268" customFormat="1" ht="20.25" customHeight="1">
      <c r="A64" s="451" t="s">
        <v>290</v>
      </c>
      <c r="B64" s="791">
        <v>2351099.56</v>
      </c>
      <c r="C64" s="791">
        <v>5495869.8499999996</v>
      </c>
      <c r="D64" s="791">
        <v>2828961.46</v>
      </c>
      <c r="E64" s="791">
        <v>-1387280.05</v>
      </c>
      <c r="F64" s="791">
        <v>3061082.01</v>
      </c>
      <c r="G64" s="791">
        <v>2504930.25</v>
      </c>
      <c r="H64" s="791">
        <v>1927952.94</v>
      </c>
      <c r="I64" s="791">
        <v>2427405.5099999998</v>
      </c>
      <c r="J64" s="791">
        <v>1466041.1</v>
      </c>
      <c r="K64" s="791">
        <v>2052985.0799999998</v>
      </c>
      <c r="L64" s="791">
        <v>1169704.8600000001</v>
      </c>
      <c r="M64" s="791">
        <v>135513.66</v>
      </c>
      <c r="N64" s="791">
        <v>3237002.03</v>
      </c>
      <c r="O64" s="791">
        <v>520033.37</v>
      </c>
      <c r="P64" s="791">
        <v>424310.84</v>
      </c>
      <c r="Q64" s="791">
        <v>523225.71</v>
      </c>
      <c r="R64" s="791">
        <v>431450.07</v>
      </c>
      <c r="S64" s="791">
        <v>2223422.19</v>
      </c>
      <c r="T64" s="791">
        <v>126576.09</v>
      </c>
      <c r="U64" s="791">
        <v>1202406.95</v>
      </c>
      <c r="V64" s="791">
        <v>1852736.33</v>
      </c>
      <c r="W64" s="791">
        <v>240618.61</v>
      </c>
      <c r="X64" s="791">
        <v>1398422.44</v>
      </c>
      <c r="Y64" s="791">
        <v>997853.59</v>
      </c>
      <c r="Z64" s="791">
        <v>301003.08</v>
      </c>
      <c r="AA64" s="791">
        <v>604470.51</v>
      </c>
      <c r="AB64" s="791">
        <v>38117798.039999999</v>
      </c>
    </row>
    <row r="65" spans="1:28" s="268" customFormat="1" ht="20.25" customHeight="1">
      <c r="A65" s="451" t="s">
        <v>291</v>
      </c>
      <c r="B65" s="791">
        <v>31824.35</v>
      </c>
      <c r="C65" s="791">
        <v>0</v>
      </c>
      <c r="D65" s="791">
        <v>171413.08</v>
      </c>
      <c r="E65" s="791">
        <v>25356.06</v>
      </c>
      <c r="F65" s="791">
        <v>0</v>
      </c>
      <c r="G65" s="791">
        <v>0</v>
      </c>
      <c r="H65" s="791">
        <v>0</v>
      </c>
      <c r="I65" s="791">
        <v>0</v>
      </c>
      <c r="J65" s="791">
        <v>0</v>
      </c>
      <c r="K65" s="791">
        <v>-12797</v>
      </c>
      <c r="L65" s="791">
        <v>6.75</v>
      </c>
      <c r="M65" s="791">
        <v>4636.21</v>
      </c>
      <c r="N65" s="791">
        <v>289.83999999999997</v>
      </c>
      <c r="O65" s="791">
        <v>884.18</v>
      </c>
      <c r="P65" s="791">
        <v>69926.84</v>
      </c>
      <c r="Q65" s="791">
        <v>4433.8999999999996</v>
      </c>
      <c r="R65" s="791">
        <v>13.76</v>
      </c>
      <c r="S65" s="791">
        <v>-58568.05</v>
      </c>
      <c r="T65" s="791">
        <v>0</v>
      </c>
      <c r="U65" s="791">
        <v>0</v>
      </c>
      <c r="V65" s="791">
        <v>9537.33</v>
      </c>
      <c r="W65" s="791">
        <v>0</v>
      </c>
      <c r="X65" s="791">
        <v>94.32</v>
      </c>
      <c r="Y65" s="791">
        <v>0</v>
      </c>
      <c r="Z65" s="791">
        <v>0</v>
      </c>
      <c r="AA65" s="791">
        <v>7.25</v>
      </c>
      <c r="AB65" s="791">
        <v>247058.82</v>
      </c>
    </row>
    <row r="66" spans="1:28" s="268" customFormat="1" ht="20.25" customHeight="1">
      <c r="A66" s="405" t="s">
        <v>292</v>
      </c>
      <c r="B66" s="791">
        <v>28412.6</v>
      </c>
      <c r="C66" s="791">
        <v>0</v>
      </c>
      <c r="D66" s="791">
        <v>171413.08</v>
      </c>
      <c r="E66" s="791">
        <v>25356.06</v>
      </c>
      <c r="F66" s="791">
        <v>0</v>
      </c>
      <c r="G66" s="791">
        <v>0</v>
      </c>
      <c r="H66" s="791">
        <v>0</v>
      </c>
      <c r="I66" s="791">
        <v>0</v>
      </c>
      <c r="J66" s="791">
        <v>0</v>
      </c>
      <c r="K66" s="791">
        <v>-12797</v>
      </c>
      <c r="L66" s="791">
        <v>6.75</v>
      </c>
      <c r="M66" s="791">
        <v>1365.61</v>
      </c>
      <c r="N66" s="791">
        <v>289.83999999999997</v>
      </c>
      <c r="O66" s="791">
        <v>884.18</v>
      </c>
      <c r="P66" s="791">
        <v>69926.84</v>
      </c>
      <c r="Q66" s="791">
        <v>4433.8999999999996</v>
      </c>
      <c r="R66" s="791">
        <v>13.76</v>
      </c>
      <c r="S66" s="791">
        <v>-58567.72</v>
      </c>
      <c r="T66" s="791">
        <v>0</v>
      </c>
      <c r="U66" s="791">
        <v>0</v>
      </c>
      <c r="V66" s="791">
        <v>9537.33</v>
      </c>
      <c r="W66" s="791">
        <v>0</v>
      </c>
      <c r="X66" s="791">
        <v>94.32</v>
      </c>
      <c r="Y66" s="791">
        <v>0</v>
      </c>
      <c r="Z66" s="791">
        <v>0</v>
      </c>
      <c r="AA66" s="791">
        <v>7.25</v>
      </c>
      <c r="AB66" s="791">
        <v>240376.8</v>
      </c>
    </row>
    <row r="67" spans="1:28" s="268" customFormat="1" ht="23.25" customHeight="1">
      <c r="A67" s="405" t="s">
        <v>293</v>
      </c>
      <c r="B67" s="791">
        <v>3411.75</v>
      </c>
      <c r="C67" s="791">
        <v>0</v>
      </c>
      <c r="D67" s="791">
        <v>0</v>
      </c>
      <c r="E67" s="791">
        <v>0</v>
      </c>
      <c r="F67" s="791">
        <v>0</v>
      </c>
      <c r="G67" s="791">
        <v>0</v>
      </c>
      <c r="H67" s="791">
        <v>0</v>
      </c>
      <c r="I67" s="791">
        <v>0</v>
      </c>
      <c r="J67" s="791">
        <v>0</v>
      </c>
      <c r="K67" s="791">
        <v>0</v>
      </c>
      <c r="L67" s="791">
        <v>0</v>
      </c>
      <c r="M67" s="791">
        <v>3270.6</v>
      </c>
      <c r="N67" s="791">
        <v>0</v>
      </c>
      <c r="O67" s="791">
        <v>0</v>
      </c>
      <c r="P67" s="791">
        <v>0</v>
      </c>
      <c r="Q67" s="791">
        <v>0</v>
      </c>
      <c r="R67" s="791">
        <v>0</v>
      </c>
      <c r="S67" s="791">
        <v>-0.33</v>
      </c>
      <c r="T67" s="791">
        <v>0</v>
      </c>
      <c r="U67" s="791">
        <v>0</v>
      </c>
      <c r="V67" s="791">
        <v>0</v>
      </c>
      <c r="W67" s="791">
        <v>0</v>
      </c>
      <c r="X67" s="791">
        <v>0</v>
      </c>
      <c r="Y67" s="791">
        <v>0</v>
      </c>
      <c r="Z67" s="791">
        <v>0</v>
      </c>
      <c r="AA67" s="791">
        <v>0</v>
      </c>
      <c r="AB67" s="791">
        <v>6682.02</v>
      </c>
    </row>
    <row r="68" spans="1:28" s="268" customFormat="1" ht="20.25" customHeight="1">
      <c r="A68" s="451" t="s">
        <v>294</v>
      </c>
      <c r="B68" s="791">
        <v>-74095.960000000006</v>
      </c>
      <c r="C68" s="791">
        <v>0</v>
      </c>
      <c r="D68" s="791">
        <v>-137654.23000000001</v>
      </c>
      <c r="E68" s="791">
        <v>0</v>
      </c>
      <c r="F68" s="791">
        <v>0</v>
      </c>
      <c r="G68" s="791">
        <v>0</v>
      </c>
      <c r="H68" s="791">
        <v>0</v>
      </c>
      <c r="I68" s="791">
        <v>-48.94</v>
      </c>
      <c r="J68" s="791">
        <v>0</v>
      </c>
      <c r="K68" s="791">
        <v>1.73</v>
      </c>
      <c r="L68" s="791">
        <v>-10.68</v>
      </c>
      <c r="M68" s="791">
        <v>-874.15</v>
      </c>
      <c r="N68" s="791">
        <v>-3923.11</v>
      </c>
      <c r="O68" s="791">
        <v>-866.46</v>
      </c>
      <c r="P68" s="791">
        <v>0</v>
      </c>
      <c r="Q68" s="791">
        <v>0</v>
      </c>
      <c r="R68" s="791">
        <v>-18911.95</v>
      </c>
      <c r="S68" s="791">
        <v>3177.2</v>
      </c>
      <c r="T68" s="791">
        <v>0</v>
      </c>
      <c r="U68" s="791">
        <v>0</v>
      </c>
      <c r="V68" s="791">
        <v>-7812.31</v>
      </c>
      <c r="W68" s="791">
        <v>0</v>
      </c>
      <c r="X68" s="791">
        <v>-52809.01</v>
      </c>
      <c r="Y68" s="791">
        <v>0</v>
      </c>
      <c r="Z68" s="791">
        <v>0</v>
      </c>
      <c r="AA68" s="791">
        <v>-0.62</v>
      </c>
      <c r="AB68" s="791">
        <v>-293828.49</v>
      </c>
    </row>
    <row r="69" spans="1:28" s="268" customFormat="1" ht="20.25" customHeight="1">
      <c r="A69" s="405" t="s">
        <v>295</v>
      </c>
      <c r="B69" s="791">
        <v>-70145.039999999994</v>
      </c>
      <c r="C69" s="791">
        <v>0</v>
      </c>
      <c r="D69" s="791">
        <v>-137654.23000000001</v>
      </c>
      <c r="E69" s="791">
        <v>0</v>
      </c>
      <c r="F69" s="791">
        <v>0</v>
      </c>
      <c r="G69" s="791">
        <v>0</v>
      </c>
      <c r="H69" s="791">
        <v>0</v>
      </c>
      <c r="I69" s="791">
        <v>-48.94</v>
      </c>
      <c r="J69" s="791">
        <v>0</v>
      </c>
      <c r="K69" s="791">
        <v>1.73</v>
      </c>
      <c r="L69" s="791">
        <v>-10.68</v>
      </c>
      <c r="M69" s="791">
        <v>0</v>
      </c>
      <c r="N69" s="791">
        <v>-3923.11</v>
      </c>
      <c r="O69" s="791">
        <v>-866.46</v>
      </c>
      <c r="P69" s="791">
        <v>0</v>
      </c>
      <c r="Q69" s="791">
        <v>0</v>
      </c>
      <c r="R69" s="791">
        <v>-18911.95</v>
      </c>
      <c r="S69" s="791">
        <v>3177.2</v>
      </c>
      <c r="T69" s="791">
        <v>0</v>
      </c>
      <c r="U69" s="791">
        <v>0</v>
      </c>
      <c r="V69" s="791">
        <v>-7812.31</v>
      </c>
      <c r="W69" s="791">
        <v>0</v>
      </c>
      <c r="X69" s="791">
        <v>-52809.01</v>
      </c>
      <c r="Y69" s="791">
        <v>0</v>
      </c>
      <c r="Z69" s="791">
        <v>0</v>
      </c>
      <c r="AA69" s="791">
        <v>-0.62</v>
      </c>
      <c r="AB69" s="791">
        <v>-289003.42</v>
      </c>
    </row>
    <row r="70" spans="1:28" s="268" customFormat="1" ht="21" customHeight="1">
      <c r="A70" s="405" t="s">
        <v>296</v>
      </c>
      <c r="B70" s="791">
        <v>-3950.92</v>
      </c>
      <c r="C70" s="791">
        <v>0</v>
      </c>
      <c r="D70" s="791">
        <v>0</v>
      </c>
      <c r="E70" s="791">
        <v>0</v>
      </c>
      <c r="F70" s="791">
        <v>0</v>
      </c>
      <c r="G70" s="791">
        <v>0</v>
      </c>
      <c r="H70" s="791">
        <v>0</v>
      </c>
      <c r="I70" s="791">
        <v>0</v>
      </c>
      <c r="J70" s="791">
        <v>0</v>
      </c>
      <c r="K70" s="791">
        <v>0</v>
      </c>
      <c r="L70" s="791">
        <v>0</v>
      </c>
      <c r="M70" s="791">
        <v>-874.15</v>
      </c>
      <c r="N70" s="791">
        <v>0</v>
      </c>
      <c r="O70" s="791">
        <v>0</v>
      </c>
      <c r="P70" s="791">
        <v>0</v>
      </c>
      <c r="Q70" s="791">
        <v>0</v>
      </c>
      <c r="R70" s="791">
        <v>0</v>
      </c>
      <c r="S70" s="791">
        <v>0</v>
      </c>
      <c r="T70" s="791">
        <v>0</v>
      </c>
      <c r="U70" s="791">
        <v>0</v>
      </c>
      <c r="V70" s="791">
        <v>0</v>
      </c>
      <c r="W70" s="791">
        <v>0</v>
      </c>
      <c r="X70" s="791">
        <v>0</v>
      </c>
      <c r="Y70" s="791">
        <v>0</v>
      </c>
      <c r="Z70" s="791">
        <v>0</v>
      </c>
      <c r="AA70" s="791">
        <v>0</v>
      </c>
      <c r="AB70" s="791">
        <v>-4825.07</v>
      </c>
    </row>
    <row r="71" spans="1:28" s="268" customFormat="1" ht="20.25" customHeight="1">
      <c r="A71" s="451" t="s">
        <v>297</v>
      </c>
      <c r="B71" s="791">
        <v>2308827.9500000002</v>
      </c>
      <c r="C71" s="791">
        <v>5495869.8499999996</v>
      </c>
      <c r="D71" s="791">
        <v>2862720.31</v>
      </c>
      <c r="E71" s="791">
        <v>-1361923.99</v>
      </c>
      <c r="F71" s="791">
        <v>3061082.01</v>
      </c>
      <c r="G71" s="791">
        <v>2504930.25</v>
      </c>
      <c r="H71" s="791">
        <v>1927952.94</v>
      </c>
      <c r="I71" s="791">
        <v>2427356.5699999998</v>
      </c>
      <c r="J71" s="791">
        <v>1466041.1</v>
      </c>
      <c r="K71" s="791">
        <v>2040189.81</v>
      </c>
      <c r="L71" s="791">
        <v>1169700.93</v>
      </c>
      <c r="M71" s="791">
        <v>139275.72</v>
      </c>
      <c r="N71" s="791">
        <v>3233368.76</v>
      </c>
      <c r="O71" s="791">
        <v>520051.09</v>
      </c>
      <c r="P71" s="791">
        <v>494237.68</v>
      </c>
      <c r="Q71" s="791">
        <v>527659.61</v>
      </c>
      <c r="R71" s="791">
        <v>412551.88</v>
      </c>
      <c r="S71" s="791">
        <v>2168031.34</v>
      </c>
      <c r="T71" s="791">
        <v>126576.09</v>
      </c>
      <c r="U71" s="791">
        <v>1202406.95</v>
      </c>
      <c r="V71" s="791">
        <v>1854461.35</v>
      </c>
      <c r="W71" s="791">
        <v>240618.61</v>
      </c>
      <c r="X71" s="791">
        <v>1345707.75</v>
      </c>
      <c r="Y71" s="791">
        <v>997853.59</v>
      </c>
      <c r="Z71" s="791">
        <v>301003.08</v>
      </c>
      <c r="AA71" s="791">
        <v>604477.14</v>
      </c>
      <c r="AB71" s="791">
        <v>38071028.369999997</v>
      </c>
    </row>
    <row r="72" spans="1:28" s="268" customFormat="1" ht="20.25" customHeight="1">
      <c r="A72" s="405" t="s">
        <v>937</v>
      </c>
      <c r="B72" s="791">
        <v>0</v>
      </c>
      <c r="C72" s="791">
        <v>0</v>
      </c>
      <c r="D72" s="791">
        <v>0</v>
      </c>
      <c r="E72" s="791">
        <v>0</v>
      </c>
      <c r="F72" s="791">
        <v>0</v>
      </c>
      <c r="G72" s="791">
        <v>4681.8999999999996</v>
      </c>
      <c r="H72" s="791">
        <v>6023.65</v>
      </c>
      <c r="I72" s="791">
        <v>0</v>
      </c>
      <c r="J72" s="791">
        <v>0</v>
      </c>
      <c r="K72" s="791">
        <v>0</v>
      </c>
      <c r="L72" s="791">
        <v>2088</v>
      </c>
      <c r="M72" s="791">
        <v>107308.47</v>
      </c>
      <c r="N72" s="791">
        <v>2400</v>
      </c>
      <c r="O72" s="791">
        <v>4651.6099999999997</v>
      </c>
      <c r="P72" s="791">
        <v>0</v>
      </c>
      <c r="Q72" s="791">
        <v>0</v>
      </c>
      <c r="R72" s="791">
        <v>0.02</v>
      </c>
      <c r="S72" s="791">
        <v>0</v>
      </c>
      <c r="T72" s="791">
        <v>0</v>
      </c>
      <c r="U72" s="791">
        <v>0</v>
      </c>
      <c r="V72" s="791">
        <v>0</v>
      </c>
      <c r="W72" s="791">
        <v>0</v>
      </c>
      <c r="X72" s="791">
        <v>23413.34</v>
      </c>
      <c r="Y72" s="791">
        <v>29612.86</v>
      </c>
      <c r="Z72" s="791">
        <v>0</v>
      </c>
      <c r="AA72" s="791">
        <v>0</v>
      </c>
      <c r="AB72" s="791">
        <v>180179.85</v>
      </c>
    </row>
    <row r="73" spans="1:28" s="268" customFormat="1" ht="20.25" customHeight="1">
      <c r="A73" s="405" t="s">
        <v>938</v>
      </c>
      <c r="B73" s="791">
        <v>0</v>
      </c>
      <c r="C73" s="791">
        <v>0</v>
      </c>
      <c r="D73" s="791">
        <v>0</v>
      </c>
      <c r="E73" s="791">
        <v>0</v>
      </c>
      <c r="F73" s="791">
        <v>0</v>
      </c>
      <c r="G73" s="791">
        <v>0</v>
      </c>
      <c r="H73" s="791">
        <v>-810.05</v>
      </c>
      <c r="I73" s="791">
        <v>0</v>
      </c>
      <c r="J73" s="791">
        <v>0</v>
      </c>
      <c r="K73" s="791">
        <v>0</v>
      </c>
      <c r="L73" s="791">
        <v>-1.35</v>
      </c>
      <c r="M73" s="791">
        <v>-65897.850000000006</v>
      </c>
      <c r="N73" s="791">
        <v>0</v>
      </c>
      <c r="O73" s="791">
        <v>0</v>
      </c>
      <c r="P73" s="791">
        <v>0</v>
      </c>
      <c r="Q73" s="791">
        <v>0</v>
      </c>
      <c r="R73" s="791">
        <v>-4687.03</v>
      </c>
      <c r="S73" s="791">
        <v>0</v>
      </c>
      <c r="T73" s="791">
        <v>-71315.8</v>
      </c>
      <c r="U73" s="791">
        <v>0</v>
      </c>
      <c r="V73" s="791">
        <v>0</v>
      </c>
      <c r="W73" s="791">
        <v>0</v>
      </c>
      <c r="X73" s="791">
        <v>-601491.06000000006</v>
      </c>
      <c r="Y73" s="791">
        <v>0</v>
      </c>
      <c r="Z73" s="791">
        <v>0</v>
      </c>
      <c r="AA73" s="791">
        <v>0</v>
      </c>
      <c r="AB73" s="791">
        <v>-744203.14</v>
      </c>
    </row>
    <row r="74" spans="1:28" s="268" customFormat="1" ht="20.25" customHeight="1">
      <c r="A74" s="451" t="s">
        <v>299</v>
      </c>
      <c r="B74" s="791">
        <v>2308827.9500000002</v>
      </c>
      <c r="C74" s="791">
        <v>5495869.8499999996</v>
      </c>
      <c r="D74" s="791">
        <v>2862720.31</v>
      </c>
      <c r="E74" s="791">
        <v>-1361923.99</v>
      </c>
      <c r="F74" s="791">
        <v>3061082.01</v>
      </c>
      <c r="G74" s="791">
        <v>2509612.15</v>
      </c>
      <c r="H74" s="791">
        <v>1933166.54</v>
      </c>
      <c r="I74" s="791">
        <v>2427356.5699999998</v>
      </c>
      <c r="J74" s="791">
        <v>1466041.1</v>
      </c>
      <c r="K74" s="791">
        <v>2040189.81</v>
      </c>
      <c r="L74" s="791">
        <v>1171787.58</v>
      </c>
      <c r="M74" s="791">
        <v>180686.34</v>
      </c>
      <c r="N74" s="791">
        <v>3235768.76</v>
      </c>
      <c r="O74" s="791">
        <v>524702.69999999995</v>
      </c>
      <c r="P74" s="791">
        <v>494237.68</v>
      </c>
      <c r="Q74" s="791">
        <v>527659.61</v>
      </c>
      <c r="R74" s="791">
        <v>407864.87</v>
      </c>
      <c r="S74" s="791">
        <v>2168031.34</v>
      </c>
      <c r="T74" s="791">
        <v>55260.29</v>
      </c>
      <c r="U74" s="791">
        <v>1202406.95</v>
      </c>
      <c r="V74" s="791">
        <v>1854461.35</v>
      </c>
      <c r="W74" s="791">
        <v>240618.61</v>
      </c>
      <c r="X74" s="791">
        <v>767630.03</v>
      </c>
      <c r="Y74" s="791">
        <v>1027466.45</v>
      </c>
      <c r="Z74" s="791">
        <v>301003.08</v>
      </c>
      <c r="AA74" s="791">
        <v>604477.14</v>
      </c>
      <c r="AB74" s="791">
        <v>37507005.079999998</v>
      </c>
    </row>
    <row r="75" spans="1:28" s="268" customFormat="1" ht="21" customHeight="1">
      <c r="A75" s="405" t="s">
        <v>939</v>
      </c>
      <c r="B75" s="791">
        <v>561825.15</v>
      </c>
      <c r="C75" s="791">
        <v>163952.92000000001</v>
      </c>
      <c r="D75" s="791">
        <v>73836.75</v>
      </c>
      <c r="E75" s="791">
        <v>147601.04</v>
      </c>
      <c r="F75" s="791">
        <v>10418.93</v>
      </c>
      <c r="G75" s="791">
        <v>104994.38</v>
      </c>
      <c r="H75" s="791">
        <v>0.36</v>
      </c>
      <c r="I75" s="791">
        <v>29646.58</v>
      </c>
      <c r="J75" s="791">
        <v>13604.06</v>
      </c>
      <c r="K75" s="791">
        <v>106378.46</v>
      </c>
      <c r="L75" s="791">
        <v>14452.35</v>
      </c>
      <c r="M75" s="791">
        <v>106300.58</v>
      </c>
      <c r="N75" s="791">
        <v>45049.15</v>
      </c>
      <c r="O75" s="791">
        <v>92210.52</v>
      </c>
      <c r="P75" s="791">
        <v>19101.13</v>
      </c>
      <c r="Q75" s="791">
        <v>0</v>
      </c>
      <c r="R75" s="791">
        <v>6892.25</v>
      </c>
      <c r="S75" s="791">
        <v>0</v>
      </c>
      <c r="T75" s="791">
        <v>71793.33</v>
      </c>
      <c r="U75" s="791">
        <v>140319.79999999999</v>
      </c>
      <c r="V75" s="791">
        <v>823908.88</v>
      </c>
      <c r="W75" s="791">
        <v>33419.26</v>
      </c>
      <c r="X75" s="791">
        <v>52764.45</v>
      </c>
      <c r="Y75" s="791">
        <v>53403.02</v>
      </c>
      <c r="Z75" s="791">
        <v>0</v>
      </c>
      <c r="AA75" s="791">
        <v>1185.1300000000001</v>
      </c>
      <c r="AB75" s="791">
        <v>2673058.48</v>
      </c>
    </row>
    <row r="76" spans="1:28" s="268" customFormat="1" ht="27" customHeight="1">
      <c r="A76" s="405" t="s">
        <v>940</v>
      </c>
      <c r="B76" s="791">
        <v>0</v>
      </c>
      <c r="C76" s="791">
        <v>-31300.47</v>
      </c>
      <c r="D76" s="791">
        <v>-1113570</v>
      </c>
      <c r="E76" s="791">
        <v>-158918.34</v>
      </c>
      <c r="F76" s="791">
        <v>0</v>
      </c>
      <c r="G76" s="791">
        <v>-112281.56</v>
      </c>
      <c r="H76" s="791">
        <v>-37989.56</v>
      </c>
      <c r="I76" s="791">
        <v>-51447.64</v>
      </c>
      <c r="J76" s="791">
        <v>-257989.30000000002</v>
      </c>
      <c r="K76" s="791">
        <v>-59202.46</v>
      </c>
      <c r="L76" s="791">
        <v>-28130.16</v>
      </c>
      <c r="M76" s="791">
        <v>-53062.8</v>
      </c>
      <c r="N76" s="791">
        <v>-53258.22</v>
      </c>
      <c r="O76" s="791">
        <v>-34441</v>
      </c>
      <c r="P76" s="791">
        <v>-11510.48</v>
      </c>
      <c r="Q76" s="791">
        <v>0</v>
      </c>
      <c r="R76" s="791">
        <v>-77949.56</v>
      </c>
      <c r="S76" s="791">
        <v>-15290</v>
      </c>
      <c r="T76" s="791">
        <v>-54195.11</v>
      </c>
      <c r="U76" s="791">
        <v>-67753.81</v>
      </c>
      <c r="V76" s="791">
        <v>-341178.68</v>
      </c>
      <c r="W76" s="791">
        <v>-12000</v>
      </c>
      <c r="X76" s="791">
        <v>-38932.89</v>
      </c>
      <c r="Y76" s="791">
        <v>-269387.68</v>
      </c>
      <c r="Z76" s="791">
        <v>0</v>
      </c>
      <c r="AA76" s="791">
        <v>-122056.22</v>
      </c>
      <c r="AB76" s="791">
        <v>-3001845.94</v>
      </c>
    </row>
    <row r="77" spans="1:28" s="268" customFormat="1" ht="19.5" customHeight="1">
      <c r="A77" s="451" t="s">
        <v>301</v>
      </c>
      <c r="B77" s="791">
        <v>2870653.1</v>
      </c>
      <c r="C77" s="791">
        <v>5628522.2999999998</v>
      </c>
      <c r="D77" s="791">
        <v>1822987.06</v>
      </c>
      <c r="E77" s="791">
        <v>-1373241.29</v>
      </c>
      <c r="F77" s="791">
        <v>3071500.94</v>
      </c>
      <c r="G77" s="791">
        <v>2502324.9700000002</v>
      </c>
      <c r="H77" s="791">
        <v>1895177.34</v>
      </c>
      <c r="I77" s="791">
        <v>2405555.5099999998</v>
      </c>
      <c r="J77" s="791">
        <v>1221655.8600000001</v>
      </c>
      <c r="K77" s="791">
        <v>2087365.8100000003</v>
      </c>
      <c r="L77" s="791">
        <v>1158109.77</v>
      </c>
      <c r="M77" s="791">
        <v>233924.12</v>
      </c>
      <c r="N77" s="791">
        <v>3227559.69</v>
      </c>
      <c r="O77" s="791">
        <v>582472.22</v>
      </c>
      <c r="P77" s="791">
        <v>501828.33</v>
      </c>
      <c r="Q77" s="791">
        <v>527659.61</v>
      </c>
      <c r="R77" s="791">
        <v>336807.56</v>
      </c>
      <c r="S77" s="791">
        <v>2152741.34</v>
      </c>
      <c r="T77" s="791">
        <v>72858.509999999995</v>
      </c>
      <c r="U77" s="791">
        <v>1274972.94</v>
      </c>
      <c r="V77" s="791">
        <v>2337191.5499999998</v>
      </c>
      <c r="W77" s="791">
        <v>262037.87</v>
      </c>
      <c r="X77" s="791">
        <v>781461.59</v>
      </c>
      <c r="Y77" s="791">
        <v>811481.79</v>
      </c>
      <c r="Z77" s="791">
        <v>301003.08</v>
      </c>
      <c r="AA77" s="791">
        <v>483606.05</v>
      </c>
      <c r="AB77" s="791">
        <v>37178217.619999997</v>
      </c>
    </row>
    <row r="78" spans="1:28" s="268" customFormat="1" ht="21.75" customHeight="1">
      <c r="A78" s="405" t="s">
        <v>302</v>
      </c>
      <c r="B78" s="791">
        <v>0</v>
      </c>
      <c r="C78" s="791">
        <v>0</v>
      </c>
      <c r="D78" s="791">
        <v>0</v>
      </c>
      <c r="E78" s="791">
        <v>0</v>
      </c>
      <c r="F78" s="791">
        <v>0</v>
      </c>
      <c r="G78" s="791">
        <v>0</v>
      </c>
      <c r="H78" s="791">
        <v>0</v>
      </c>
      <c r="I78" s="791">
        <v>0</v>
      </c>
      <c r="J78" s="791">
        <v>0</v>
      </c>
      <c r="K78" s="791">
        <v>0</v>
      </c>
      <c r="L78" s="791">
        <v>0</v>
      </c>
      <c r="M78" s="791">
        <v>0</v>
      </c>
      <c r="N78" s="791">
        <v>0</v>
      </c>
      <c r="O78" s="791">
        <v>0</v>
      </c>
      <c r="P78" s="791">
        <v>0</v>
      </c>
      <c r="Q78" s="791">
        <v>0</v>
      </c>
      <c r="R78" s="791">
        <v>0</v>
      </c>
      <c r="S78" s="791">
        <v>0</v>
      </c>
      <c r="T78" s="791">
        <v>0</v>
      </c>
      <c r="U78" s="791">
        <v>0</v>
      </c>
      <c r="V78" s="791">
        <v>0</v>
      </c>
      <c r="W78" s="791">
        <v>0</v>
      </c>
      <c r="X78" s="791">
        <v>0</v>
      </c>
      <c r="Y78" s="791">
        <v>0</v>
      </c>
      <c r="Z78" s="791">
        <v>0</v>
      </c>
      <c r="AA78" s="791">
        <v>0</v>
      </c>
      <c r="AB78" s="791">
        <v>0</v>
      </c>
    </row>
    <row r="79" spans="1:28" s="268" customFormat="1" ht="19.5" customHeight="1">
      <c r="A79" s="451" t="s">
        <v>303</v>
      </c>
      <c r="B79" s="791">
        <v>2870653.1</v>
      </c>
      <c r="C79" s="791">
        <v>5628522.2999999998</v>
      </c>
      <c r="D79" s="791">
        <v>1822987.06</v>
      </c>
      <c r="E79" s="791">
        <v>-1373241.29</v>
      </c>
      <c r="F79" s="791">
        <v>3071500.94</v>
      </c>
      <c r="G79" s="791">
        <v>2502324.9700000002</v>
      </c>
      <c r="H79" s="791">
        <v>1895177.34</v>
      </c>
      <c r="I79" s="791">
        <v>2405555.5099999998</v>
      </c>
      <c r="J79" s="791">
        <v>1221655.8600000001</v>
      </c>
      <c r="K79" s="791">
        <v>2087365.8100000003</v>
      </c>
      <c r="L79" s="791">
        <v>1158109.77</v>
      </c>
      <c r="M79" s="791">
        <v>233924.12</v>
      </c>
      <c r="N79" s="791">
        <v>3227559.69</v>
      </c>
      <c r="O79" s="791">
        <v>582472.22</v>
      </c>
      <c r="P79" s="791">
        <v>501828.33</v>
      </c>
      <c r="Q79" s="791">
        <v>527659.61</v>
      </c>
      <c r="R79" s="791">
        <v>336807.56</v>
      </c>
      <c r="S79" s="791">
        <v>2152741.34</v>
      </c>
      <c r="T79" s="791">
        <v>72858.509999999995</v>
      </c>
      <c r="U79" s="791">
        <v>1274972.94</v>
      </c>
      <c r="V79" s="791">
        <v>2337191.5499999998</v>
      </c>
      <c r="W79" s="791">
        <v>262037.87</v>
      </c>
      <c r="X79" s="791">
        <v>781461.59</v>
      </c>
      <c r="Y79" s="791">
        <v>811481.79</v>
      </c>
      <c r="Z79" s="791">
        <v>301003.08</v>
      </c>
      <c r="AA79" s="791">
        <v>483606.05</v>
      </c>
      <c r="AB79" s="791">
        <v>37178217.619999997</v>
      </c>
    </row>
    <row r="80" spans="1:28" s="268" customFormat="1" ht="21" customHeight="1" thickBot="1">
      <c r="A80" s="451" t="s">
        <v>304</v>
      </c>
      <c r="B80" s="791">
        <v>-197220</v>
      </c>
      <c r="C80" s="791">
        <v>-1316851.42</v>
      </c>
      <c r="D80" s="791">
        <v>-293723.02</v>
      </c>
      <c r="E80" s="791">
        <v>0</v>
      </c>
      <c r="F80" s="791">
        <v>-290093</v>
      </c>
      <c r="G80" s="791">
        <v>0</v>
      </c>
      <c r="H80" s="791">
        <v>0</v>
      </c>
      <c r="I80" s="791">
        <v>0</v>
      </c>
      <c r="J80" s="791">
        <v>0</v>
      </c>
      <c r="K80" s="791">
        <v>0</v>
      </c>
      <c r="L80" s="791">
        <v>0</v>
      </c>
      <c r="M80" s="791">
        <v>-58481.03</v>
      </c>
      <c r="N80" s="791">
        <v>-611746</v>
      </c>
      <c r="O80" s="791">
        <v>-153339.34</v>
      </c>
      <c r="P80" s="791">
        <v>0</v>
      </c>
      <c r="Q80" s="791">
        <v>0</v>
      </c>
      <c r="R80" s="791">
        <v>-14979</v>
      </c>
      <c r="S80" s="791">
        <v>-430548.27</v>
      </c>
      <c r="T80" s="791">
        <v>0</v>
      </c>
      <c r="U80" s="791">
        <v>-237738</v>
      </c>
      <c r="V80" s="791">
        <v>0</v>
      </c>
      <c r="W80" s="791">
        <v>-65509.470000000008</v>
      </c>
      <c r="X80" s="791">
        <v>0</v>
      </c>
      <c r="Y80" s="791">
        <v>-162296.35999999999</v>
      </c>
      <c r="Z80" s="791">
        <v>0</v>
      </c>
      <c r="AA80" s="791">
        <v>0</v>
      </c>
      <c r="AB80" s="791">
        <v>-3832524.91</v>
      </c>
    </row>
    <row r="81" spans="1:28" s="268" customFormat="1" ht="19.5" customHeight="1" thickTop="1" thickBot="1">
      <c r="A81" s="800" t="s">
        <v>305</v>
      </c>
      <c r="B81" s="749">
        <v>2673433.1</v>
      </c>
      <c r="C81" s="749">
        <v>4311670.88</v>
      </c>
      <c r="D81" s="749">
        <v>1529264.04</v>
      </c>
      <c r="E81" s="749">
        <v>-1373241.29</v>
      </c>
      <c r="F81" s="749">
        <v>2781407.94</v>
      </c>
      <c r="G81" s="749">
        <v>2502324.9700000002</v>
      </c>
      <c r="H81" s="749">
        <v>1895177.34</v>
      </c>
      <c r="I81" s="749">
        <v>2405555.5099999998</v>
      </c>
      <c r="J81" s="749">
        <v>1221655.8600000001</v>
      </c>
      <c r="K81" s="749">
        <v>2087365.8100000003</v>
      </c>
      <c r="L81" s="749">
        <v>1158109.77</v>
      </c>
      <c r="M81" s="749">
        <v>175443.09</v>
      </c>
      <c r="N81" s="749">
        <v>2615813.69</v>
      </c>
      <c r="O81" s="749">
        <v>429132.88</v>
      </c>
      <c r="P81" s="749">
        <v>501828.33</v>
      </c>
      <c r="Q81" s="749">
        <v>527659.61</v>
      </c>
      <c r="R81" s="749">
        <v>321828.56</v>
      </c>
      <c r="S81" s="749">
        <v>1722193.07</v>
      </c>
      <c r="T81" s="749">
        <v>72858.509999999995</v>
      </c>
      <c r="U81" s="749">
        <v>1037234.9400000001</v>
      </c>
      <c r="V81" s="749">
        <v>2337191.5499999998</v>
      </c>
      <c r="W81" s="749">
        <v>196528.4</v>
      </c>
      <c r="X81" s="749">
        <v>781461.59</v>
      </c>
      <c r="Y81" s="749">
        <v>649185.43000000005</v>
      </c>
      <c r="Z81" s="749">
        <v>301003.08</v>
      </c>
      <c r="AA81" s="749">
        <v>483606.05</v>
      </c>
      <c r="AB81" s="749">
        <v>33345692.710000005</v>
      </c>
    </row>
    <row r="82" spans="1:28" ht="9.75" customHeight="1" thickTop="1" thickBot="1">
      <c r="A82" s="648"/>
      <c r="B82" s="803"/>
      <c r="C82" s="803"/>
      <c r="D82" s="803"/>
      <c r="E82" s="803"/>
      <c r="F82" s="447"/>
      <c r="G82" s="804"/>
      <c r="H82" s="804"/>
      <c r="I82" s="803"/>
      <c r="J82" s="803"/>
      <c r="K82" s="803"/>
      <c r="L82" s="803"/>
      <c r="M82" s="447"/>
      <c r="N82" s="804"/>
      <c r="O82" s="804"/>
      <c r="P82" s="803"/>
      <c r="Q82" s="803"/>
      <c r="R82" s="803"/>
      <c r="S82" s="803"/>
      <c r="T82" s="447"/>
      <c r="U82" s="804"/>
      <c r="V82" s="803"/>
      <c r="W82" s="803"/>
      <c r="X82" s="803"/>
      <c r="Y82" s="803"/>
      <c r="Z82" s="803"/>
      <c r="AA82" s="447"/>
      <c r="AB82" s="804"/>
    </row>
    <row r="83" spans="1:28" ht="15" customHeight="1" thickTop="1">
      <c r="A83" s="147"/>
      <c r="B83" s="172"/>
      <c r="C83" s="172"/>
      <c r="D83" s="172"/>
      <c r="E83" s="172"/>
      <c r="F83" s="269"/>
      <c r="G83" s="805"/>
      <c r="I83" s="172"/>
      <c r="J83" s="172"/>
      <c r="K83" s="172"/>
      <c r="L83" s="172"/>
      <c r="M83" s="269"/>
      <c r="N83" s="805"/>
      <c r="O83" s="177"/>
      <c r="P83" s="172"/>
      <c r="Q83" s="172"/>
      <c r="R83" s="172"/>
      <c r="S83" s="172"/>
      <c r="T83" s="269"/>
      <c r="U83" s="805"/>
      <c r="V83" s="172"/>
      <c r="W83" s="172"/>
      <c r="X83" s="172"/>
      <c r="Y83" s="172"/>
      <c r="Z83" s="172"/>
      <c r="AA83" s="269"/>
      <c r="AB83" s="805"/>
    </row>
    <row r="84" spans="1:28">
      <c r="A84" s="147"/>
      <c r="B84" s="172"/>
      <c r="C84" s="172"/>
      <c r="D84" s="172"/>
      <c r="E84" s="172"/>
      <c r="F84" s="269"/>
      <c r="G84" s="805"/>
      <c r="I84" s="864"/>
      <c r="J84" s="864"/>
    </row>
    <row r="85" spans="1:28">
      <c r="A85" s="147"/>
      <c r="B85" s="172"/>
      <c r="C85" s="172"/>
      <c r="D85" s="172"/>
      <c r="E85" s="172"/>
      <c r="F85" s="269"/>
      <c r="G85" s="805"/>
      <c r="I85" s="864"/>
      <c r="J85" s="864"/>
    </row>
    <row r="86" spans="1:28">
      <c r="A86" s="147"/>
      <c r="B86" s="172"/>
      <c r="C86" s="172"/>
      <c r="D86" s="172"/>
      <c r="E86" s="172"/>
      <c r="F86" s="269"/>
      <c r="G86" s="805"/>
      <c r="I86" s="864"/>
      <c r="J86" s="864"/>
    </row>
    <row r="87" spans="1:28">
      <c r="A87" s="147"/>
      <c r="B87" s="172"/>
      <c r="C87" s="172"/>
      <c r="D87" s="172"/>
      <c r="E87" s="172"/>
      <c r="F87" s="269"/>
      <c r="G87" s="805"/>
      <c r="I87" s="864"/>
      <c r="J87" s="864"/>
    </row>
    <row r="88" spans="1:28">
      <c r="A88" s="147"/>
      <c r="B88" s="172"/>
      <c r="C88" s="172"/>
      <c r="D88" s="172"/>
      <c r="E88" s="172"/>
      <c r="F88" s="269"/>
      <c r="G88" s="805"/>
      <c r="I88" s="864"/>
      <c r="J88" s="864"/>
    </row>
    <row r="89" spans="1:28" ht="15.75">
      <c r="A89" s="171"/>
      <c r="B89" s="172"/>
      <c r="C89" s="172"/>
      <c r="D89" s="172"/>
      <c r="E89" s="172"/>
      <c r="F89" s="269"/>
      <c r="G89" s="805"/>
      <c r="I89" s="864"/>
      <c r="J89" s="864"/>
    </row>
    <row r="90" spans="1:28" ht="15.75">
      <c r="A90" s="171"/>
      <c r="B90" s="172"/>
      <c r="C90" s="172"/>
      <c r="D90" s="172"/>
      <c r="E90" s="172"/>
      <c r="F90" s="269"/>
      <c r="G90" s="805"/>
      <c r="I90" s="864"/>
      <c r="J90" s="864"/>
    </row>
    <row r="91" spans="1:28" ht="15.75">
      <c r="A91" s="171"/>
      <c r="B91" s="172"/>
      <c r="C91" s="172"/>
      <c r="D91" s="172"/>
      <c r="E91" s="172"/>
      <c r="F91" s="269"/>
      <c r="G91" s="805"/>
      <c r="I91" s="864"/>
      <c r="J91" s="864"/>
    </row>
    <row r="92" spans="1:28" ht="15.75">
      <c r="A92" s="171"/>
      <c r="B92" s="172"/>
      <c r="C92" s="172"/>
      <c r="D92" s="172"/>
      <c r="E92" s="172"/>
      <c r="F92" s="269"/>
      <c r="G92" s="805"/>
      <c r="I92" s="864"/>
      <c r="J92" s="864"/>
    </row>
    <row r="93" spans="1:28" ht="15.75">
      <c r="A93" s="171"/>
      <c r="B93" s="172"/>
      <c r="C93" s="172"/>
      <c r="D93" s="172"/>
      <c r="E93" s="172"/>
      <c r="F93" s="269"/>
      <c r="G93" s="172"/>
      <c r="I93" s="864"/>
      <c r="J93" s="864"/>
    </row>
    <row r="94" spans="1:28" ht="15.75">
      <c r="A94" s="171"/>
      <c r="B94" s="172"/>
      <c r="C94" s="172"/>
      <c r="D94" s="172"/>
      <c r="E94" s="172"/>
      <c r="F94" s="269"/>
      <c r="G94" s="172"/>
      <c r="I94" s="864"/>
      <c r="J94" s="864"/>
    </row>
    <row r="95" spans="1:28" ht="15.75">
      <c r="A95" s="171"/>
      <c r="B95" s="172"/>
      <c r="C95" s="172"/>
      <c r="D95" s="172"/>
      <c r="E95" s="172"/>
      <c r="F95" s="269"/>
      <c r="G95" s="172"/>
      <c r="I95" s="864"/>
      <c r="J95" s="864"/>
    </row>
    <row r="96" spans="1:28" ht="15.75">
      <c r="A96" s="171"/>
      <c r="B96" s="172"/>
      <c r="C96" s="172"/>
      <c r="D96" s="172"/>
      <c r="E96" s="172"/>
      <c r="F96" s="269"/>
      <c r="G96" s="172"/>
      <c r="I96" s="864"/>
      <c r="J96" s="864"/>
    </row>
    <row r="97" spans="1:10" ht="15.75">
      <c r="A97" s="171"/>
      <c r="B97" s="172"/>
      <c r="C97" s="172"/>
      <c r="D97" s="172"/>
      <c r="E97" s="172"/>
      <c r="F97" s="269"/>
      <c r="G97" s="172"/>
      <c r="I97" s="864"/>
      <c r="J97" s="864"/>
    </row>
    <row r="98" spans="1:10" ht="15.75">
      <c r="A98" s="171"/>
      <c r="B98" s="172"/>
      <c r="C98" s="172"/>
      <c r="D98" s="172"/>
      <c r="E98" s="172"/>
      <c r="F98" s="269"/>
      <c r="G98" s="172"/>
      <c r="I98" s="864"/>
      <c r="J98" s="864"/>
    </row>
    <row r="99" spans="1:10" ht="15.75">
      <c r="A99" s="171"/>
      <c r="B99" s="172"/>
      <c r="C99" s="172"/>
      <c r="D99" s="172"/>
      <c r="E99" s="172"/>
      <c r="F99" s="269"/>
      <c r="G99" s="172"/>
      <c r="I99" s="864"/>
      <c r="J99" s="864"/>
    </row>
    <row r="100" spans="1:10" ht="15.75">
      <c r="A100" s="171"/>
      <c r="B100" s="172"/>
      <c r="C100" s="172"/>
      <c r="D100" s="172"/>
      <c r="E100" s="172"/>
      <c r="F100" s="269"/>
      <c r="G100" s="172"/>
      <c r="I100" s="864"/>
      <c r="J100" s="864"/>
    </row>
    <row r="101" spans="1:10" ht="15.75">
      <c r="A101" s="171"/>
      <c r="B101" s="172"/>
      <c r="C101" s="172"/>
      <c r="D101" s="172"/>
      <c r="E101" s="172"/>
      <c r="F101" s="269"/>
      <c r="G101" s="172"/>
      <c r="I101" s="864"/>
      <c r="J101" s="864"/>
    </row>
    <row r="102" spans="1:10" ht="15.75">
      <c r="A102" s="171"/>
      <c r="B102" s="172"/>
      <c r="C102" s="172"/>
      <c r="D102" s="172"/>
      <c r="E102" s="172"/>
      <c r="F102" s="269"/>
      <c r="G102" s="172"/>
      <c r="I102" s="864"/>
      <c r="J102" s="864"/>
    </row>
    <row r="103" spans="1:10" ht="15.75">
      <c r="A103" s="171"/>
      <c r="B103" s="172"/>
      <c r="C103" s="172"/>
      <c r="D103" s="172"/>
      <c r="E103" s="172"/>
      <c r="F103" s="269"/>
      <c r="G103" s="172"/>
      <c r="I103" s="864"/>
      <c r="J103" s="864"/>
    </row>
    <row r="104" spans="1:10" ht="15.75">
      <c r="A104" s="171"/>
      <c r="B104" s="172"/>
      <c r="C104" s="172"/>
      <c r="D104" s="172"/>
      <c r="E104" s="172"/>
      <c r="F104" s="269"/>
      <c r="G104" s="172"/>
      <c r="I104" s="864"/>
      <c r="J104" s="864"/>
    </row>
    <row r="105" spans="1:10" ht="15.75">
      <c r="A105" s="171"/>
      <c r="B105" s="172"/>
      <c r="C105" s="172"/>
      <c r="D105" s="172"/>
      <c r="E105" s="172"/>
      <c r="F105" s="269"/>
      <c r="G105" s="172"/>
      <c r="I105" s="864"/>
      <c r="J105" s="864"/>
    </row>
    <row r="106" spans="1:10" ht="15.75">
      <c r="A106" s="171"/>
      <c r="B106" s="172"/>
      <c r="C106" s="172"/>
      <c r="D106" s="172"/>
      <c r="E106" s="172"/>
      <c r="F106" s="269"/>
      <c r="G106" s="172"/>
      <c r="I106" s="864"/>
      <c r="J106" s="864"/>
    </row>
    <row r="107" spans="1:10" ht="15.75">
      <c r="A107" s="171"/>
      <c r="B107" s="172"/>
      <c r="C107" s="172"/>
      <c r="D107" s="172"/>
      <c r="E107" s="172"/>
      <c r="F107" s="269"/>
      <c r="G107" s="172"/>
      <c r="I107" s="864"/>
      <c r="J107" s="864"/>
    </row>
    <row r="108" spans="1:10" ht="15.75">
      <c r="A108" s="171"/>
      <c r="B108" s="172"/>
      <c r="C108" s="172"/>
      <c r="D108" s="172"/>
      <c r="E108" s="172"/>
      <c r="F108" s="269"/>
      <c r="G108" s="172"/>
      <c r="I108" s="864"/>
      <c r="J108" s="864"/>
    </row>
    <row r="109" spans="1:10" ht="15.75">
      <c r="A109" s="171"/>
      <c r="B109" s="172"/>
      <c r="C109" s="172"/>
      <c r="D109" s="172"/>
      <c r="E109" s="172"/>
      <c r="F109" s="269"/>
      <c r="G109" s="172"/>
      <c r="I109" s="864"/>
      <c r="J109" s="864"/>
    </row>
    <row r="110" spans="1:10" ht="15.75">
      <c r="A110" s="171"/>
      <c r="B110" s="172"/>
      <c r="C110" s="172"/>
      <c r="D110" s="172"/>
      <c r="E110" s="172"/>
      <c r="F110" s="269"/>
      <c r="G110" s="172"/>
      <c r="I110" s="864"/>
      <c r="J110" s="864"/>
    </row>
    <row r="111" spans="1:10" ht="15.75">
      <c r="A111" s="171"/>
      <c r="B111" s="172"/>
      <c r="C111" s="172"/>
      <c r="D111" s="172"/>
      <c r="E111" s="172"/>
      <c r="F111" s="269"/>
      <c r="G111" s="172"/>
      <c r="I111" s="864"/>
      <c r="J111" s="864"/>
    </row>
    <row r="112" spans="1:10" ht="15.75">
      <c r="A112" s="171"/>
      <c r="B112" s="172"/>
      <c r="C112" s="172"/>
      <c r="D112" s="172"/>
      <c r="E112" s="172"/>
      <c r="F112" s="269"/>
      <c r="G112" s="172"/>
      <c r="I112" s="864"/>
      <c r="J112" s="864"/>
    </row>
    <row r="113" spans="1:10" ht="15.75">
      <c r="A113" s="171"/>
      <c r="B113" s="172"/>
      <c r="C113" s="172"/>
      <c r="D113" s="172"/>
      <c r="E113" s="172"/>
      <c r="F113" s="269"/>
      <c r="G113" s="172"/>
      <c r="I113" s="864"/>
      <c r="J113" s="864"/>
    </row>
    <row r="114" spans="1:10" ht="15.75">
      <c r="A114" s="171"/>
      <c r="B114" s="172"/>
      <c r="C114" s="172"/>
      <c r="D114" s="172"/>
      <c r="E114" s="172"/>
      <c r="F114" s="172"/>
      <c r="G114" s="172"/>
      <c r="I114" s="864"/>
      <c r="J114" s="864"/>
    </row>
    <row r="115" spans="1:10" ht="15.75">
      <c r="A115" s="171"/>
      <c r="B115" s="172"/>
      <c r="C115" s="172"/>
      <c r="D115" s="172"/>
      <c r="E115" s="172"/>
      <c r="F115" s="172"/>
      <c r="G115" s="172"/>
      <c r="I115" s="864"/>
      <c r="J115" s="864"/>
    </row>
    <row r="116" spans="1:10" ht="15.75">
      <c r="A116" s="171"/>
      <c r="B116" s="172"/>
      <c r="C116" s="172"/>
      <c r="D116" s="172"/>
      <c r="E116" s="172"/>
      <c r="F116" s="172"/>
      <c r="G116" s="172"/>
      <c r="I116" s="864"/>
      <c r="J116" s="864"/>
    </row>
    <row r="117" spans="1:10" ht="15.75">
      <c r="A117" s="171"/>
      <c r="B117" s="172"/>
      <c r="C117" s="172"/>
      <c r="D117" s="172"/>
      <c r="E117" s="172"/>
      <c r="F117" s="172"/>
      <c r="G117" s="172"/>
      <c r="I117" s="864"/>
      <c r="J117" s="864"/>
    </row>
    <row r="118" spans="1:10" ht="15.75">
      <c r="A118" s="171"/>
      <c r="B118" s="172"/>
      <c r="C118" s="172"/>
      <c r="D118" s="172"/>
      <c r="E118" s="172"/>
      <c r="F118" s="172"/>
      <c r="G118" s="172"/>
      <c r="I118" s="864"/>
      <c r="J118" s="864"/>
    </row>
    <row r="119" spans="1:10" ht="15.75">
      <c r="A119" s="171"/>
      <c r="B119" s="172"/>
      <c r="C119" s="172"/>
      <c r="D119" s="172"/>
      <c r="E119" s="172"/>
      <c r="F119" s="172"/>
      <c r="G119" s="172"/>
      <c r="I119" s="864"/>
      <c r="J119" s="864"/>
    </row>
    <row r="120" spans="1:10" ht="15.75">
      <c r="A120" s="171"/>
      <c r="B120" s="172"/>
      <c r="C120" s="172"/>
      <c r="D120" s="172"/>
      <c r="E120" s="172"/>
      <c r="F120" s="172"/>
      <c r="G120" s="172"/>
      <c r="I120" s="864"/>
      <c r="J120" s="864"/>
    </row>
    <row r="121" spans="1:10" ht="15.75">
      <c r="A121" s="171"/>
      <c r="B121" s="172"/>
      <c r="C121" s="172"/>
      <c r="D121" s="172"/>
      <c r="E121" s="172"/>
      <c r="F121" s="172"/>
      <c r="G121" s="172"/>
      <c r="I121" s="864"/>
      <c r="J121" s="864"/>
    </row>
    <row r="122" spans="1:10" ht="15.75">
      <c r="A122" s="171"/>
      <c r="B122" s="172"/>
      <c r="C122" s="172"/>
      <c r="D122" s="172"/>
      <c r="E122" s="172"/>
      <c r="F122" s="172"/>
      <c r="G122" s="172"/>
      <c r="I122" s="864"/>
      <c r="J122" s="864"/>
    </row>
    <row r="123" spans="1:10" ht="15.75">
      <c r="A123" s="171"/>
      <c r="B123" s="172"/>
      <c r="C123" s="172"/>
      <c r="D123" s="172"/>
      <c r="E123" s="172"/>
      <c r="F123" s="172"/>
      <c r="G123" s="172"/>
      <c r="I123" s="864"/>
      <c r="J123" s="864"/>
    </row>
    <row r="124" spans="1:10" ht="15.75">
      <c r="A124" s="171"/>
      <c r="B124" s="172"/>
      <c r="C124" s="172"/>
      <c r="D124" s="172"/>
      <c r="E124" s="172"/>
      <c r="F124" s="172"/>
      <c r="G124" s="172"/>
      <c r="I124" s="864"/>
      <c r="J124" s="864"/>
    </row>
    <row r="125" spans="1:10" ht="15.75">
      <c r="A125" s="171"/>
      <c r="B125" s="172"/>
      <c r="C125" s="172"/>
      <c r="D125" s="172"/>
      <c r="E125" s="172"/>
      <c r="F125" s="172"/>
      <c r="G125" s="172"/>
      <c r="I125" s="864"/>
      <c r="J125" s="864"/>
    </row>
    <row r="126" spans="1:10" ht="15.75">
      <c r="A126" s="171"/>
      <c r="B126" s="172"/>
      <c r="C126" s="172"/>
      <c r="D126" s="172"/>
      <c r="E126" s="172"/>
      <c r="F126" s="172"/>
      <c r="G126" s="172"/>
      <c r="I126" s="864"/>
      <c r="J126" s="864"/>
    </row>
    <row r="127" spans="1:10" ht="15.75">
      <c r="A127" s="171"/>
      <c r="B127" s="172"/>
      <c r="C127" s="172"/>
      <c r="D127" s="172"/>
      <c r="E127" s="172"/>
      <c r="F127" s="172"/>
      <c r="G127" s="172"/>
      <c r="I127" s="864"/>
      <c r="J127" s="864"/>
    </row>
    <row r="128" spans="1:10" ht="15.75">
      <c r="A128" s="171"/>
      <c r="B128" s="172"/>
      <c r="C128" s="172"/>
      <c r="D128" s="172"/>
      <c r="E128" s="172"/>
      <c r="F128" s="172"/>
      <c r="G128" s="172"/>
      <c r="I128" s="864"/>
      <c r="J128" s="864"/>
    </row>
    <row r="129" spans="1:10" ht="15.75">
      <c r="A129" s="171"/>
      <c r="B129" s="172"/>
      <c r="C129" s="172"/>
      <c r="D129" s="172"/>
      <c r="E129" s="172"/>
      <c r="F129" s="172"/>
      <c r="G129" s="172"/>
      <c r="I129" s="864"/>
      <c r="J129" s="864"/>
    </row>
    <row r="130" spans="1:10" ht="15.75">
      <c r="A130" s="171"/>
      <c r="B130" s="172"/>
      <c r="C130" s="172"/>
      <c r="D130" s="172"/>
      <c r="E130" s="172"/>
      <c r="F130" s="172"/>
      <c r="G130" s="172"/>
      <c r="I130" s="864"/>
      <c r="J130" s="864"/>
    </row>
    <row r="131" spans="1:10" ht="15.75">
      <c r="A131" s="171"/>
      <c r="B131" s="172"/>
      <c r="C131" s="172"/>
      <c r="D131" s="172"/>
      <c r="E131" s="172"/>
      <c r="F131" s="172"/>
      <c r="G131" s="172"/>
      <c r="I131" s="864"/>
      <c r="J131" s="864"/>
    </row>
    <row r="132" spans="1:10" ht="15.75">
      <c r="A132" s="171"/>
      <c r="B132" s="172"/>
      <c r="C132" s="172"/>
      <c r="D132" s="172"/>
      <c r="E132" s="172"/>
      <c r="F132" s="172"/>
      <c r="G132" s="172"/>
      <c r="I132" s="864"/>
      <c r="J132" s="864"/>
    </row>
    <row r="133" spans="1:10" ht="15.75">
      <c r="A133" s="171"/>
      <c r="B133" s="172"/>
      <c r="C133" s="172"/>
      <c r="D133" s="172"/>
      <c r="E133" s="172"/>
      <c r="F133" s="172"/>
      <c r="G133" s="172"/>
      <c r="I133" s="864"/>
      <c r="J133" s="864"/>
    </row>
    <row r="134" spans="1:10" ht="15.75">
      <c r="A134" s="171"/>
      <c r="B134" s="172"/>
      <c r="C134" s="172"/>
      <c r="D134" s="172"/>
      <c r="E134" s="172"/>
      <c r="F134" s="172"/>
      <c r="G134" s="172"/>
      <c r="I134" s="864"/>
      <c r="J134" s="864"/>
    </row>
    <row r="135" spans="1:10" ht="15.75">
      <c r="A135" s="171"/>
      <c r="B135" s="172"/>
      <c r="C135" s="172"/>
      <c r="D135" s="172"/>
      <c r="E135" s="172"/>
      <c r="F135" s="172"/>
      <c r="G135" s="172"/>
      <c r="I135" s="864"/>
      <c r="J135" s="864"/>
    </row>
    <row r="136" spans="1:10" ht="15.75">
      <c r="A136" s="171"/>
      <c r="B136" s="172"/>
      <c r="C136" s="172"/>
      <c r="D136" s="172"/>
      <c r="E136" s="172"/>
      <c r="F136" s="172"/>
      <c r="G136" s="172"/>
      <c r="I136" s="864"/>
      <c r="J136" s="864"/>
    </row>
    <row r="137" spans="1:10" ht="15.75">
      <c r="A137" s="171"/>
      <c r="B137" s="172"/>
      <c r="C137" s="172"/>
      <c r="D137" s="172"/>
      <c r="E137" s="172"/>
      <c r="F137" s="172"/>
      <c r="G137" s="172"/>
      <c r="I137" s="864"/>
      <c r="J137" s="864"/>
    </row>
    <row r="138" spans="1:10" ht="15.75">
      <c r="A138" s="171"/>
      <c r="B138" s="172"/>
      <c r="C138" s="172"/>
      <c r="D138" s="172"/>
      <c r="E138" s="172"/>
      <c r="F138" s="172"/>
      <c r="G138" s="172"/>
      <c r="I138" s="864"/>
      <c r="J138" s="864"/>
    </row>
    <row r="139" spans="1:10" ht="15.75">
      <c r="A139" s="171"/>
      <c r="B139" s="172"/>
      <c r="C139" s="172"/>
      <c r="D139" s="172"/>
      <c r="E139" s="172"/>
      <c r="F139" s="172"/>
      <c r="G139" s="172"/>
      <c r="I139" s="864"/>
      <c r="J139" s="864"/>
    </row>
    <row r="140" spans="1:10" ht="15.75">
      <c r="A140" s="171"/>
      <c r="B140" s="172"/>
      <c r="C140" s="172"/>
      <c r="D140" s="172"/>
      <c r="E140" s="172"/>
      <c r="F140" s="172"/>
      <c r="G140" s="172"/>
      <c r="I140" s="864"/>
      <c r="J140" s="864"/>
    </row>
    <row r="141" spans="1:10" ht="15.75">
      <c r="A141" s="171"/>
      <c r="B141" s="172"/>
      <c r="C141" s="172"/>
      <c r="D141" s="172"/>
      <c r="E141" s="172"/>
      <c r="F141" s="172"/>
      <c r="G141" s="172"/>
      <c r="I141" s="864"/>
      <c r="J141" s="864"/>
    </row>
    <row r="142" spans="1:10" ht="15.75">
      <c r="A142" s="171"/>
      <c r="B142" s="172"/>
      <c r="C142" s="172"/>
      <c r="D142" s="172"/>
      <c r="E142" s="172"/>
      <c r="F142" s="172"/>
      <c r="G142" s="172"/>
      <c r="I142" s="864"/>
      <c r="J142" s="864"/>
    </row>
    <row r="143" spans="1:10" ht="15.75">
      <c r="A143" s="171"/>
      <c r="B143" s="172"/>
      <c r="C143" s="172"/>
      <c r="D143" s="172"/>
      <c r="E143" s="172"/>
      <c r="F143" s="172"/>
      <c r="G143" s="172"/>
      <c r="I143" s="864"/>
      <c r="J143" s="864"/>
    </row>
    <row r="144" spans="1:10" ht="15.75">
      <c r="A144" s="171"/>
      <c r="B144" s="172"/>
      <c r="C144" s="172"/>
      <c r="D144" s="172"/>
      <c r="E144" s="172"/>
      <c r="F144" s="172"/>
      <c r="G144" s="172"/>
      <c r="I144" s="864"/>
      <c r="J144" s="864"/>
    </row>
    <row r="145" spans="1:10" ht="15.75">
      <c r="A145" s="171"/>
      <c r="B145" s="172"/>
      <c r="C145" s="172"/>
      <c r="D145" s="172"/>
      <c r="E145" s="172"/>
      <c r="F145" s="172"/>
      <c r="G145" s="172"/>
      <c r="I145" s="864"/>
      <c r="J145" s="864"/>
    </row>
    <row r="146" spans="1:10" ht="15.75">
      <c r="A146" s="171"/>
      <c r="B146" s="172"/>
      <c r="C146" s="172"/>
      <c r="D146" s="172"/>
      <c r="E146" s="172"/>
      <c r="F146" s="172"/>
      <c r="G146" s="172"/>
      <c r="I146" s="864"/>
      <c r="J146" s="864"/>
    </row>
    <row r="147" spans="1:10" ht="15.75">
      <c r="A147" s="171"/>
      <c r="B147" s="172"/>
      <c r="C147" s="172"/>
      <c r="D147" s="172"/>
      <c r="E147" s="172"/>
      <c r="F147" s="172"/>
      <c r="G147" s="172"/>
      <c r="I147" s="864"/>
      <c r="J147" s="864"/>
    </row>
    <row r="148" spans="1:10" ht="15.75">
      <c r="A148" s="171"/>
      <c r="B148" s="172"/>
      <c r="C148" s="172"/>
      <c r="D148" s="172"/>
      <c r="E148" s="172"/>
      <c r="F148" s="172"/>
      <c r="G148" s="172"/>
      <c r="I148" s="864"/>
      <c r="J148" s="864"/>
    </row>
    <row r="149" spans="1:10" ht="15.75">
      <c r="A149" s="171"/>
      <c r="B149" s="172"/>
      <c r="C149" s="172"/>
      <c r="D149" s="172"/>
      <c r="E149" s="172"/>
      <c r="F149" s="172"/>
      <c r="G149" s="172"/>
      <c r="I149" s="864"/>
      <c r="J149" s="864"/>
    </row>
    <row r="150" spans="1:10" ht="15.75">
      <c r="A150" s="171"/>
      <c r="B150" s="172"/>
      <c r="C150" s="172"/>
      <c r="D150" s="172"/>
      <c r="E150" s="172"/>
      <c r="F150" s="172"/>
      <c r="G150" s="172"/>
      <c r="I150" s="864"/>
      <c r="J150" s="864"/>
    </row>
    <row r="151" spans="1:10" ht="15.75">
      <c r="A151" s="171"/>
      <c r="B151" s="172"/>
      <c r="C151" s="172"/>
      <c r="D151" s="172"/>
      <c r="E151" s="172"/>
      <c r="F151" s="172"/>
      <c r="G151" s="172"/>
      <c r="I151" s="864"/>
      <c r="J151" s="864"/>
    </row>
    <row r="152" spans="1:10" ht="15.75">
      <c r="A152" s="171"/>
      <c r="B152" s="172"/>
      <c r="C152" s="172"/>
      <c r="D152" s="172"/>
      <c r="E152" s="172"/>
      <c r="F152" s="172"/>
      <c r="G152" s="172"/>
      <c r="I152" s="864"/>
      <c r="J152" s="864"/>
    </row>
    <row r="153" spans="1:10" ht="15.75">
      <c r="A153" s="171"/>
      <c r="B153" s="172"/>
      <c r="C153" s="172"/>
      <c r="D153" s="172"/>
      <c r="E153" s="172"/>
      <c r="F153" s="172"/>
      <c r="G153" s="172"/>
      <c r="I153" s="864"/>
      <c r="J153" s="864"/>
    </row>
    <row r="154" spans="1:10" ht="15.75">
      <c r="A154" s="171"/>
      <c r="B154" s="172"/>
      <c r="C154" s="172"/>
      <c r="D154" s="172"/>
      <c r="E154" s="172"/>
      <c r="F154" s="172"/>
      <c r="G154" s="172"/>
      <c r="I154" s="864"/>
      <c r="J154" s="864"/>
    </row>
    <row r="155" spans="1:10" ht="15.75">
      <c r="A155" s="171"/>
      <c r="B155" s="172"/>
      <c r="C155" s="172"/>
      <c r="D155" s="172"/>
      <c r="E155" s="172"/>
      <c r="F155" s="172"/>
      <c r="G155" s="172"/>
      <c r="I155" s="864"/>
      <c r="J155" s="864"/>
    </row>
    <row r="156" spans="1:10" ht="15.75">
      <c r="A156" s="171"/>
      <c r="B156" s="172"/>
      <c r="C156" s="172"/>
      <c r="D156" s="172"/>
      <c r="E156" s="172"/>
      <c r="F156" s="172"/>
      <c r="G156" s="172"/>
      <c r="I156" s="864"/>
      <c r="J156" s="864"/>
    </row>
    <row r="157" spans="1:10" ht="15.75">
      <c r="A157" s="171"/>
      <c r="B157" s="172"/>
      <c r="C157" s="172"/>
      <c r="D157" s="172"/>
      <c r="E157" s="172"/>
      <c r="F157" s="172"/>
      <c r="G157" s="172"/>
      <c r="I157" s="864"/>
      <c r="J157" s="864"/>
    </row>
    <row r="158" spans="1:10" ht="15.75">
      <c r="A158" s="171"/>
      <c r="B158" s="172"/>
      <c r="C158" s="172"/>
      <c r="D158" s="172"/>
      <c r="E158" s="172"/>
      <c r="F158" s="172"/>
      <c r="G158" s="172"/>
      <c r="I158" s="864"/>
      <c r="J158" s="864"/>
    </row>
    <row r="159" spans="1:10" ht="15.75">
      <c r="A159" s="171"/>
      <c r="B159" s="172"/>
      <c r="C159" s="172"/>
      <c r="D159" s="172"/>
      <c r="E159" s="172"/>
      <c r="F159" s="172"/>
      <c r="G159" s="172"/>
      <c r="I159" s="864"/>
      <c r="J159" s="864"/>
    </row>
    <row r="160" spans="1:10" ht="15.75">
      <c r="A160" s="171"/>
      <c r="B160" s="172"/>
      <c r="C160" s="172"/>
      <c r="D160" s="172"/>
      <c r="E160" s="172"/>
      <c r="F160" s="172"/>
      <c r="G160" s="172"/>
      <c r="I160" s="864"/>
      <c r="J160" s="864"/>
    </row>
    <row r="161" spans="1:10" ht="15.75">
      <c r="A161" s="171"/>
      <c r="B161" s="172"/>
      <c r="C161" s="172"/>
      <c r="D161" s="172"/>
      <c r="E161" s="172"/>
      <c r="F161" s="172"/>
      <c r="G161" s="172"/>
      <c r="I161" s="864"/>
      <c r="J161" s="864"/>
    </row>
    <row r="162" spans="1:10" ht="15.75">
      <c r="A162" s="171"/>
      <c r="B162" s="172"/>
      <c r="C162" s="172"/>
      <c r="D162" s="172"/>
      <c r="E162" s="172"/>
      <c r="F162" s="172"/>
      <c r="G162" s="172"/>
      <c r="I162" s="864"/>
      <c r="J162" s="864"/>
    </row>
    <row r="163" spans="1:10" ht="15.75">
      <c r="A163" s="171"/>
      <c r="B163" s="172"/>
      <c r="C163" s="172"/>
      <c r="D163" s="172"/>
      <c r="E163" s="172"/>
      <c r="F163" s="172"/>
      <c r="G163" s="172"/>
      <c r="I163" s="864"/>
      <c r="J163" s="864"/>
    </row>
    <row r="164" spans="1:10" ht="15.75">
      <c r="A164" s="171"/>
      <c r="B164" s="172"/>
      <c r="C164" s="172"/>
      <c r="D164" s="172"/>
      <c r="E164" s="172"/>
      <c r="F164" s="172"/>
      <c r="G164" s="172"/>
      <c r="I164" s="864"/>
      <c r="J164" s="864"/>
    </row>
    <row r="165" spans="1:10" ht="15.75">
      <c r="A165" s="171"/>
      <c r="B165" s="172"/>
      <c r="C165" s="172"/>
      <c r="D165" s="172"/>
      <c r="E165" s="172"/>
      <c r="F165" s="172"/>
      <c r="G165" s="172"/>
      <c r="I165" s="864"/>
      <c r="J165" s="864"/>
    </row>
    <row r="166" spans="1:10" ht="15.75">
      <c r="A166" s="171"/>
      <c r="B166" s="172"/>
      <c r="C166" s="172"/>
      <c r="D166" s="172"/>
      <c r="E166" s="172"/>
      <c r="F166" s="172"/>
      <c r="G166" s="172"/>
      <c r="I166" s="864"/>
      <c r="J166" s="864"/>
    </row>
    <row r="167" spans="1:10" ht="15.75">
      <c r="A167" s="171"/>
      <c r="B167" s="172"/>
      <c r="C167" s="172"/>
      <c r="D167" s="172"/>
      <c r="E167" s="172"/>
      <c r="F167" s="172"/>
      <c r="G167" s="172"/>
      <c r="I167" s="864"/>
      <c r="J167" s="864"/>
    </row>
    <row r="168" spans="1:10" ht="15.75">
      <c r="A168" s="171"/>
      <c r="B168" s="172"/>
      <c r="C168" s="172"/>
      <c r="D168" s="172"/>
      <c r="E168" s="172"/>
      <c r="F168" s="172"/>
      <c r="G168" s="172"/>
      <c r="I168" s="864"/>
      <c r="J168" s="864"/>
    </row>
    <row r="169" spans="1:10" ht="15.75">
      <c r="A169" s="171"/>
      <c r="B169" s="172"/>
      <c r="C169" s="172"/>
      <c r="D169" s="172"/>
      <c r="E169" s="172"/>
      <c r="F169" s="172"/>
      <c r="G169" s="172"/>
      <c r="I169" s="864"/>
      <c r="J169" s="864"/>
    </row>
    <row r="170" spans="1:10" ht="15.75">
      <c r="A170" s="171"/>
      <c r="B170" s="172"/>
      <c r="C170" s="172"/>
      <c r="D170" s="172"/>
      <c r="E170" s="172"/>
      <c r="F170" s="172"/>
      <c r="G170" s="172"/>
      <c r="I170" s="864"/>
      <c r="J170" s="864"/>
    </row>
    <row r="171" spans="1:10" ht="15.75">
      <c r="A171" s="171"/>
      <c r="B171" s="172"/>
      <c r="C171" s="172"/>
      <c r="D171" s="172"/>
      <c r="E171" s="172"/>
      <c r="F171" s="172"/>
      <c r="G171" s="172"/>
      <c r="I171" s="864"/>
      <c r="J171" s="864"/>
    </row>
    <row r="172" spans="1:10" ht="15.75">
      <c r="A172" s="171"/>
      <c r="B172" s="172"/>
      <c r="C172" s="172"/>
      <c r="D172" s="172"/>
      <c r="E172" s="172"/>
      <c r="F172" s="172"/>
      <c r="G172" s="172"/>
      <c r="I172" s="864"/>
      <c r="J172" s="864"/>
    </row>
    <row r="173" spans="1:10" ht="15.75">
      <c r="A173" s="171"/>
      <c r="B173" s="172"/>
      <c r="C173" s="172"/>
      <c r="D173" s="172"/>
      <c r="E173" s="172"/>
      <c r="F173" s="172"/>
      <c r="G173" s="172"/>
      <c r="I173" s="864"/>
      <c r="J173" s="864"/>
    </row>
    <row r="174" spans="1:10" ht="15.75">
      <c r="A174" s="171"/>
      <c r="B174" s="172"/>
      <c r="C174" s="172"/>
      <c r="D174" s="172"/>
      <c r="E174" s="172"/>
      <c r="F174" s="172"/>
      <c r="G174" s="172"/>
      <c r="I174" s="864"/>
      <c r="J174" s="864"/>
    </row>
    <row r="175" spans="1:10" ht="15.75">
      <c r="A175" s="171"/>
      <c r="B175" s="172"/>
      <c r="C175" s="172"/>
      <c r="D175" s="172"/>
      <c r="E175" s="172"/>
      <c r="F175" s="172"/>
      <c r="G175" s="172"/>
      <c r="I175" s="864"/>
      <c r="J175" s="864"/>
    </row>
    <row r="176" spans="1:10" ht="15.75">
      <c r="A176" s="171"/>
      <c r="B176" s="172"/>
      <c r="C176" s="172"/>
      <c r="D176" s="172"/>
      <c r="E176" s="172"/>
      <c r="F176" s="172"/>
      <c r="G176" s="172"/>
      <c r="I176" s="864"/>
      <c r="J176" s="864"/>
    </row>
    <row r="177" spans="1:10" ht="15.75">
      <c r="A177" s="171"/>
      <c r="B177" s="172"/>
      <c r="C177" s="172"/>
      <c r="D177" s="172"/>
      <c r="E177" s="172"/>
      <c r="F177" s="172"/>
      <c r="G177" s="172"/>
      <c r="I177" s="864"/>
      <c r="J177" s="864"/>
    </row>
    <row r="178" spans="1:10" ht="15.75">
      <c r="A178" s="171"/>
      <c r="B178" s="172"/>
      <c r="C178" s="172"/>
      <c r="D178" s="172"/>
      <c r="E178" s="172"/>
      <c r="F178" s="172"/>
      <c r="G178" s="172"/>
      <c r="I178" s="864"/>
      <c r="J178" s="864"/>
    </row>
    <row r="179" spans="1:10" ht="15.75">
      <c r="A179" s="171"/>
      <c r="B179" s="172"/>
      <c r="C179" s="172"/>
      <c r="D179" s="172"/>
      <c r="E179" s="172"/>
      <c r="F179" s="172"/>
      <c r="G179" s="172"/>
      <c r="I179" s="864"/>
      <c r="J179" s="864"/>
    </row>
    <row r="180" spans="1:10" ht="15.75">
      <c r="A180" s="171"/>
      <c r="B180" s="172"/>
      <c r="C180" s="172"/>
      <c r="D180" s="172"/>
      <c r="E180" s="172"/>
      <c r="F180" s="172"/>
      <c r="G180" s="172"/>
      <c r="I180" s="864"/>
      <c r="J180" s="864"/>
    </row>
    <row r="181" spans="1:10" ht="15.75">
      <c r="A181" s="171"/>
      <c r="B181" s="172"/>
      <c r="C181" s="172"/>
      <c r="D181" s="172"/>
      <c r="E181" s="172"/>
      <c r="F181" s="172"/>
      <c r="G181" s="172"/>
      <c r="I181" s="864"/>
      <c r="J181" s="864"/>
    </row>
    <row r="182" spans="1:10" ht="15.75">
      <c r="A182" s="171"/>
      <c r="B182" s="172"/>
      <c r="C182" s="172"/>
      <c r="D182" s="172"/>
      <c r="E182" s="172"/>
      <c r="F182" s="172"/>
      <c r="G182" s="172"/>
      <c r="I182" s="864"/>
      <c r="J182" s="864"/>
    </row>
    <row r="183" spans="1:10" ht="15.75">
      <c r="A183" s="171"/>
      <c r="B183" s="172"/>
      <c r="C183" s="172"/>
      <c r="D183" s="172"/>
      <c r="E183" s="172"/>
      <c r="F183" s="172"/>
      <c r="G183" s="172"/>
      <c r="I183" s="864"/>
      <c r="J183" s="864"/>
    </row>
    <row r="184" spans="1:10" ht="15.75">
      <c r="A184" s="171"/>
      <c r="B184" s="172"/>
      <c r="C184" s="172"/>
      <c r="D184" s="172"/>
      <c r="E184" s="172"/>
      <c r="F184" s="172"/>
      <c r="G184" s="172"/>
      <c r="I184" s="864"/>
      <c r="J184" s="864"/>
    </row>
    <row r="185" spans="1:10" ht="15.75">
      <c r="A185" s="171"/>
      <c r="B185" s="172"/>
      <c r="C185" s="172"/>
      <c r="D185" s="172"/>
      <c r="E185" s="172"/>
      <c r="F185" s="172"/>
      <c r="G185" s="172"/>
      <c r="I185" s="864"/>
      <c r="J185" s="864"/>
    </row>
    <row r="186" spans="1:10" ht="15.75">
      <c r="A186" s="171"/>
      <c r="B186" s="172"/>
      <c r="C186" s="172"/>
      <c r="D186" s="172"/>
      <c r="E186" s="172"/>
      <c r="F186" s="172"/>
      <c r="G186" s="172"/>
      <c r="I186" s="864"/>
      <c r="J186" s="864"/>
    </row>
    <row r="187" spans="1:10" ht="15.75">
      <c r="A187" s="171"/>
      <c r="B187" s="172"/>
      <c r="C187" s="172"/>
      <c r="D187" s="172"/>
      <c r="E187" s="172"/>
      <c r="F187" s="172"/>
      <c r="G187" s="172"/>
      <c r="I187" s="864"/>
      <c r="J187" s="864"/>
    </row>
    <row r="188" spans="1:10" ht="15.75">
      <c r="A188" s="171"/>
      <c r="B188" s="172"/>
      <c r="C188" s="172"/>
      <c r="D188" s="172"/>
      <c r="E188" s="172"/>
      <c r="F188" s="172"/>
      <c r="G188" s="172"/>
      <c r="I188" s="864"/>
      <c r="J188" s="864"/>
    </row>
    <row r="189" spans="1:10" ht="15.75">
      <c r="A189" s="171"/>
      <c r="B189" s="172"/>
      <c r="C189" s="172"/>
      <c r="D189" s="172"/>
      <c r="E189" s="172"/>
      <c r="F189" s="172"/>
      <c r="G189" s="172"/>
      <c r="I189" s="864"/>
      <c r="J189" s="864"/>
    </row>
    <row r="190" spans="1:10" ht="15.75">
      <c r="A190" s="171"/>
      <c r="B190" s="172"/>
      <c r="C190" s="172"/>
      <c r="D190" s="172"/>
      <c r="E190" s="172"/>
      <c r="F190" s="172"/>
      <c r="G190" s="172"/>
      <c r="I190" s="864"/>
      <c r="J190" s="864"/>
    </row>
    <row r="191" spans="1:10" ht="15.75">
      <c r="A191" s="171"/>
      <c r="B191" s="172"/>
      <c r="C191" s="172"/>
      <c r="D191" s="172"/>
      <c r="E191" s="172"/>
      <c r="F191" s="172"/>
      <c r="G191" s="172"/>
      <c r="I191" s="864"/>
      <c r="J191" s="864"/>
    </row>
    <row r="192" spans="1:10" ht="15.75">
      <c r="A192" s="171"/>
      <c r="B192" s="172"/>
      <c r="C192" s="172"/>
      <c r="D192" s="172"/>
      <c r="E192" s="172"/>
      <c r="F192" s="172"/>
      <c r="G192" s="172"/>
      <c r="I192" s="864"/>
      <c r="J192" s="864"/>
    </row>
    <row r="193" spans="1:10" ht="15.75">
      <c r="A193" s="171"/>
      <c r="B193" s="172"/>
      <c r="C193" s="172"/>
      <c r="D193" s="172"/>
      <c r="E193" s="172"/>
      <c r="F193" s="172"/>
      <c r="G193" s="172"/>
      <c r="I193" s="864"/>
      <c r="J193" s="864"/>
    </row>
    <row r="194" spans="1:10" ht="15.75">
      <c r="A194" s="171"/>
      <c r="B194" s="172"/>
      <c r="C194" s="172"/>
      <c r="D194" s="172"/>
      <c r="E194" s="172"/>
      <c r="F194" s="172"/>
      <c r="G194" s="172"/>
      <c r="I194" s="864"/>
      <c r="J194" s="864"/>
    </row>
    <row r="195" spans="1:10" ht="15.75">
      <c r="A195" s="171"/>
      <c r="B195" s="172"/>
      <c r="C195" s="172"/>
      <c r="D195" s="172"/>
      <c r="E195" s="172"/>
      <c r="F195" s="172"/>
      <c r="G195" s="172"/>
      <c r="I195" s="864"/>
      <c r="J195" s="864"/>
    </row>
    <row r="196" spans="1:10" ht="15.75">
      <c r="A196" s="171"/>
      <c r="B196" s="172"/>
      <c r="C196" s="172"/>
      <c r="D196" s="172"/>
      <c r="E196" s="172"/>
      <c r="F196" s="172"/>
      <c r="G196" s="172"/>
      <c r="I196" s="864"/>
      <c r="J196" s="864"/>
    </row>
    <row r="197" spans="1:10" ht="15.75">
      <c r="A197" s="171"/>
      <c r="B197" s="172"/>
      <c r="C197" s="172"/>
      <c r="D197" s="172"/>
      <c r="E197" s="172"/>
      <c r="F197" s="172"/>
      <c r="G197" s="172"/>
      <c r="I197" s="864"/>
      <c r="J197" s="864"/>
    </row>
    <row r="198" spans="1:10" ht="15.75">
      <c r="A198" s="171"/>
      <c r="B198" s="172"/>
      <c r="C198" s="172"/>
      <c r="D198" s="172"/>
      <c r="E198" s="172"/>
      <c r="F198" s="172"/>
      <c r="G198" s="172"/>
      <c r="I198" s="864"/>
      <c r="J198" s="864"/>
    </row>
    <row r="199" spans="1:10" ht="15.75">
      <c r="A199" s="171"/>
      <c r="B199" s="172"/>
      <c r="C199" s="172"/>
      <c r="D199" s="172"/>
      <c r="E199" s="172"/>
      <c r="F199" s="172"/>
      <c r="G199" s="172"/>
      <c r="I199" s="864"/>
      <c r="J199" s="864"/>
    </row>
    <row r="200" spans="1:10" ht="15.75">
      <c r="A200" s="171"/>
      <c r="B200" s="172"/>
      <c r="C200" s="172"/>
      <c r="D200" s="172"/>
      <c r="E200" s="172"/>
      <c r="F200" s="172"/>
      <c r="G200" s="172"/>
      <c r="I200" s="864"/>
      <c r="J200" s="864"/>
    </row>
    <row r="201" spans="1:10" ht="15.75">
      <c r="A201" s="171"/>
      <c r="B201" s="172"/>
      <c r="C201" s="172"/>
      <c r="D201" s="172"/>
      <c r="E201" s="172"/>
      <c r="F201" s="172"/>
      <c r="G201" s="172"/>
    </row>
    <row r="202" spans="1:10" ht="15.75">
      <c r="A202" s="171"/>
      <c r="B202" s="172"/>
      <c r="C202" s="172"/>
      <c r="D202" s="172"/>
      <c r="E202" s="172"/>
      <c r="F202" s="172"/>
      <c r="G202" s="172"/>
    </row>
    <row r="203" spans="1:10" ht="15.75">
      <c r="A203" s="171"/>
      <c r="B203" s="172"/>
      <c r="C203" s="172"/>
      <c r="D203" s="172"/>
      <c r="E203" s="172"/>
      <c r="F203" s="172"/>
      <c r="G203" s="172"/>
    </row>
    <row r="204" spans="1:10" ht="15.75">
      <c r="A204" s="171"/>
      <c r="B204" s="172"/>
      <c r="C204" s="172"/>
      <c r="D204" s="172"/>
      <c r="E204" s="172"/>
      <c r="F204" s="172"/>
      <c r="G204" s="172"/>
    </row>
    <row r="205" spans="1:10" ht="15.75">
      <c r="A205" s="171"/>
      <c r="B205" s="172"/>
      <c r="C205" s="172"/>
      <c r="D205" s="172"/>
      <c r="E205" s="172"/>
      <c r="F205" s="172"/>
      <c r="G205" s="172"/>
    </row>
    <row r="206" spans="1:10" ht="15.75">
      <c r="A206" s="171"/>
      <c r="B206" s="172"/>
      <c r="C206" s="172"/>
      <c r="D206" s="172"/>
      <c r="E206" s="172"/>
      <c r="F206" s="172"/>
      <c r="G206" s="172"/>
    </row>
    <row r="207" spans="1:10" ht="15.75">
      <c r="A207" s="171"/>
      <c r="B207" s="172"/>
      <c r="C207" s="172"/>
      <c r="D207" s="172"/>
      <c r="E207" s="172"/>
      <c r="F207" s="172"/>
      <c r="G207" s="172"/>
    </row>
    <row r="208" spans="1:10" ht="15.75">
      <c r="A208" s="171"/>
      <c r="B208" s="172"/>
      <c r="C208" s="172"/>
      <c r="D208" s="172"/>
      <c r="E208" s="172"/>
      <c r="F208" s="172"/>
      <c r="G208" s="172"/>
    </row>
    <row r="209" spans="1:7" ht="15.75">
      <c r="A209" s="171"/>
      <c r="B209" s="172"/>
      <c r="C209" s="172"/>
      <c r="D209" s="172"/>
      <c r="E209" s="172"/>
      <c r="F209" s="172"/>
      <c r="G209" s="172"/>
    </row>
    <row r="210" spans="1:7" ht="15.75">
      <c r="A210" s="171"/>
      <c r="B210" s="172"/>
      <c r="C210" s="172"/>
      <c r="D210" s="172"/>
      <c r="E210" s="172"/>
      <c r="F210" s="172"/>
      <c r="G210" s="172"/>
    </row>
    <row r="211" spans="1:7" ht="15.75">
      <c r="A211" s="171"/>
      <c r="B211" s="172"/>
      <c r="C211" s="172"/>
      <c r="D211" s="172"/>
      <c r="E211" s="172"/>
      <c r="F211" s="172"/>
      <c r="G211" s="172"/>
    </row>
    <row r="212" spans="1:7" ht="15.75">
      <c r="A212" s="171"/>
      <c r="B212" s="172"/>
      <c r="C212" s="172"/>
      <c r="D212" s="172"/>
      <c r="E212" s="172"/>
      <c r="F212" s="172"/>
      <c r="G212" s="172"/>
    </row>
    <row r="213" spans="1:7" ht="15.75">
      <c r="A213" s="171"/>
      <c r="B213" s="172"/>
      <c r="C213" s="172"/>
      <c r="D213" s="172"/>
      <c r="E213" s="172"/>
      <c r="F213" s="172"/>
      <c r="G213" s="172"/>
    </row>
    <row r="214" spans="1:7" ht="15.75">
      <c r="A214" s="171"/>
      <c r="B214" s="172"/>
      <c r="C214" s="172"/>
      <c r="D214" s="172"/>
      <c r="E214" s="172"/>
      <c r="F214" s="172"/>
      <c r="G214" s="172"/>
    </row>
    <row r="215" spans="1:7" ht="15.75">
      <c r="A215" s="171"/>
      <c r="B215" s="172"/>
      <c r="C215" s="172"/>
      <c r="D215" s="172"/>
      <c r="E215" s="172"/>
      <c r="F215" s="172"/>
      <c r="G215" s="172"/>
    </row>
    <row r="216" spans="1:7" ht="15.75">
      <c r="A216" s="171"/>
      <c r="B216" s="172"/>
      <c r="C216" s="172"/>
      <c r="D216" s="172"/>
      <c r="E216" s="172"/>
      <c r="F216" s="172"/>
      <c r="G216" s="172"/>
    </row>
    <row r="217" spans="1:7" ht="15.75">
      <c r="A217" s="171"/>
      <c r="B217" s="172"/>
      <c r="C217" s="172"/>
      <c r="D217" s="172"/>
      <c r="E217" s="172"/>
      <c r="F217" s="172"/>
      <c r="G217" s="172"/>
    </row>
    <row r="218" spans="1:7" ht="15.75">
      <c r="A218" s="171"/>
      <c r="B218" s="172"/>
      <c r="C218" s="172"/>
      <c r="D218" s="172"/>
      <c r="E218" s="172"/>
      <c r="F218" s="172"/>
      <c r="G218" s="172"/>
    </row>
    <row r="219" spans="1:7" ht="15.75">
      <c r="A219" s="171"/>
      <c r="B219" s="172"/>
      <c r="C219" s="172"/>
      <c r="D219" s="172"/>
      <c r="E219" s="172"/>
      <c r="F219" s="172"/>
      <c r="G219" s="172"/>
    </row>
    <row r="220" spans="1:7" ht="15.75">
      <c r="A220" s="171"/>
      <c r="B220" s="172"/>
      <c r="C220" s="172"/>
      <c r="D220" s="172"/>
      <c r="E220" s="172"/>
      <c r="F220" s="172"/>
      <c r="G220" s="172"/>
    </row>
    <row r="221" spans="1:7" ht="15.75">
      <c r="A221" s="171"/>
      <c r="B221" s="172"/>
      <c r="C221" s="172"/>
      <c r="D221" s="172"/>
      <c r="E221" s="172"/>
      <c r="F221" s="172"/>
      <c r="G221" s="172"/>
    </row>
    <row r="222" spans="1:7" ht="15.75">
      <c r="A222" s="171"/>
      <c r="B222" s="172"/>
      <c r="C222" s="172"/>
      <c r="D222" s="172"/>
      <c r="E222" s="172"/>
      <c r="F222" s="172"/>
      <c r="G222" s="172"/>
    </row>
    <row r="223" spans="1:7" ht="15.75">
      <c r="A223" s="171"/>
      <c r="B223" s="172"/>
      <c r="C223" s="172"/>
      <c r="D223" s="172"/>
      <c r="E223" s="172"/>
      <c r="F223" s="172"/>
      <c r="G223" s="172"/>
    </row>
    <row r="224" spans="1:7" ht="15.75">
      <c r="A224" s="171"/>
      <c r="B224" s="172"/>
      <c r="C224" s="172"/>
      <c r="D224" s="172"/>
      <c r="E224" s="172"/>
      <c r="F224" s="172"/>
      <c r="G224" s="172"/>
    </row>
    <row r="225" spans="1:7" ht="15.75">
      <c r="A225" s="171"/>
      <c r="B225" s="172"/>
      <c r="C225" s="172"/>
      <c r="D225" s="172"/>
      <c r="E225" s="172"/>
      <c r="F225" s="172"/>
      <c r="G225" s="172"/>
    </row>
    <row r="226" spans="1:7" ht="15.75">
      <c r="A226" s="171"/>
      <c r="B226" s="172"/>
      <c r="C226" s="172"/>
      <c r="D226" s="172"/>
      <c r="E226" s="172"/>
      <c r="F226" s="172"/>
      <c r="G226" s="172"/>
    </row>
    <row r="227" spans="1:7" ht="15.75">
      <c r="A227" s="171"/>
      <c r="B227" s="172"/>
      <c r="C227" s="172"/>
      <c r="D227" s="172"/>
      <c r="E227" s="172"/>
      <c r="F227" s="172"/>
      <c r="G227" s="172"/>
    </row>
    <row r="228" spans="1:7" ht="15.75">
      <c r="A228" s="171"/>
      <c r="B228" s="172"/>
      <c r="C228" s="172"/>
      <c r="D228" s="172"/>
      <c r="E228" s="172"/>
      <c r="F228" s="172"/>
      <c r="G228" s="172"/>
    </row>
    <row r="229" spans="1:7" ht="15.75">
      <c r="A229" s="171"/>
      <c r="B229" s="172"/>
      <c r="C229" s="172"/>
      <c r="D229" s="172"/>
      <c r="E229" s="172"/>
      <c r="F229" s="172"/>
      <c r="G229" s="172"/>
    </row>
    <row r="230" spans="1:7" ht="15.75">
      <c r="A230" s="171"/>
      <c r="B230" s="172"/>
      <c r="C230" s="172"/>
      <c r="D230" s="172"/>
      <c r="E230" s="172"/>
      <c r="F230" s="172"/>
      <c r="G230" s="172"/>
    </row>
    <row r="231" spans="1:7" ht="15.75">
      <c r="A231" s="171"/>
      <c r="B231" s="172"/>
      <c r="C231" s="172"/>
      <c r="D231" s="172"/>
      <c r="E231" s="172"/>
      <c r="F231" s="172"/>
      <c r="G231" s="172"/>
    </row>
    <row r="232" spans="1:7" ht="15.75">
      <c r="A232" s="171"/>
      <c r="B232" s="172"/>
      <c r="C232" s="172"/>
      <c r="D232" s="172"/>
      <c r="E232" s="172"/>
      <c r="F232" s="172"/>
      <c r="G232" s="172"/>
    </row>
    <row r="233" spans="1:7" ht="15.75">
      <c r="A233" s="171"/>
      <c r="B233" s="172"/>
      <c r="C233" s="172"/>
      <c r="D233" s="172"/>
      <c r="E233" s="172"/>
      <c r="F233" s="172"/>
      <c r="G233" s="172"/>
    </row>
    <row r="234" spans="1:7" ht="15.75">
      <c r="A234" s="171"/>
      <c r="B234" s="172"/>
      <c r="C234" s="172"/>
      <c r="D234" s="172"/>
      <c r="E234" s="172"/>
      <c r="F234" s="172"/>
      <c r="G234" s="172"/>
    </row>
    <row r="235" spans="1:7" ht="15.75">
      <c r="A235" s="171"/>
      <c r="B235" s="172"/>
      <c r="C235" s="172"/>
      <c r="D235" s="172"/>
      <c r="E235" s="172"/>
      <c r="F235" s="172"/>
      <c r="G235" s="172"/>
    </row>
    <row r="236" spans="1:7" ht="15.75">
      <c r="A236" s="171"/>
      <c r="B236" s="172"/>
      <c r="C236" s="172"/>
      <c r="D236" s="172"/>
      <c r="E236" s="172"/>
      <c r="F236" s="172"/>
      <c r="G236" s="172"/>
    </row>
    <row r="237" spans="1:7" ht="15.75">
      <c r="A237" s="171"/>
      <c r="B237" s="172"/>
      <c r="C237" s="172"/>
      <c r="D237" s="172"/>
      <c r="E237" s="172"/>
      <c r="F237" s="172"/>
      <c r="G237" s="172"/>
    </row>
    <row r="238" spans="1:7" ht="15.75">
      <c r="A238" s="171"/>
      <c r="B238" s="172"/>
      <c r="C238" s="172"/>
      <c r="D238" s="172"/>
      <c r="E238" s="172"/>
      <c r="F238" s="172"/>
      <c r="G238" s="172"/>
    </row>
    <row r="239" spans="1:7" ht="15.75">
      <c r="A239" s="171"/>
      <c r="B239" s="172"/>
      <c r="C239" s="172"/>
      <c r="D239" s="172"/>
      <c r="E239" s="172"/>
      <c r="F239" s="172"/>
      <c r="G239" s="172"/>
    </row>
    <row r="240" spans="1:7" ht="15.75">
      <c r="A240" s="171"/>
      <c r="B240" s="172"/>
      <c r="C240" s="172"/>
      <c r="D240" s="172"/>
      <c r="E240" s="172"/>
      <c r="F240" s="172"/>
      <c r="G240" s="172"/>
    </row>
    <row r="241" spans="1:7" ht="15.75">
      <c r="A241" s="171"/>
      <c r="B241" s="172"/>
      <c r="C241" s="172"/>
      <c r="D241" s="172"/>
      <c r="E241" s="172"/>
      <c r="F241" s="172"/>
      <c r="G241" s="172"/>
    </row>
    <row r="242" spans="1:7" ht="15.75">
      <c r="A242" s="171"/>
      <c r="B242" s="172"/>
      <c r="C242" s="172"/>
      <c r="D242" s="172"/>
      <c r="E242" s="172"/>
      <c r="F242" s="172"/>
      <c r="G242" s="172"/>
    </row>
    <row r="243" spans="1:7" ht="15.75">
      <c r="A243" s="171"/>
      <c r="B243" s="172"/>
      <c r="C243" s="172"/>
      <c r="D243" s="172"/>
      <c r="E243" s="172"/>
      <c r="F243" s="172"/>
      <c r="G243" s="172"/>
    </row>
    <row r="244" spans="1:7" ht="15.75">
      <c r="A244" s="171"/>
      <c r="B244" s="172"/>
      <c r="C244" s="172"/>
      <c r="D244" s="172"/>
      <c r="E244" s="172"/>
      <c r="F244" s="172"/>
      <c r="G244" s="172"/>
    </row>
    <row r="245" spans="1:7" ht="15.75">
      <c r="A245" s="171"/>
      <c r="B245" s="172"/>
      <c r="C245" s="172"/>
      <c r="D245" s="172"/>
      <c r="E245" s="172"/>
      <c r="F245" s="172"/>
      <c r="G245" s="172"/>
    </row>
    <row r="246" spans="1:7" ht="15.75">
      <c r="A246" s="171"/>
      <c r="B246" s="172"/>
      <c r="C246" s="172"/>
      <c r="D246" s="172"/>
      <c r="E246" s="172"/>
      <c r="F246" s="172"/>
      <c r="G246" s="172"/>
    </row>
    <row r="247" spans="1:7" ht="15.75">
      <c r="A247" s="171"/>
      <c r="B247" s="172"/>
      <c r="C247" s="172"/>
      <c r="D247" s="172"/>
      <c r="E247" s="172"/>
      <c r="F247" s="172"/>
      <c r="G247" s="172"/>
    </row>
    <row r="248" spans="1:7" ht="15.75">
      <c r="A248" s="171"/>
      <c r="B248" s="172"/>
      <c r="C248" s="172"/>
      <c r="D248" s="172"/>
      <c r="E248" s="172"/>
      <c r="F248" s="172"/>
      <c r="G248" s="172"/>
    </row>
    <row r="249" spans="1:7" ht="15.75">
      <c r="A249" s="171"/>
      <c r="B249" s="172"/>
      <c r="C249" s="172"/>
      <c r="D249" s="172"/>
      <c r="E249" s="172"/>
      <c r="F249" s="172"/>
      <c r="G249" s="172"/>
    </row>
    <row r="250" spans="1:7" ht="15.75">
      <c r="A250" s="171"/>
      <c r="B250" s="172"/>
      <c r="C250" s="172"/>
      <c r="D250" s="172"/>
      <c r="E250" s="172"/>
      <c r="F250" s="172"/>
      <c r="G250" s="172"/>
    </row>
    <row r="251" spans="1:7" ht="15.75">
      <c r="A251" s="171"/>
      <c r="B251" s="172"/>
      <c r="C251" s="172"/>
      <c r="D251" s="172"/>
      <c r="E251" s="172"/>
      <c r="F251" s="172"/>
      <c r="G251" s="172"/>
    </row>
    <row r="252" spans="1:7" ht="15.75">
      <c r="A252" s="171"/>
      <c r="B252" s="172"/>
      <c r="C252" s="172"/>
      <c r="D252" s="172"/>
      <c r="E252" s="172"/>
      <c r="F252" s="172"/>
      <c r="G252" s="172"/>
    </row>
    <row r="253" spans="1:7" ht="15.75">
      <c r="A253" s="171"/>
      <c r="B253" s="172"/>
      <c r="C253" s="172"/>
      <c r="D253" s="172"/>
      <c r="E253" s="172"/>
      <c r="F253" s="172"/>
      <c r="G253" s="172"/>
    </row>
    <row r="254" spans="1:7" ht="15.75">
      <c r="A254" s="171"/>
      <c r="B254" s="172"/>
      <c r="C254" s="172"/>
      <c r="D254" s="172"/>
      <c r="E254" s="172"/>
      <c r="F254" s="172"/>
      <c r="G254" s="172"/>
    </row>
    <row r="255" spans="1:7" ht="15.75">
      <c r="A255" s="171"/>
      <c r="B255" s="172"/>
      <c r="C255" s="172"/>
      <c r="D255" s="172"/>
      <c r="E255" s="172"/>
      <c r="F255" s="172"/>
      <c r="G255" s="172"/>
    </row>
    <row r="256" spans="1:7" ht="15.75">
      <c r="A256" s="171"/>
      <c r="B256" s="172"/>
      <c r="C256" s="172"/>
      <c r="D256" s="172"/>
      <c r="E256" s="172"/>
      <c r="F256" s="172"/>
      <c r="G256" s="172"/>
    </row>
    <row r="257" spans="1:7" ht="15.75">
      <c r="A257" s="171"/>
      <c r="B257" s="172"/>
      <c r="C257" s="172"/>
      <c r="D257" s="172"/>
      <c r="E257" s="172"/>
      <c r="F257" s="172"/>
      <c r="G257" s="172"/>
    </row>
    <row r="258" spans="1:7" ht="15.75">
      <c r="A258" s="171"/>
      <c r="B258" s="172"/>
      <c r="C258" s="172"/>
      <c r="D258" s="172"/>
      <c r="E258" s="172"/>
      <c r="F258" s="172"/>
      <c r="G258" s="172"/>
    </row>
    <row r="259" spans="1:7" ht="15.75">
      <c r="A259" s="171"/>
      <c r="B259" s="172"/>
      <c r="C259" s="172"/>
      <c r="D259" s="172"/>
      <c r="E259" s="172"/>
      <c r="F259" s="172"/>
      <c r="G259" s="172"/>
    </row>
    <row r="260" spans="1:7" ht="15.75">
      <c r="A260" s="171"/>
      <c r="B260" s="172"/>
      <c r="C260" s="172"/>
      <c r="D260" s="172"/>
      <c r="E260" s="172"/>
      <c r="F260" s="172"/>
      <c r="G260" s="172"/>
    </row>
    <row r="261" spans="1:7" ht="15.75">
      <c r="A261" s="171"/>
      <c r="B261" s="172"/>
      <c r="C261" s="172"/>
      <c r="D261" s="172"/>
      <c r="E261" s="172"/>
      <c r="F261" s="172"/>
      <c r="G261" s="172"/>
    </row>
    <row r="262" spans="1:7" ht="15.75">
      <c r="A262" s="171"/>
      <c r="B262" s="172"/>
      <c r="C262" s="172"/>
      <c r="D262" s="172"/>
      <c r="E262" s="172"/>
      <c r="F262" s="172"/>
      <c r="G262" s="172"/>
    </row>
    <row r="263" spans="1:7" ht="15.75">
      <c r="A263" s="171"/>
      <c r="B263" s="172"/>
      <c r="C263" s="172"/>
      <c r="D263" s="172"/>
      <c r="E263" s="172"/>
      <c r="F263" s="172"/>
      <c r="G263" s="172"/>
    </row>
    <row r="264" spans="1:7" ht="15.75">
      <c r="A264" s="171"/>
      <c r="B264" s="172"/>
      <c r="C264" s="172"/>
      <c r="D264" s="172"/>
      <c r="E264" s="172"/>
      <c r="F264" s="172"/>
      <c r="G264" s="172"/>
    </row>
    <row r="265" spans="1:7" ht="15.75">
      <c r="A265" s="171"/>
      <c r="B265" s="172"/>
      <c r="C265" s="172"/>
      <c r="D265" s="172"/>
      <c r="E265" s="172"/>
      <c r="F265" s="172"/>
      <c r="G265" s="172"/>
    </row>
    <row r="266" spans="1:7" ht="15.75">
      <c r="A266" s="171"/>
      <c r="B266" s="172"/>
      <c r="C266" s="172"/>
      <c r="D266" s="172"/>
      <c r="E266" s="172"/>
      <c r="F266" s="172"/>
      <c r="G266" s="172"/>
    </row>
    <row r="267" spans="1:7" ht="15.75">
      <c r="A267" s="171"/>
      <c r="B267" s="172"/>
      <c r="C267" s="172"/>
      <c r="D267" s="172"/>
      <c r="E267" s="172"/>
      <c r="F267" s="172"/>
      <c r="G267" s="172"/>
    </row>
    <row r="268" spans="1:7" ht="15.75">
      <c r="A268" s="171"/>
      <c r="B268" s="172"/>
      <c r="C268" s="172"/>
      <c r="D268" s="172"/>
      <c r="E268" s="172"/>
      <c r="F268" s="172"/>
      <c r="G268" s="172"/>
    </row>
    <row r="269" spans="1:7" ht="15.75">
      <c r="A269" s="171"/>
      <c r="B269" s="172"/>
      <c r="C269" s="172"/>
      <c r="D269" s="172"/>
      <c r="E269" s="172"/>
      <c r="F269" s="172"/>
      <c r="G269" s="172"/>
    </row>
    <row r="270" spans="1:7" ht="15.75">
      <c r="A270" s="171"/>
      <c r="B270" s="172"/>
      <c r="C270" s="172"/>
      <c r="D270" s="172"/>
      <c r="E270" s="172"/>
      <c r="F270" s="172"/>
      <c r="G270" s="172"/>
    </row>
    <row r="271" spans="1:7" ht="15.75">
      <c r="A271" s="171"/>
      <c r="B271" s="172"/>
      <c r="C271" s="172"/>
      <c r="D271" s="172"/>
      <c r="E271" s="172"/>
      <c r="F271" s="172"/>
      <c r="G271" s="172"/>
    </row>
    <row r="272" spans="1:7" ht="15.75">
      <c r="A272" s="171"/>
      <c r="B272" s="172"/>
      <c r="C272" s="172"/>
      <c r="D272" s="172"/>
      <c r="E272" s="172"/>
      <c r="F272" s="172"/>
      <c r="G272" s="172"/>
    </row>
    <row r="273" spans="1:7" ht="15.75">
      <c r="A273" s="171"/>
      <c r="B273" s="172"/>
      <c r="C273" s="172"/>
      <c r="D273" s="172"/>
      <c r="E273" s="172"/>
      <c r="F273" s="172"/>
      <c r="G273" s="172"/>
    </row>
    <row r="274" spans="1:7" ht="15.75">
      <c r="A274" s="171"/>
      <c r="B274" s="172"/>
      <c r="C274" s="172"/>
      <c r="D274" s="172"/>
      <c r="E274" s="172"/>
      <c r="F274" s="172"/>
      <c r="G274" s="172"/>
    </row>
    <row r="275" spans="1:7" ht="15.75">
      <c r="A275" s="171"/>
      <c r="B275" s="172"/>
      <c r="C275" s="172"/>
      <c r="D275" s="172"/>
      <c r="E275" s="172"/>
      <c r="F275" s="172"/>
      <c r="G275" s="172"/>
    </row>
    <row r="276" spans="1:7" ht="15.75">
      <c r="A276" s="171"/>
      <c r="B276" s="172"/>
      <c r="C276" s="172"/>
      <c r="D276" s="172"/>
      <c r="E276" s="172"/>
      <c r="F276" s="172"/>
      <c r="G276" s="172"/>
    </row>
    <row r="277" spans="1:7" ht="15.75">
      <c r="A277" s="171"/>
      <c r="B277" s="172"/>
      <c r="C277" s="172"/>
      <c r="D277" s="172"/>
      <c r="E277" s="172"/>
      <c r="F277" s="172"/>
      <c r="G277" s="172"/>
    </row>
    <row r="278" spans="1:7" ht="15.75">
      <c r="A278" s="171"/>
      <c r="B278" s="172"/>
      <c r="C278" s="172"/>
      <c r="D278" s="172"/>
      <c r="E278" s="172"/>
      <c r="F278" s="172"/>
      <c r="G278" s="172"/>
    </row>
    <row r="279" spans="1:7" ht="15.75">
      <c r="A279" s="171"/>
      <c r="B279" s="172"/>
      <c r="C279" s="172"/>
      <c r="D279" s="172"/>
      <c r="E279" s="172"/>
      <c r="F279" s="172"/>
      <c r="G279" s="172"/>
    </row>
    <row r="280" spans="1:7" ht="15.75">
      <c r="A280" s="171"/>
      <c r="B280" s="172"/>
      <c r="C280" s="172"/>
      <c r="D280" s="172"/>
      <c r="E280" s="172"/>
      <c r="F280" s="172"/>
      <c r="G280" s="172"/>
    </row>
    <row r="281" spans="1:7" ht="15.75">
      <c r="A281" s="171"/>
      <c r="B281" s="172"/>
      <c r="C281" s="172"/>
      <c r="D281" s="172"/>
      <c r="E281" s="172"/>
      <c r="F281" s="172"/>
      <c r="G281" s="172"/>
    </row>
    <row r="282" spans="1:7" ht="15.75">
      <c r="A282" s="171"/>
      <c r="B282" s="172"/>
      <c r="C282" s="172"/>
      <c r="D282" s="172"/>
      <c r="E282" s="172"/>
      <c r="F282" s="172"/>
      <c r="G282" s="172"/>
    </row>
    <row r="283" spans="1:7" ht="15.75">
      <c r="A283" s="171"/>
      <c r="B283" s="172"/>
      <c r="C283" s="172"/>
      <c r="D283" s="172"/>
      <c r="E283" s="172"/>
      <c r="F283" s="172"/>
      <c r="G283" s="172"/>
    </row>
    <row r="284" spans="1:7" ht="15.75">
      <c r="A284" s="171"/>
      <c r="B284" s="172"/>
      <c r="C284" s="172"/>
      <c r="D284" s="172"/>
      <c r="E284" s="172"/>
      <c r="F284" s="172"/>
      <c r="G284" s="172"/>
    </row>
    <row r="285" spans="1:7" ht="15.75">
      <c r="A285" s="171"/>
      <c r="B285" s="172"/>
      <c r="C285" s="172"/>
      <c r="D285" s="172"/>
      <c r="E285" s="172"/>
      <c r="F285" s="172"/>
      <c r="G285" s="172"/>
    </row>
    <row r="286" spans="1:7" ht="15.75">
      <c r="A286" s="171"/>
      <c r="B286" s="172"/>
      <c r="C286" s="172"/>
      <c r="D286" s="172"/>
      <c r="E286" s="172"/>
      <c r="F286" s="172"/>
      <c r="G286" s="172"/>
    </row>
    <row r="287" spans="1:7" ht="15.75">
      <c r="A287" s="171"/>
      <c r="B287" s="172"/>
      <c r="C287" s="172"/>
      <c r="D287" s="172"/>
      <c r="E287" s="172"/>
      <c r="F287" s="172"/>
      <c r="G287" s="172"/>
    </row>
    <row r="288" spans="1:7" ht="15.75">
      <c r="A288" s="171"/>
      <c r="B288" s="172"/>
      <c r="C288" s="172"/>
      <c r="D288" s="172"/>
      <c r="E288" s="172"/>
      <c r="F288" s="172"/>
      <c r="G288" s="172"/>
    </row>
    <row r="289" spans="1:7" ht="15.75">
      <c r="A289" s="171"/>
      <c r="B289" s="172"/>
      <c r="C289" s="172"/>
      <c r="D289" s="172"/>
      <c r="E289" s="172"/>
      <c r="F289" s="172"/>
      <c r="G289" s="172"/>
    </row>
    <row r="290" spans="1:7" ht="15.75">
      <c r="A290" s="171"/>
      <c r="B290" s="172"/>
      <c r="C290" s="172"/>
      <c r="D290" s="172"/>
      <c r="E290" s="172"/>
      <c r="F290" s="172"/>
      <c r="G290" s="172"/>
    </row>
    <row r="291" spans="1:7" ht="15.75">
      <c r="A291" s="171"/>
      <c r="B291" s="172"/>
      <c r="C291" s="172"/>
      <c r="D291" s="172"/>
      <c r="E291" s="172"/>
      <c r="F291" s="172"/>
      <c r="G291" s="172"/>
    </row>
    <row r="292" spans="1:7" ht="15.75">
      <c r="A292" s="171"/>
      <c r="B292" s="172"/>
      <c r="C292" s="172"/>
      <c r="D292" s="172"/>
      <c r="E292" s="172"/>
      <c r="F292" s="172"/>
      <c r="G292" s="172"/>
    </row>
    <row r="293" spans="1:7" ht="15.75">
      <c r="A293" s="171"/>
      <c r="B293" s="172"/>
      <c r="C293" s="172"/>
      <c r="D293" s="172"/>
      <c r="E293" s="172"/>
      <c r="F293" s="172"/>
      <c r="G293" s="172"/>
    </row>
    <row r="294" spans="1:7" ht="15.75">
      <c r="A294" s="171"/>
      <c r="B294" s="172"/>
      <c r="C294" s="172"/>
      <c r="D294" s="172"/>
      <c r="E294" s="172"/>
      <c r="F294" s="172"/>
      <c r="G294" s="172"/>
    </row>
    <row r="295" spans="1:7" ht="15.75">
      <c r="A295" s="171"/>
      <c r="B295" s="172"/>
      <c r="C295" s="172"/>
      <c r="D295" s="172"/>
      <c r="E295" s="172"/>
      <c r="F295" s="172"/>
      <c r="G295" s="172"/>
    </row>
    <row r="296" spans="1:7" ht="15.75">
      <c r="A296" s="171"/>
      <c r="B296" s="172"/>
      <c r="C296" s="172"/>
      <c r="D296" s="172"/>
      <c r="E296" s="172"/>
      <c r="F296" s="172"/>
      <c r="G296" s="172"/>
    </row>
    <row r="297" spans="1:7" ht="15.75">
      <c r="A297" s="171"/>
      <c r="B297" s="172"/>
      <c r="C297" s="172"/>
      <c r="D297" s="172"/>
      <c r="E297" s="172"/>
      <c r="F297" s="172"/>
      <c r="G297" s="172"/>
    </row>
    <row r="298" spans="1:7" ht="15.75">
      <c r="A298" s="171"/>
      <c r="B298" s="172"/>
      <c r="C298" s="172"/>
      <c r="D298" s="172"/>
      <c r="E298" s="172"/>
      <c r="F298" s="172"/>
      <c r="G298" s="172"/>
    </row>
    <row r="299" spans="1:7" ht="15.75">
      <c r="A299" s="171"/>
      <c r="B299" s="172"/>
      <c r="C299" s="172"/>
      <c r="D299" s="172"/>
      <c r="E299" s="172"/>
      <c r="F299" s="172"/>
      <c r="G299" s="172"/>
    </row>
    <row r="300" spans="1:7" ht="15.75">
      <c r="A300" s="171"/>
      <c r="B300" s="172"/>
      <c r="C300" s="172"/>
      <c r="D300" s="172"/>
      <c r="E300" s="172"/>
      <c r="F300" s="172"/>
      <c r="G300" s="172"/>
    </row>
    <row r="301" spans="1:7" ht="15.75">
      <c r="A301" s="171"/>
      <c r="B301" s="172"/>
      <c r="C301" s="172"/>
      <c r="D301" s="172"/>
      <c r="E301" s="172"/>
      <c r="F301" s="172"/>
      <c r="G301" s="172"/>
    </row>
    <row r="302" spans="1:7" ht="15.75">
      <c r="A302" s="171"/>
      <c r="B302" s="172"/>
      <c r="C302" s="172"/>
      <c r="D302" s="172"/>
      <c r="E302" s="172"/>
      <c r="F302" s="172"/>
      <c r="G302" s="172"/>
    </row>
    <row r="303" spans="1:7" ht="15.75">
      <c r="A303" s="171"/>
      <c r="B303" s="172"/>
      <c r="C303" s="172"/>
      <c r="D303" s="172"/>
      <c r="E303" s="172"/>
      <c r="F303" s="172"/>
      <c r="G303" s="172"/>
    </row>
    <row r="304" spans="1:7" ht="15.75">
      <c r="A304" s="171"/>
      <c r="B304" s="172"/>
      <c r="C304" s="172"/>
      <c r="D304" s="172"/>
      <c r="E304" s="172"/>
      <c r="F304" s="172"/>
      <c r="G304" s="172"/>
    </row>
    <row r="305" spans="1:7" ht="15.75">
      <c r="A305" s="171"/>
      <c r="B305" s="172"/>
      <c r="C305" s="172"/>
      <c r="D305" s="172"/>
      <c r="E305" s="172"/>
      <c r="F305" s="172"/>
      <c r="G305" s="172"/>
    </row>
    <row r="306" spans="1:7" ht="15.75">
      <c r="A306" s="171"/>
      <c r="B306" s="172"/>
      <c r="C306" s="172"/>
      <c r="D306" s="172"/>
      <c r="E306" s="172"/>
      <c r="F306" s="172"/>
      <c r="G306" s="172"/>
    </row>
    <row r="307" spans="1:7" ht="15.75">
      <c r="A307" s="171"/>
      <c r="B307" s="172"/>
      <c r="C307" s="172"/>
      <c r="D307" s="172"/>
      <c r="E307" s="172"/>
      <c r="F307" s="172"/>
      <c r="G307" s="172"/>
    </row>
    <row r="308" spans="1:7" ht="15.75">
      <c r="A308" s="171"/>
      <c r="B308" s="172"/>
      <c r="C308" s="172"/>
      <c r="D308" s="172"/>
      <c r="E308" s="172"/>
      <c r="F308" s="172"/>
      <c r="G308" s="172"/>
    </row>
    <row r="309" spans="1:7" ht="15.75">
      <c r="A309" s="171"/>
      <c r="B309" s="172"/>
      <c r="C309" s="172"/>
      <c r="D309" s="172"/>
      <c r="E309" s="172"/>
      <c r="F309" s="172"/>
      <c r="G309" s="172"/>
    </row>
    <row r="310" spans="1:7" ht="15.75">
      <c r="A310" s="171"/>
      <c r="B310" s="172"/>
      <c r="C310" s="172"/>
      <c r="D310" s="172"/>
      <c r="E310" s="172"/>
      <c r="F310" s="172"/>
      <c r="G310" s="172"/>
    </row>
    <row r="311" spans="1:7" ht="15.75">
      <c r="A311" s="171"/>
      <c r="B311" s="172"/>
      <c r="C311" s="172"/>
      <c r="D311" s="172"/>
      <c r="E311" s="172"/>
      <c r="F311" s="172"/>
      <c r="G311" s="172"/>
    </row>
    <row r="312" spans="1:7" ht="15.75">
      <c r="A312" s="171"/>
      <c r="B312" s="172"/>
      <c r="C312" s="172"/>
      <c r="D312" s="172"/>
      <c r="E312" s="172"/>
      <c r="F312" s="172"/>
      <c r="G312" s="172"/>
    </row>
    <row r="313" spans="1:7" ht="15.75">
      <c r="A313" s="171"/>
      <c r="B313" s="172"/>
      <c r="C313" s="172"/>
      <c r="D313" s="172"/>
      <c r="E313" s="172"/>
      <c r="F313" s="172"/>
      <c r="G313" s="172"/>
    </row>
    <row r="314" spans="1:7" ht="15.75">
      <c r="A314" s="171"/>
      <c r="B314" s="172"/>
      <c r="C314" s="172"/>
      <c r="D314" s="172"/>
      <c r="E314" s="172"/>
      <c r="F314" s="172"/>
      <c r="G314" s="172"/>
    </row>
    <row r="315" spans="1:7" ht="15.75">
      <c r="A315" s="171"/>
      <c r="B315" s="172"/>
      <c r="C315" s="172"/>
      <c r="D315" s="172"/>
      <c r="E315" s="172"/>
      <c r="F315" s="172"/>
      <c r="G315" s="172"/>
    </row>
    <row r="316" spans="1:7" ht="15.75">
      <c r="A316" s="171"/>
      <c r="B316" s="172"/>
      <c r="C316" s="172"/>
      <c r="D316" s="172"/>
      <c r="E316" s="172"/>
      <c r="F316" s="172"/>
      <c r="G316" s="172"/>
    </row>
    <row r="317" spans="1:7" ht="15.75">
      <c r="A317" s="171"/>
      <c r="B317" s="172"/>
      <c r="C317" s="172"/>
      <c r="D317" s="172"/>
      <c r="E317" s="172"/>
      <c r="F317" s="172"/>
      <c r="G317" s="172"/>
    </row>
    <row r="318" spans="1:7" ht="15.75">
      <c r="A318" s="171"/>
      <c r="B318" s="172"/>
      <c r="C318" s="172"/>
      <c r="D318" s="172"/>
      <c r="E318" s="172"/>
      <c r="F318" s="172"/>
      <c r="G318" s="172"/>
    </row>
    <row r="319" spans="1:7" ht="15.75">
      <c r="A319" s="171"/>
      <c r="B319" s="172"/>
      <c r="C319" s="172"/>
      <c r="D319" s="172"/>
      <c r="E319" s="172"/>
      <c r="F319" s="172"/>
      <c r="G319" s="172"/>
    </row>
    <row r="320" spans="1:7" ht="15.75">
      <c r="A320" s="171"/>
      <c r="B320" s="172"/>
      <c r="C320" s="172"/>
      <c r="D320" s="172"/>
      <c r="E320" s="172"/>
      <c r="F320" s="172"/>
      <c r="G320" s="172"/>
    </row>
    <row r="321" spans="1:7" ht="15.75">
      <c r="A321" s="171"/>
      <c r="B321" s="172"/>
      <c r="C321" s="172"/>
      <c r="D321" s="172"/>
      <c r="E321" s="172"/>
      <c r="F321" s="172"/>
      <c r="G321" s="172"/>
    </row>
    <row r="322" spans="1:7" ht="15.75">
      <c r="A322" s="171"/>
      <c r="B322" s="172"/>
      <c r="C322" s="172"/>
      <c r="D322" s="172"/>
      <c r="E322" s="172"/>
      <c r="F322" s="172"/>
      <c r="G322" s="172"/>
    </row>
    <row r="323" spans="1:7" ht="15.75">
      <c r="A323" s="171"/>
      <c r="B323" s="172"/>
      <c r="C323" s="172"/>
      <c r="D323" s="172"/>
      <c r="E323" s="172"/>
      <c r="F323" s="172"/>
      <c r="G323" s="172"/>
    </row>
    <row r="324" spans="1:7" ht="15.75">
      <c r="A324" s="171"/>
      <c r="B324" s="172"/>
      <c r="C324" s="172"/>
      <c r="D324" s="172"/>
      <c r="E324" s="172"/>
      <c r="F324" s="172"/>
      <c r="G324" s="172"/>
    </row>
    <row r="325" spans="1:7" ht="15.75">
      <c r="A325" s="171"/>
      <c r="B325" s="172"/>
      <c r="C325" s="172"/>
      <c r="D325" s="172"/>
      <c r="E325" s="172"/>
      <c r="F325" s="172"/>
      <c r="G325" s="172"/>
    </row>
    <row r="326" spans="1:7" ht="15.75">
      <c r="A326" s="171"/>
      <c r="B326" s="172"/>
      <c r="C326" s="172"/>
      <c r="D326" s="172"/>
      <c r="E326" s="172"/>
      <c r="F326" s="172"/>
      <c r="G326" s="172"/>
    </row>
    <row r="327" spans="1:7" ht="15.75">
      <c r="A327" s="171"/>
      <c r="B327" s="172"/>
      <c r="C327" s="172"/>
      <c r="D327" s="172"/>
      <c r="E327" s="172"/>
      <c r="F327" s="172"/>
      <c r="G327" s="172"/>
    </row>
    <row r="328" spans="1:7" ht="15.75">
      <c r="A328" s="171"/>
      <c r="B328" s="172"/>
      <c r="C328" s="172"/>
      <c r="D328" s="172"/>
      <c r="E328" s="172"/>
      <c r="F328" s="172"/>
      <c r="G328" s="172"/>
    </row>
    <row r="329" spans="1:7" ht="15.75">
      <c r="A329" s="171"/>
      <c r="B329" s="172"/>
      <c r="C329" s="172"/>
      <c r="D329" s="172"/>
      <c r="E329" s="172"/>
      <c r="F329" s="172"/>
      <c r="G329" s="172"/>
    </row>
    <row r="330" spans="1:7" ht="15.75">
      <c r="A330" s="171"/>
      <c r="B330" s="172"/>
      <c r="C330" s="172"/>
      <c r="D330" s="172"/>
      <c r="E330" s="172"/>
      <c r="F330" s="172"/>
      <c r="G330" s="172"/>
    </row>
    <row r="331" spans="1:7" ht="15.75">
      <c r="A331" s="171"/>
      <c r="B331" s="172"/>
      <c r="C331" s="172"/>
      <c r="D331" s="172"/>
      <c r="E331" s="172"/>
      <c r="F331" s="172"/>
      <c r="G331" s="172"/>
    </row>
    <row r="332" spans="1:7" ht="15.75">
      <c r="A332" s="171"/>
      <c r="B332" s="172"/>
      <c r="C332" s="172"/>
      <c r="D332" s="172"/>
      <c r="E332" s="172"/>
      <c r="F332" s="172"/>
      <c r="G332" s="172"/>
    </row>
    <row r="333" spans="1:7" ht="15.75">
      <c r="A333" s="171"/>
      <c r="B333" s="172"/>
      <c r="C333" s="172"/>
      <c r="D333" s="172"/>
      <c r="E333" s="172"/>
      <c r="F333" s="172"/>
      <c r="G333" s="172"/>
    </row>
    <row r="334" spans="1:7" ht="15.75">
      <c r="A334" s="171"/>
      <c r="B334" s="172"/>
      <c r="C334" s="172"/>
      <c r="D334" s="172"/>
      <c r="E334" s="172"/>
      <c r="F334" s="172"/>
      <c r="G334" s="172"/>
    </row>
    <row r="335" spans="1:7" ht="15.75">
      <c r="A335" s="171"/>
      <c r="B335" s="172"/>
      <c r="C335" s="172"/>
      <c r="D335" s="172"/>
      <c r="E335" s="172"/>
      <c r="F335" s="172"/>
      <c r="G335" s="172"/>
    </row>
    <row r="336" spans="1:7" ht="15.75">
      <c r="A336" s="171"/>
      <c r="B336" s="172"/>
      <c r="C336" s="172"/>
      <c r="D336" s="172"/>
      <c r="E336" s="172"/>
      <c r="F336" s="172"/>
      <c r="G336" s="172"/>
    </row>
    <row r="337" spans="1:7" ht="15.75">
      <c r="A337" s="171"/>
      <c r="B337" s="172"/>
      <c r="C337" s="172"/>
      <c r="D337" s="172"/>
      <c r="E337" s="172"/>
      <c r="F337" s="172"/>
      <c r="G337" s="172"/>
    </row>
    <row r="338" spans="1:7" ht="15.75">
      <c r="A338" s="171"/>
      <c r="B338" s="172"/>
      <c r="C338" s="172"/>
      <c r="D338" s="172"/>
      <c r="E338" s="172"/>
      <c r="F338" s="172"/>
      <c r="G338" s="172"/>
    </row>
    <row r="339" spans="1:7" ht="15.75">
      <c r="A339" s="171"/>
      <c r="B339" s="172"/>
      <c r="C339" s="172"/>
      <c r="D339" s="172"/>
      <c r="E339" s="172"/>
      <c r="F339" s="172"/>
      <c r="G339" s="172"/>
    </row>
    <row r="340" spans="1:7" ht="15.75">
      <c r="A340" s="171"/>
      <c r="B340" s="172"/>
      <c r="C340" s="172"/>
      <c r="D340" s="172"/>
      <c r="E340" s="172"/>
      <c r="F340" s="172"/>
      <c r="G340" s="172"/>
    </row>
    <row r="341" spans="1:7" ht="15.75">
      <c r="A341" s="171"/>
      <c r="B341" s="172"/>
      <c r="C341" s="172"/>
      <c r="D341" s="172"/>
      <c r="E341" s="172"/>
      <c r="F341" s="172"/>
      <c r="G341" s="172"/>
    </row>
    <row r="342" spans="1:7" ht="15.75">
      <c r="A342" s="171"/>
      <c r="B342" s="172"/>
      <c r="C342" s="172"/>
      <c r="D342" s="172"/>
      <c r="E342" s="172"/>
      <c r="F342" s="172"/>
      <c r="G342" s="172"/>
    </row>
    <row r="343" spans="1:7" ht="15.75">
      <c r="A343" s="171"/>
      <c r="B343" s="172"/>
      <c r="C343" s="172"/>
      <c r="D343" s="172"/>
      <c r="E343" s="172"/>
      <c r="F343" s="172"/>
      <c r="G343" s="172"/>
    </row>
    <row r="344" spans="1:7" ht="15.75">
      <c r="A344" s="171"/>
      <c r="B344" s="172"/>
      <c r="C344" s="172"/>
      <c r="D344" s="172"/>
      <c r="E344" s="172"/>
      <c r="F344" s="172"/>
      <c r="G344" s="172"/>
    </row>
    <row r="345" spans="1:7" ht="15.75">
      <c r="A345" s="171"/>
      <c r="B345" s="172"/>
      <c r="C345" s="172"/>
      <c r="D345" s="172"/>
      <c r="E345" s="172"/>
      <c r="F345" s="172"/>
      <c r="G345" s="172"/>
    </row>
    <row r="346" spans="1:7" ht="15.75">
      <c r="A346" s="171"/>
      <c r="B346" s="172"/>
      <c r="C346" s="172"/>
      <c r="D346" s="172"/>
      <c r="E346" s="172"/>
      <c r="F346" s="172"/>
      <c r="G346" s="172"/>
    </row>
    <row r="347" spans="1:7" ht="15.75">
      <c r="A347" s="171"/>
      <c r="B347" s="172"/>
      <c r="C347" s="172"/>
      <c r="D347" s="172"/>
      <c r="E347" s="172"/>
      <c r="F347" s="172"/>
      <c r="G347" s="172"/>
    </row>
    <row r="348" spans="1:7" ht="15.75">
      <c r="A348" s="171"/>
      <c r="B348" s="172"/>
      <c r="C348" s="172"/>
      <c r="D348" s="172"/>
      <c r="E348" s="172"/>
      <c r="F348" s="172"/>
      <c r="G348" s="172"/>
    </row>
    <row r="349" spans="1:7" ht="15.75">
      <c r="A349" s="171"/>
      <c r="B349" s="172"/>
      <c r="C349" s="172"/>
      <c r="D349" s="172"/>
      <c r="E349" s="172"/>
      <c r="F349" s="172"/>
      <c r="G349" s="172"/>
    </row>
    <row r="350" spans="1:7" ht="15.75">
      <c r="A350" s="171"/>
      <c r="B350" s="172"/>
      <c r="C350" s="172"/>
      <c r="D350" s="172"/>
      <c r="E350" s="172"/>
      <c r="F350" s="172"/>
      <c r="G350" s="172"/>
    </row>
    <row r="351" spans="1:7" ht="15.75">
      <c r="A351" s="171"/>
      <c r="B351" s="172"/>
      <c r="C351" s="172"/>
      <c r="D351" s="172"/>
      <c r="E351" s="172"/>
      <c r="F351" s="172"/>
      <c r="G351" s="172"/>
    </row>
    <row r="352" spans="1:7" ht="15.75">
      <c r="A352" s="171"/>
      <c r="B352" s="172"/>
      <c r="C352" s="172"/>
      <c r="D352" s="172"/>
      <c r="E352" s="172"/>
      <c r="F352" s="172"/>
      <c r="G352" s="172"/>
    </row>
    <row r="353" spans="1:7" ht="15.75">
      <c r="A353" s="171"/>
      <c r="B353" s="172"/>
      <c r="C353" s="172"/>
      <c r="D353" s="172"/>
      <c r="E353" s="172"/>
      <c r="F353" s="172"/>
      <c r="G353" s="172"/>
    </row>
    <row r="354" spans="1:7" ht="15.75">
      <c r="A354" s="171"/>
      <c r="B354" s="172"/>
      <c r="C354" s="172"/>
      <c r="D354" s="172"/>
      <c r="E354" s="172"/>
      <c r="F354" s="172"/>
      <c r="G354" s="172"/>
    </row>
    <row r="355" spans="1:7" ht="15.75">
      <c r="A355" s="171"/>
      <c r="B355" s="172"/>
      <c r="C355" s="172"/>
      <c r="D355" s="172"/>
      <c r="E355" s="172"/>
      <c r="F355" s="172"/>
      <c r="G355" s="172"/>
    </row>
    <row r="356" spans="1:7" ht="15.75">
      <c r="A356" s="171"/>
      <c r="B356" s="172"/>
      <c r="C356" s="172"/>
      <c r="D356" s="172"/>
      <c r="E356" s="172"/>
      <c r="F356" s="172"/>
      <c r="G356" s="172"/>
    </row>
    <row r="357" spans="1:7" ht="15.75">
      <c r="A357" s="171"/>
      <c r="B357" s="172"/>
      <c r="C357" s="172"/>
      <c r="D357" s="172"/>
      <c r="E357" s="172"/>
      <c r="F357" s="172"/>
      <c r="G357" s="172"/>
    </row>
    <row r="358" spans="1:7" ht="15.75">
      <c r="A358" s="171"/>
      <c r="B358" s="172"/>
      <c r="C358" s="172"/>
      <c r="D358" s="172"/>
      <c r="E358" s="172"/>
      <c r="F358" s="172"/>
      <c r="G358" s="172"/>
    </row>
    <row r="359" spans="1:7" ht="15.75">
      <c r="A359" s="171"/>
      <c r="B359" s="172"/>
      <c r="C359" s="172"/>
      <c r="D359" s="172"/>
      <c r="E359" s="172"/>
      <c r="F359" s="172"/>
      <c r="G359" s="172"/>
    </row>
    <row r="360" spans="1:7" ht="15.75">
      <c r="A360" s="171"/>
      <c r="B360" s="172"/>
      <c r="C360" s="172"/>
      <c r="D360" s="172"/>
      <c r="E360" s="172"/>
      <c r="F360" s="172"/>
      <c r="G360" s="172"/>
    </row>
    <row r="361" spans="1:7" ht="15.75">
      <c r="A361" s="171"/>
      <c r="B361" s="172"/>
      <c r="C361" s="172"/>
      <c r="D361" s="172"/>
      <c r="E361" s="172"/>
      <c r="F361" s="172"/>
      <c r="G361" s="172"/>
    </row>
    <row r="362" spans="1:7" ht="15.75">
      <c r="A362" s="171"/>
      <c r="B362" s="172"/>
      <c r="C362" s="172"/>
      <c r="D362" s="172"/>
      <c r="E362" s="172"/>
      <c r="F362" s="172"/>
      <c r="G362" s="172"/>
    </row>
    <row r="363" spans="1:7" ht="15.75">
      <c r="A363" s="171"/>
      <c r="B363" s="172"/>
      <c r="C363" s="172"/>
      <c r="D363" s="172"/>
      <c r="E363" s="172"/>
      <c r="F363" s="172"/>
      <c r="G363" s="172"/>
    </row>
    <row r="364" spans="1:7" ht="15.75">
      <c r="A364" s="171"/>
      <c r="B364" s="172"/>
      <c r="C364" s="172"/>
      <c r="D364" s="172"/>
      <c r="E364" s="172"/>
      <c r="F364" s="172"/>
      <c r="G364" s="172"/>
    </row>
    <row r="365" spans="1:7" ht="15.75">
      <c r="A365" s="171"/>
      <c r="B365" s="172"/>
      <c r="C365" s="172"/>
      <c r="D365" s="172"/>
      <c r="E365" s="172"/>
      <c r="F365" s="172"/>
      <c r="G365" s="172"/>
    </row>
    <row r="366" spans="1:7" ht="15.75">
      <c r="A366" s="171"/>
      <c r="B366" s="172"/>
      <c r="C366" s="172"/>
      <c r="D366" s="172"/>
      <c r="E366" s="172"/>
      <c r="F366" s="172"/>
      <c r="G366" s="172"/>
    </row>
    <row r="367" spans="1:7" ht="15.75">
      <c r="A367" s="171"/>
      <c r="B367" s="172"/>
      <c r="C367" s="172"/>
      <c r="D367" s="172"/>
      <c r="E367" s="172"/>
      <c r="F367" s="172"/>
      <c r="G367" s="172"/>
    </row>
    <row r="368" spans="1:7" ht="15.75">
      <c r="A368" s="171"/>
      <c r="B368" s="172"/>
      <c r="C368" s="172"/>
      <c r="D368" s="172"/>
      <c r="E368" s="172"/>
      <c r="F368" s="172"/>
      <c r="G368" s="172"/>
    </row>
    <row r="369" spans="1:7" ht="15.75">
      <c r="A369" s="171"/>
      <c r="B369" s="172"/>
      <c r="C369" s="172"/>
      <c r="D369" s="172"/>
      <c r="E369" s="172"/>
      <c r="F369" s="172"/>
      <c r="G369" s="172"/>
    </row>
    <row r="370" spans="1:7" ht="15.75">
      <c r="A370" s="171"/>
      <c r="B370" s="172"/>
      <c r="C370" s="172"/>
      <c r="D370" s="172"/>
      <c r="E370" s="172"/>
      <c r="F370" s="172"/>
      <c r="G370" s="172"/>
    </row>
    <row r="371" spans="1:7" ht="15.75">
      <c r="A371" s="171"/>
      <c r="B371" s="172"/>
      <c r="C371" s="172"/>
      <c r="D371" s="172"/>
      <c r="E371" s="172"/>
      <c r="F371" s="172"/>
      <c r="G371" s="172"/>
    </row>
    <row r="372" spans="1:7" ht="15.75">
      <c r="A372" s="171"/>
      <c r="B372" s="172"/>
      <c r="C372" s="172"/>
      <c r="D372" s="172"/>
      <c r="E372" s="172"/>
      <c r="F372" s="172"/>
      <c r="G372" s="172"/>
    </row>
    <row r="373" spans="1:7" ht="15.75">
      <c r="A373" s="171"/>
      <c r="B373" s="172"/>
      <c r="C373" s="172"/>
      <c r="D373" s="172"/>
      <c r="E373" s="172"/>
      <c r="F373" s="172"/>
      <c r="G373" s="172"/>
    </row>
    <row r="374" spans="1:7" ht="15.75">
      <c r="A374" s="171"/>
      <c r="B374" s="172"/>
      <c r="C374" s="172"/>
      <c r="D374" s="172"/>
      <c r="E374" s="172"/>
      <c r="F374" s="172"/>
      <c r="G374" s="172"/>
    </row>
    <row r="375" spans="1:7" ht="15.75">
      <c r="A375" s="171"/>
      <c r="B375" s="172"/>
      <c r="C375" s="172"/>
      <c r="D375" s="172"/>
      <c r="E375" s="172"/>
      <c r="F375" s="172"/>
      <c r="G375" s="172"/>
    </row>
    <row r="376" spans="1:7" ht="15.75">
      <c r="A376" s="171"/>
      <c r="B376" s="172"/>
      <c r="C376" s="172"/>
      <c r="D376" s="172"/>
      <c r="E376" s="172"/>
      <c r="F376" s="172"/>
      <c r="G376" s="172"/>
    </row>
    <row r="377" spans="1:7" ht="15.75">
      <c r="A377" s="171"/>
      <c r="B377" s="172"/>
      <c r="C377" s="172"/>
      <c r="D377" s="172"/>
      <c r="E377" s="172"/>
      <c r="F377" s="172"/>
      <c r="G377" s="172"/>
    </row>
    <row r="378" spans="1:7" ht="15.75">
      <c r="A378" s="171"/>
      <c r="B378" s="172"/>
      <c r="C378" s="172"/>
      <c r="D378" s="172"/>
      <c r="E378" s="172"/>
      <c r="F378" s="172"/>
      <c r="G378" s="172"/>
    </row>
    <row r="379" spans="1:7" ht="15.75">
      <c r="A379" s="171"/>
      <c r="B379" s="172"/>
      <c r="C379" s="172"/>
      <c r="D379" s="172"/>
      <c r="E379" s="172"/>
      <c r="F379" s="172"/>
      <c r="G379" s="172"/>
    </row>
    <row r="380" spans="1:7" ht="15.75">
      <c r="A380" s="171"/>
      <c r="B380" s="172"/>
      <c r="C380" s="172"/>
      <c r="D380" s="172"/>
      <c r="E380" s="172"/>
      <c r="F380" s="172"/>
      <c r="G380" s="172"/>
    </row>
    <row r="381" spans="1:7" ht="15.75">
      <c r="A381" s="171"/>
      <c r="B381" s="172"/>
      <c r="C381" s="172"/>
      <c r="D381" s="172"/>
      <c r="E381" s="172"/>
      <c r="F381" s="172"/>
      <c r="G381" s="172"/>
    </row>
    <row r="382" spans="1:7" ht="15.75">
      <c r="A382" s="171"/>
      <c r="B382" s="172"/>
      <c r="C382" s="172"/>
      <c r="D382" s="172"/>
      <c r="E382" s="172"/>
      <c r="F382" s="172"/>
      <c r="G382" s="172"/>
    </row>
    <row r="383" spans="1:7" ht="15.75">
      <c r="A383" s="171"/>
      <c r="B383" s="172"/>
      <c r="C383" s="172"/>
      <c r="D383" s="172"/>
      <c r="E383" s="172"/>
      <c r="F383" s="172"/>
      <c r="G383" s="172"/>
    </row>
    <row r="384" spans="1:7" ht="15.75">
      <c r="A384" s="171"/>
      <c r="B384" s="172"/>
      <c r="C384" s="172"/>
      <c r="D384" s="172"/>
      <c r="E384" s="172"/>
      <c r="F384" s="172"/>
      <c r="G384" s="172"/>
    </row>
    <row r="385" spans="1:7" ht="15.75">
      <c r="A385" s="171"/>
      <c r="B385" s="172"/>
      <c r="C385" s="172"/>
      <c r="D385" s="172"/>
      <c r="E385" s="172"/>
      <c r="F385" s="172"/>
      <c r="G385" s="172"/>
    </row>
    <row r="386" spans="1:7" ht="15.75">
      <c r="A386" s="171"/>
      <c r="B386" s="172"/>
      <c r="C386" s="172"/>
      <c r="D386" s="172"/>
      <c r="E386" s="172"/>
      <c r="F386" s="172"/>
      <c r="G386" s="172"/>
    </row>
    <row r="387" spans="1:7" ht="15.75">
      <c r="A387" s="171"/>
      <c r="B387" s="172"/>
      <c r="C387" s="172"/>
      <c r="D387" s="172"/>
      <c r="E387" s="172"/>
      <c r="F387" s="172"/>
      <c r="G387" s="172"/>
    </row>
    <row r="388" spans="1:7" ht="15.75">
      <c r="A388" s="171"/>
      <c r="B388" s="172"/>
      <c r="C388" s="172"/>
      <c r="D388" s="172"/>
      <c r="E388" s="172"/>
      <c r="F388" s="172"/>
      <c r="G388" s="172"/>
    </row>
    <row r="389" spans="1:7" ht="15.75">
      <c r="A389" s="171"/>
      <c r="B389" s="172"/>
      <c r="C389" s="172"/>
      <c r="D389" s="172"/>
      <c r="E389" s="172"/>
      <c r="F389" s="172"/>
      <c r="G389" s="172"/>
    </row>
    <row r="390" spans="1:7" ht="15.75">
      <c r="A390" s="171"/>
      <c r="B390" s="172"/>
      <c r="C390" s="172"/>
      <c r="D390" s="172"/>
      <c r="E390" s="172"/>
      <c r="F390" s="172"/>
      <c r="G390" s="172"/>
    </row>
    <row r="391" spans="1:7" ht="15.75">
      <c r="A391" s="171"/>
      <c r="B391" s="172"/>
      <c r="C391" s="172"/>
      <c r="D391" s="172"/>
      <c r="E391" s="172"/>
      <c r="F391" s="172"/>
      <c r="G391" s="172"/>
    </row>
    <row r="392" spans="1:7" ht="15.75">
      <c r="A392" s="171"/>
      <c r="B392" s="172"/>
      <c r="C392" s="172"/>
      <c r="D392" s="172"/>
      <c r="E392" s="172"/>
      <c r="F392" s="172"/>
      <c r="G392" s="172"/>
    </row>
    <row r="393" spans="1:7" ht="15.75">
      <c r="A393" s="171"/>
      <c r="B393" s="172"/>
      <c r="C393" s="172"/>
      <c r="D393" s="172"/>
      <c r="E393" s="172"/>
      <c r="F393" s="172"/>
      <c r="G393" s="172"/>
    </row>
    <row r="394" spans="1:7" ht="15.75">
      <c r="A394" s="171"/>
      <c r="B394" s="172"/>
      <c r="C394" s="172"/>
      <c r="D394" s="172"/>
      <c r="E394" s="172"/>
      <c r="F394" s="172"/>
      <c r="G394" s="172"/>
    </row>
    <row r="395" spans="1:7" ht="15.75">
      <c r="A395" s="171"/>
      <c r="B395" s="172"/>
      <c r="C395" s="172"/>
      <c r="D395" s="172"/>
      <c r="E395" s="172"/>
      <c r="F395" s="172"/>
      <c r="G395" s="172"/>
    </row>
    <row r="396" spans="1:7" ht="15.75">
      <c r="A396" s="171"/>
      <c r="B396" s="172"/>
      <c r="C396" s="172"/>
      <c r="D396" s="172"/>
      <c r="E396" s="172"/>
      <c r="F396" s="172"/>
      <c r="G396" s="172"/>
    </row>
    <row r="397" spans="1:7" ht="15.75">
      <c r="A397" s="171"/>
      <c r="B397" s="172"/>
      <c r="C397" s="172"/>
      <c r="D397" s="172"/>
      <c r="E397" s="172"/>
      <c r="F397" s="172"/>
      <c r="G397" s="172"/>
    </row>
    <row r="398" spans="1:7" ht="15.75">
      <c r="A398" s="171"/>
      <c r="B398" s="172"/>
      <c r="C398" s="172"/>
      <c r="D398" s="172"/>
      <c r="E398" s="172"/>
      <c r="F398" s="172"/>
      <c r="G398" s="172"/>
    </row>
    <row r="399" spans="1:7" ht="15.75">
      <c r="A399" s="171"/>
      <c r="B399" s="172"/>
      <c r="C399" s="172"/>
      <c r="D399" s="172"/>
      <c r="E399" s="172"/>
      <c r="F399" s="172"/>
      <c r="G399" s="172"/>
    </row>
    <row r="400" spans="1:7" ht="15.75">
      <c r="A400" s="171"/>
      <c r="B400" s="172"/>
      <c r="C400" s="172"/>
      <c r="D400" s="172"/>
      <c r="E400" s="172"/>
      <c r="F400" s="172"/>
      <c r="G400" s="172"/>
    </row>
    <row r="401" spans="1:7" ht="15.75">
      <c r="A401" s="171"/>
      <c r="B401" s="172"/>
      <c r="C401" s="172"/>
      <c r="D401" s="172"/>
      <c r="E401" s="172"/>
      <c r="F401" s="172"/>
      <c r="G401" s="172"/>
    </row>
    <row r="402" spans="1:7" ht="15.75">
      <c r="A402" s="171"/>
      <c r="B402" s="172"/>
      <c r="C402" s="172"/>
      <c r="D402" s="172"/>
      <c r="E402" s="172"/>
      <c r="F402" s="172"/>
      <c r="G402" s="172"/>
    </row>
    <row r="403" spans="1:7" ht="15.75">
      <c r="A403" s="171"/>
      <c r="B403" s="172"/>
      <c r="C403" s="172"/>
      <c r="D403" s="172"/>
      <c r="E403" s="172"/>
      <c r="F403" s="172"/>
      <c r="G403" s="172"/>
    </row>
    <row r="404" spans="1:7" ht="15.75">
      <c r="A404" s="171"/>
      <c r="B404" s="172"/>
      <c r="C404" s="172"/>
      <c r="D404" s="172"/>
      <c r="E404" s="172"/>
      <c r="F404" s="172"/>
      <c r="G404" s="172"/>
    </row>
    <row r="405" spans="1:7" ht="15.75">
      <c r="A405" s="171"/>
      <c r="B405" s="172"/>
      <c r="C405" s="172"/>
      <c r="D405" s="172"/>
      <c r="E405" s="172"/>
      <c r="F405" s="172"/>
      <c r="G405" s="172"/>
    </row>
    <row r="406" spans="1:7" ht="15.75">
      <c r="A406" s="171"/>
      <c r="B406" s="172"/>
      <c r="C406" s="172"/>
      <c r="D406" s="172"/>
      <c r="E406" s="172"/>
      <c r="F406" s="172"/>
      <c r="G406" s="172"/>
    </row>
    <row r="407" spans="1:7" ht="15.75">
      <c r="A407" s="171"/>
      <c r="B407" s="172"/>
      <c r="C407" s="172"/>
      <c r="D407" s="172"/>
      <c r="E407" s="172"/>
      <c r="F407" s="172"/>
      <c r="G407" s="172"/>
    </row>
    <row r="408" spans="1:7" ht="15.75">
      <c r="A408" s="171"/>
      <c r="B408" s="172"/>
      <c r="C408" s="172"/>
      <c r="D408" s="172"/>
      <c r="E408" s="172"/>
      <c r="F408" s="172"/>
      <c r="G408" s="172"/>
    </row>
    <row r="409" spans="1:7" ht="15.75">
      <c r="A409" s="171"/>
      <c r="B409" s="172"/>
      <c r="C409" s="172"/>
      <c r="D409" s="172"/>
      <c r="E409" s="172"/>
      <c r="F409" s="172"/>
      <c r="G409" s="172"/>
    </row>
    <row r="410" spans="1:7" ht="15.75">
      <c r="A410" s="171"/>
      <c r="B410" s="172"/>
      <c r="C410" s="172"/>
      <c r="D410" s="172"/>
      <c r="E410" s="172"/>
      <c r="F410" s="172"/>
      <c r="G410" s="172"/>
    </row>
    <row r="411" spans="1:7" ht="15.75">
      <c r="A411" s="171"/>
      <c r="B411" s="172"/>
      <c r="C411" s="172"/>
      <c r="D411" s="172"/>
      <c r="E411" s="172"/>
      <c r="F411" s="172"/>
      <c r="G411" s="172"/>
    </row>
    <row r="412" spans="1:7" ht="15.75">
      <c r="A412" s="171"/>
      <c r="B412" s="172"/>
      <c r="C412" s="172"/>
      <c r="D412" s="172"/>
      <c r="E412" s="172"/>
      <c r="F412" s="172"/>
      <c r="G412" s="172"/>
    </row>
    <row r="413" spans="1:7" ht="15.75">
      <c r="A413" s="171"/>
      <c r="B413" s="172"/>
      <c r="C413" s="172"/>
      <c r="D413" s="172"/>
      <c r="E413" s="172"/>
      <c r="F413" s="172"/>
      <c r="G413" s="172"/>
    </row>
    <row r="414" spans="1:7" ht="15.75">
      <c r="A414" s="171"/>
      <c r="B414" s="172"/>
      <c r="C414" s="172"/>
      <c r="D414" s="172"/>
      <c r="E414" s="172"/>
      <c r="F414" s="172"/>
      <c r="G414" s="172"/>
    </row>
    <row r="415" spans="1:7" ht="15.75">
      <c r="A415" s="171"/>
      <c r="B415" s="172"/>
      <c r="C415" s="172"/>
      <c r="D415" s="172"/>
      <c r="E415" s="172"/>
      <c r="F415" s="172"/>
      <c r="G415" s="172"/>
    </row>
    <row r="416" spans="1:7" ht="15.75">
      <c r="A416" s="171"/>
      <c r="B416" s="172"/>
      <c r="C416" s="172"/>
      <c r="D416" s="172"/>
      <c r="E416" s="172"/>
      <c r="F416" s="172"/>
      <c r="G416" s="172"/>
    </row>
    <row r="417" spans="1:7" ht="15.75">
      <c r="A417" s="171"/>
      <c r="B417" s="172"/>
      <c r="C417" s="172"/>
      <c r="D417" s="172"/>
      <c r="E417" s="172"/>
      <c r="F417" s="172"/>
      <c r="G417" s="172"/>
    </row>
    <row r="418" spans="1:7" ht="15.75">
      <c r="A418" s="171"/>
      <c r="B418" s="172"/>
      <c r="C418" s="172"/>
      <c r="D418" s="172"/>
      <c r="E418" s="172"/>
      <c r="F418" s="172"/>
      <c r="G418" s="172"/>
    </row>
    <row r="419" spans="1:7" ht="15.75">
      <c r="A419" s="171"/>
      <c r="B419" s="172"/>
      <c r="C419" s="172"/>
      <c r="D419" s="172"/>
      <c r="E419" s="172"/>
      <c r="F419" s="172"/>
      <c r="G419" s="172"/>
    </row>
    <row r="420" spans="1:7" ht="15.75">
      <c r="A420" s="171"/>
      <c r="B420" s="172"/>
      <c r="C420" s="172"/>
      <c r="D420" s="172"/>
      <c r="E420" s="172"/>
      <c r="F420" s="172"/>
      <c r="G420" s="172"/>
    </row>
    <row r="421" spans="1:7" ht="15.75">
      <c r="A421" s="171"/>
      <c r="B421" s="172"/>
      <c r="C421" s="172"/>
      <c r="D421" s="172"/>
      <c r="E421" s="172"/>
      <c r="F421" s="172"/>
      <c r="G421" s="172"/>
    </row>
    <row r="422" spans="1:7" ht="15.75">
      <c r="A422" s="171"/>
      <c r="B422" s="172"/>
      <c r="C422" s="172"/>
      <c r="D422" s="172"/>
      <c r="E422" s="172"/>
      <c r="F422" s="172"/>
      <c r="G422" s="172"/>
    </row>
    <row r="423" spans="1:7" ht="15.75">
      <c r="A423" s="171"/>
      <c r="B423" s="172"/>
      <c r="C423" s="172"/>
      <c r="D423" s="172"/>
      <c r="E423" s="172"/>
      <c r="F423" s="172"/>
      <c r="G423" s="172"/>
    </row>
    <row r="424" spans="1:7" ht="15.75">
      <c r="A424" s="171"/>
      <c r="B424" s="172"/>
      <c r="C424" s="172"/>
      <c r="D424" s="172"/>
      <c r="E424" s="172"/>
      <c r="F424" s="172"/>
      <c r="G424" s="172"/>
    </row>
    <row r="425" spans="1:7" ht="15.75">
      <c r="A425" s="171"/>
      <c r="B425" s="172"/>
      <c r="C425" s="172"/>
      <c r="D425" s="172"/>
      <c r="E425" s="172"/>
      <c r="F425" s="172"/>
      <c r="G425" s="172"/>
    </row>
    <row r="426" spans="1:7" ht="15.75">
      <c r="A426" s="171"/>
      <c r="B426" s="172"/>
      <c r="C426" s="172"/>
      <c r="D426" s="172"/>
      <c r="E426" s="172"/>
      <c r="F426" s="172"/>
      <c r="G426" s="172"/>
    </row>
    <row r="427" spans="1:7" ht="15.75">
      <c r="A427" s="171"/>
      <c r="B427" s="172"/>
      <c r="C427" s="172"/>
      <c r="D427" s="172"/>
      <c r="E427" s="172"/>
      <c r="F427" s="172"/>
      <c r="G427" s="172"/>
    </row>
    <row r="428" spans="1:7" ht="15.75">
      <c r="A428" s="171"/>
      <c r="B428" s="172"/>
      <c r="C428" s="172"/>
      <c r="D428" s="172"/>
      <c r="E428" s="172"/>
      <c r="F428" s="172"/>
      <c r="G428" s="172"/>
    </row>
    <row r="429" spans="1:7" ht="15.75">
      <c r="A429" s="171"/>
      <c r="B429" s="172"/>
      <c r="C429" s="172"/>
      <c r="D429" s="172"/>
      <c r="E429" s="172"/>
      <c r="F429" s="172"/>
      <c r="G429" s="172"/>
    </row>
    <row r="430" spans="1:7" ht="15.75">
      <c r="A430" s="171"/>
      <c r="B430" s="172"/>
      <c r="C430" s="172"/>
      <c r="D430" s="172"/>
      <c r="E430" s="172"/>
      <c r="F430" s="172"/>
      <c r="G430" s="172"/>
    </row>
    <row r="431" spans="1:7" ht="15.75">
      <c r="A431" s="171"/>
      <c r="B431" s="172"/>
      <c r="C431" s="172"/>
      <c r="D431" s="172"/>
      <c r="E431" s="172"/>
      <c r="F431" s="172"/>
      <c r="G431" s="172"/>
    </row>
    <row r="432" spans="1:7" ht="15.75">
      <c r="A432" s="171"/>
      <c r="B432" s="172"/>
      <c r="C432" s="172"/>
      <c r="D432" s="172"/>
      <c r="E432" s="172"/>
      <c r="F432" s="172"/>
      <c r="G432" s="172"/>
    </row>
    <row r="433" spans="1:7" ht="15.75">
      <c r="A433" s="171"/>
      <c r="B433" s="172"/>
      <c r="C433" s="172"/>
      <c r="D433" s="172"/>
      <c r="E433" s="172"/>
      <c r="F433" s="172"/>
      <c r="G433" s="172"/>
    </row>
    <row r="434" spans="1:7" ht="15.75">
      <c r="A434" s="171"/>
      <c r="B434" s="172"/>
      <c r="C434" s="172"/>
      <c r="D434" s="172"/>
      <c r="E434" s="172"/>
      <c r="F434" s="172"/>
      <c r="G434" s="172"/>
    </row>
    <row r="435" spans="1:7" ht="15.75">
      <c r="A435" s="171"/>
      <c r="B435" s="172"/>
      <c r="C435" s="172"/>
      <c r="D435" s="172"/>
      <c r="E435" s="172"/>
      <c r="F435" s="172"/>
      <c r="G435" s="172"/>
    </row>
    <row r="436" spans="1:7" ht="15.75">
      <c r="A436" s="171"/>
      <c r="B436" s="172"/>
      <c r="C436" s="172"/>
      <c r="D436" s="172"/>
      <c r="E436" s="172"/>
      <c r="F436" s="172"/>
      <c r="G436" s="172"/>
    </row>
    <row r="437" spans="1:7" ht="15.75">
      <c r="A437" s="171"/>
      <c r="B437" s="172"/>
      <c r="C437" s="172"/>
      <c r="D437" s="172"/>
      <c r="E437" s="172"/>
      <c r="F437" s="172"/>
      <c r="G437" s="172"/>
    </row>
    <row r="438" spans="1:7" ht="15.75">
      <c r="A438" s="171"/>
      <c r="B438" s="172"/>
      <c r="C438" s="172"/>
      <c r="D438" s="172"/>
      <c r="E438" s="172"/>
      <c r="F438" s="172"/>
      <c r="G438" s="172"/>
    </row>
    <row r="439" spans="1:7" ht="15.75">
      <c r="A439" s="171"/>
      <c r="B439" s="172"/>
      <c r="C439" s="172"/>
      <c r="D439" s="172"/>
      <c r="E439" s="172"/>
      <c r="F439" s="172"/>
      <c r="G439" s="172"/>
    </row>
    <row r="440" spans="1:7" ht="15.75">
      <c r="A440" s="171"/>
      <c r="B440" s="172"/>
      <c r="C440" s="172"/>
      <c r="D440" s="172"/>
      <c r="E440" s="172"/>
      <c r="F440" s="172"/>
      <c r="G440" s="172"/>
    </row>
    <row r="441" spans="1:7" ht="15.75">
      <c r="A441" s="171"/>
      <c r="B441" s="172"/>
      <c r="C441" s="172"/>
      <c r="D441" s="172"/>
      <c r="E441" s="172"/>
      <c r="F441" s="172"/>
      <c r="G441" s="172"/>
    </row>
    <row r="442" spans="1:7" ht="15.75">
      <c r="A442" s="171"/>
      <c r="B442" s="172"/>
      <c r="C442" s="172"/>
      <c r="D442" s="172"/>
      <c r="E442" s="172"/>
      <c r="F442" s="172"/>
      <c r="G442" s="172"/>
    </row>
    <row r="443" spans="1:7" ht="15.75">
      <c r="A443" s="171"/>
      <c r="B443" s="172"/>
      <c r="C443" s="172"/>
      <c r="D443" s="172"/>
      <c r="E443" s="172"/>
      <c r="F443" s="172"/>
      <c r="G443" s="172"/>
    </row>
    <row r="444" spans="1:7" ht="15.75">
      <c r="A444" s="171"/>
      <c r="B444" s="172"/>
      <c r="C444" s="172"/>
      <c r="D444" s="172"/>
      <c r="E444" s="172"/>
      <c r="F444" s="172"/>
      <c r="G444" s="172"/>
    </row>
    <row r="445" spans="1:7" ht="15.75">
      <c r="A445" s="171"/>
      <c r="B445" s="172"/>
      <c r="C445" s="172"/>
      <c r="D445" s="172"/>
      <c r="E445" s="172"/>
      <c r="F445" s="172"/>
      <c r="G445" s="172"/>
    </row>
    <row r="446" spans="1:7" ht="15.75">
      <c r="A446" s="171"/>
      <c r="B446" s="172"/>
      <c r="C446" s="172"/>
      <c r="D446" s="172"/>
      <c r="E446" s="172"/>
      <c r="F446" s="172"/>
      <c r="G446" s="172"/>
    </row>
    <row r="447" spans="1:7" ht="15.75">
      <c r="A447" s="171"/>
      <c r="B447" s="172"/>
      <c r="C447" s="172"/>
      <c r="D447" s="172"/>
      <c r="E447" s="172"/>
      <c r="F447" s="172"/>
      <c r="G447" s="172"/>
    </row>
    <row r="448" spans="1:7" ht="15.75">
      <c r="A448" s="171"/>
      <c r="B448" s="172"/>
      <c r="C448" s="172"/>
      <c r="D448" s="172"/>
      <c r="E448" s="172"/>
      <c r="F448" s="172"/>
      <c r="G448" s="172"/>
    </row>
    <row r="449" spans="1:7" ht="15.75">
      <c r="A449" s="171"/>
      <c r="B449" s="172"/>
      <c r="C449" s="172"/>
      <c r="D449" s="172"/>
      <c r="E449" s="172"/>
      <c r="F449" s="172"/>
      <c r="G449" s="172"/>
    </row>
    <row r="450" spans="1:7" ht="15.75">
      <c r="A450" s="171"/>
      <c r="B450" s="172"/>
      <c r="C450" s="172"/>
      <c r="D450" s="172"/>
      <c r="E450" s="172"/>
      <c r="F450" s="172"/>
      <c r="G450" s="172"/>
    </row>
    <row r="451" spans="1:7" ht="15.75">
      <c r="A451" s="171"/>
      <c r="B451" s="172"/>
      <c r="C451" s="172"/>
      <c r="D451" s="172"/>
      <c r="E451" s="172"/>
      <c r="F451" s="172"/>
      <c r="G451" s="172"/>
    </row>
    <row r="452" spans="1:7" ht="15.75">
      <c r="A452" s="171"/>
      <c r="B452" s="172"/>
      <c r="C452" s="172"/>
      <c r="D452" s="172"/>
      <c r="E452" s="172"/>
      <c r="F452" s="172"/>
      <c r="G452" s="172"/>
    </row>
    <row r="453" spans="1:7" ht="15.75">
      <c r="A453" s="171"/>
      <c r="B453" s="172"/>
      <c r="C453" s="172"/>
      <c r="D453" s="172"/>
      <c r="E453" s="172"/>
      <c r="F453" s="172"/>
      <c r="G453" s="172"/>
    </row>
    <row r="454" spans="1:7" ht="15.75">
      <c r="A454" s="171"/>
      <c r="B454" s="172"/>
      <c r="C454" s="172"/>
      <c r="D454" s="172"/>
      <c r="E454" s="172"/>
      <c r="F454" s="172"/>
      <c r="G454" s="172"/>
    </row>
    <row r="455" spans="1:7" ht="15.75">
      <c r="A455" s="171"/>
      <c r="B455" s="172"/>
      <c r="C455" s="172"/>
      <c r="D455" s="172"/>
      <c r="E455" s="172"/>
      <c r="F455" s="172"/>
      <c r="G455" s="172"/>
    </row>
    <row r="456" spans="1:7" ht="15.75">
      <c r="A456" s="171"/>
      <c r="B456" s="172"/>
      <c r="C456" s="172"/>
      <c r="D456" s="172"/>
      <c r="E456" s="172"/>
      <c r="F456" s="172"/>
      <c r="G456" s="172"/>
    </row>
    <row r="457" spans="1:7" ht="15.75">
      <c r="A457" s="171"/>
      <c r="B457" s="172"/>
      <c r="C457" s="172"/>
      <c r="D457" s="172"/>
      <c r="E457" s="172"/>
      <c r="F457" s="172"/>
      <c r="G457" s="172"/>
    </row>
    <row r="458" spans="1:7" ht="15.75">
      <c r="A458" s="171"/>
      <c r="B458" s="172"/>
      <c r="C458" s="172"/>
      <c r="D458" s="172"/>
      <c r="E458" s="172"/>
      <c r="F458" s="172"/>
      <c r="G458" s="172"/>
    </row>
    <row r="459" spans="1:7" ht="15.75">
      <c r="A459" s="171"/>
      <c r="B459" s="172"/>
      <c r="C459" s="172"/>
      <c r="D459" s="172"/>
      <c r="E459" s="172"/>
      <c r="F459" s="172"/>
      <c r="G459" s="172"/>
    </row>
    <row r="460" spans="1:7" ht="15.75">
      <c r="A460" s="171"/>
      <c r="B460" s="172"/>
      <c r="C460" s="172"/>
      <c r="D460" s="172"/>
      <c r="E460" s="172"/>
      <c r="F460" s="172"/>
      <c r="G460" s="172"/>
    </row>
    <row r="461" spans="1:7" ht="15.75">
      <c r="A461" s="171"/>
      <c r="B461" s="172"/>
      <c r="C461" s="172"/>
      <c r="D461" s="172"/>
      <c r="E461" s="172"/>
      <c r="F461" s="172"/>
      <c r="G461" s="172"/>
    </row>
    <row r="462" spans="1:7" ht="15.75">
      <c r="A462" s="171"/>
      <c r="B462" s="172"/>
      <c r="C462" s="172"/>
      <c r="D462" s="172"/>
      <c r="E462" s="172"/>
      <c r="F462" s="172"/>
      <c r="G462" s="172"/>
    </row>
    <row r="463" spans="1:7" ht="15.75">
      <c r="A463" s="171"/>
      <c r="B463" s="172"/>
      <c r="C463" s="172"/>
      <c r="D463" s="172"/>
      <c r="E463" s="172"/>
      <c r="F463" s="172"/>
      <c r="G463" s="172"/>
    </row>
    <row r="464" spans="1:7" ht="15.75">
      <c r="A464" s="171"/>
      <c r="B464" s="172"/>
      <c r="C464" s="172"/>
      <c r="D464" s="172"/>
      <c r="E464" s="172"/>
      <c r="F464" s="172"/>
      <c r="G464" s="172"/>
    </row>
    <row r="465" spans="1:7" ht="15.75">
      <c r="A465" s="171"/>
      <c r="B465" s="172"/>
      <c r="C465" s="172"/>
      <c r="D465" s="172"/>
      <c r="E465" s="172"/>
      <c r="F465" s="172"/>
      <c r="G465" s="172"/>
    </row>
    <row r="466" spans="1:7" ht="15.75">
      <c r="A466" s="171"/>
      <c r="B466" s="172"/>
      <c r="C466" s="172"/>
      <c r="D466" s="172"/>
      <c r="E466" s="172"/>
      <c r="F466" s="172"/>
      <c r="G466" s="172"/>
    </row>
    <row r="467" spans="1:7" ht="15.75">
      <c r="A467" s="171"/>
      <c r="B467" s="172"/>
      <c r="C467" s="172"/>
      <c r="D467" s="172"/>
      <c r="E467" s="172"/>
      <c r="F467" s="172"/>
      <c r="G467" s="172"/>
    </row>
    <row r="468" spans="1:7" ht="15.75">
      <c r="A468" s="171"/>
      <c r="B468" s="172"/>
      <c r="C468" s="172"/>
      <c r="D468" s="172"/>
      <c r="E468" s="172"/>
      <c r="F468" s="172"/>
      <c r="G468" s="172"/>
    </row>
    <row r="469" spans="1:7" ht="15.75">
      <c r="A469" s="171"/>
      <c r="B469" s="172"/>
      <c r="C469" s="172"/>
      <c r="D469" s="172"/>
      <c r="E469" s="172"/>
      <c r="F469" s="172"/>
      <c r="G469" s="172"/>
    </row>
    <row r="470" spans="1:7" ht="15.75">
      <c r="A470" s="171"/>
      <c r="B470" s="172"/>
      <c r="C470" s="172"/>
      <c r="D470" s="172"/>
      <c r="E470" s="172"/>
      <c r="F470" s="172"/>
      <c r="G470" s="172"/>
    </row>
    <row r="471" spans="1:7" ht="15.75">
      <c r="A471" s="171"/>
      <c r="B471" s="172"/>
      <c r="C471" s="172"/>
      <c r="D471" s="172"/>
      <c r="E471" s="172"/>
      <c r="F471" s="172"/>
      <c r="G471" s="172"/>
    </row>
    <row r="472" spans="1:7" ht="15.75">
      <c r="A472" s="171"/>
      <c r="B472" s="172"/>
      <c r="C472" s="172"/>
      <c r="D472" s="172"/>
      <c r="E472" s="172"/>
      <c r="F472" s="172"/>
      <c r="G472" s="172"/>
    </row>
    <row r="473" spans="1:7" ht="15.75">
      <c r="A473" s="171"/>
      <c r="B473" s="172"/>
      <c r="C473" s="172"/>
      <c r="D473" s="172"/>
      <c r="E473" s="172"/>
      <c r="F473" s="172"/>
      <c r="G473" s="172"/>
    </row>
    <row r="474" spans="1:7" ht="15.75">
      <c r="A474" s="171"/>
      <c r="B474" s="172"/>
      <c r="C474" s="172"/>
      <c r="D474" s="172"/>
      <c r="E474" s="172"/>
      <c r="F474" s="172"/>
      <c r="G474" s="172"/>
    </row>
    <row r="475" spans="1:7" ht="15.75">
      <c r="A475" s="171"/>
      <c r="B475" s="172"/>
      <c r="C475" s="172"/>
      <c r="D475" s="172"/>
      <c r="E475" s="172"/>
      <c r="F475" s="172"/>
      <c r="G475" s="172"/>
    </row>
    <row r="476" spans="1:7" ht="15.75">
      <c r="A476" s="171"/>
      <c r="B476" s="172"/>
      <c r="C476" s="172"/>
      <c r="D476" s="172"/>
      <c r="E476" s="172"/>
      <c r="F476" s="172"/>
      <c r="G476" s="172"/>
    </row>
    <row r="477" spans="1:7" ht="15.75">
      <c r="A477" s="171"/>
      <c r="B477" s="172"/>
      <c r="C477" s="172"/>
      <c r="D477" s="172"/>
      <c r="E477" s="172"/>
      <c r="F477" s="172"/>
      <c r="G477" s="172"/>
    </row>
    <row r="478" spans="1:7" ht="15.75">
      <c r="A478" s="171"/>
      <c r="B478" s="172"/>
      <c r="C478" s="172"/>
      <c r="D478" s="172"/>
      <c r="E478" s="172"/>
      <c r="F478" s="172"/>
      <c r="G478" s="172"/>
    </row>
    <row r="479" spans="1:7" ht="15.75">
      <c r="A479" s="171"/>
      <c r="B479" s="172"/>
      <c r="C479" s="172"/>
      <c r="D479" s="172"/>
      <c r="E479" s="172"/>
      <c r="F479" s="172"/>
      <c r="G479" s="172"/>
    </row>
    <row r="480" spans="1:7" ht="15.75">
      <c r="A480" s="171"/>
      <c r="B480" s="172"/>
      <c r="C480" s="172"/>
      <c r="D480" s="172"/>
      <c r="E480" s="172"/>
      <c r="F480" s="172"/>
      <c r="G480" s="172"/>
    </row>
    <row r="481" spans="1:7" ht="15.75">
      <c r="A481" s="171"/>
      <c r="B481" s="172"/>
      <c r="C481" s="172"/>
      <c r="D481" s="172"/>
      <c r="E481" s="172"/>
      <c r="F481" s="172"/>
      <c r="G481" s="172"/>
    </row>
    <row r="482" spans="1:7" ht="15.75">
      <c r="A482" s="171"/>
      <c r="B482" s="172"/>
      <c r="C482" s="172"/>
      <c r="D482" s="172"/>
      <c r="E482" s="172"/>
      <c r="F482" s="172"/>
      <c r="G482" s="172"/>
    </row>
    <row r="483" spans="1:7" ht="15.75">
      <c r="A483" s="171"/>
      <c r="B483" s="172"/>
      <c r="C483" s="172"/>
      <c r="D483" s="172"/>
      <c r="E483" s="172"/>
      <c r="F483" s="172"/>
      <c r="G483" s="172"/>
    </row>
    <row r="484" spans="1:7" ht="15.75">
      <c r="A484" s="171"/>
      <c r="B484" s="172"/>
      <c r="C484" s="172"/>
      <c r="D484" s="172"/>
      <c r="E484" s="172"/>
      <c r="F484" s="172"/>
      <c r="G484" s="172"/>
    </row>
    <row r="485" spans="1:7" ht="15.75">
      <c r="A485" s="171"/>
      <c r="B485" s="172"/>
      <c r="C485" s="172"/>
      <c r="D485" s="172"/>
      <c r="E485" s="172"/>
      <c r="F485" s="172"/>
      <c r="G485" s="172"/>
    </row>
    <row r="486" spans="1:7" ht="15.75">
      <c r="A486" s="171"/>
      <c r="B486" s="172"/>
      <c r="C486" s="172"/>
      <c r="D486" s="172"/>
      <c r="E486" s="172"/>
      <c r="F486" s="172"/>
      <c r="G486" s="172"/>
    </row>
    <row r="487" spans="1:7" ht="15.75">
      <c r="A487" s="171"/>
      <c r="B487" s="172"/>
      <c r="C487" s="172"/>
      <c r="D487" s="172"/>
      <c r="E487" s="172"/>
      <c r="F487" s="172"/>
      <c r="G487" s="172"/>
    </row>
    <row r="488" spans="1:7" ht="15.75">
      <c r="A488" s="171"/>
      <c r="B488" s="172"/>
      <c r="C488" s="172"/>
      <c r="D488" s="172"/>
      <c r="E488" s="172"/>
      <c r="F488" s="172"/>
      <c r="G488" s="172"/>
    </row>
    <row r="489" spans="1:7" ht="15.75">
      <c r="A489" s="171"/>
      <c r="B489" s="172"/>
      <c r="C489" s="172"/>
      <c r="D489" s="172"/>
      <c r="E489" s="172"/>
      <c r="F489" s="172"/>
      <c r="G489" s="172"/>
    </row>
    <row r="490" spans="1:7" ht="15.75">
      <c r="A490" s="171"/>
      <c r="B490" s="172"/>
      <c r="C490" s="172"/>
      <c r="D490" s="172"/>
      <c r="E490" s="172"/>
      <c r="F490" s="172"/>
      <c r="G490" s="172"/>
    </row>
    <row r="491" spans="1:7" ht="15.75">
      <c r="A491" s="171"/>
      <c r="B491" s="172"/>
      <c r="C491" s="172"/>
      <c r="D491" s="172"/>
      <c r="E491" s="172"/>
      <c r="F491" s="172"/>
      <c r="G491" s="172"/>
    </row>
    <row r="492" spans="1:7" ht="15.75">
      <c r="A492" s="171"/>
      <c r="B492" s="172"/>
      <c r="C492" s="172"/>
      <c r="D492" s="172"/>
      <c r="E492" s="172"/>
      <c r="F492" s="172"/>
      <c r="G492" s="172"/>
    </row>
    <row r="493" spans="1:7" ht="15.75">
      <c r="A493" s="171"/>
      <c r="B493" s="172"/>
      <c r="C493" s="172"/>
      <c r="D493" s="172"/>
      <c r="E493" s="172"/>
      <c r="F493" s="172"/>
      <c r="G493" s="172"/>
    </row>
    <row r="494" spans="1:7" ht="15.75">
      <c r="A494" s="171"/>
      <c r="B494" s="172"/>
      <c r="C494" s="172"/>
      <c r="D494" s="172"/>
      <c r="E494" s="172"/>
      <c r="F494" s="172"/>
      <c r="G494" s="172"/>
    </row>
    <row r="495" spans="1:7" ht="15.75">
      <c r="A495" s="171"/>
      <c r="B495" s="172"/>
      <c r="C495" s="172"/>
      <c r="D495" s="172"/>
      <c r="E495" s="172"/>
      <c r="F495" s="172"/>
      <c r="G495" s="172"/>
    </row>
    <row r="496" spans="1:7" ht="15.75">
      <c r="A496" s="171"/>
      <c r="B496" s="172"/>
      <c r="C496" s="172"/>
      <c r="D496" s="172"/>
      <c r="E496" s="172"/>
      <c r="F496" s="172"/>
      <c r="G496" s="172"/>
    </row>
    <row r="497" spans="1:7" ht="15.75">
      <c r="A497" s="171"/>
      <c r="B497" s="172"/>
      <c r="C497" s="172"/>
      <c r="D497" s="172"/>
      <c r="E497" s="172"/>
      <c r="F497" s="172"/>
      <c r="G497" s="172"/>
    </row>
    <row r="498" spans="1:7" ht="15.75">
      <c r="A498" s="171"/>
      <c r="B498" s="172"/>
      <c r="C498" s="172"/>
      <c r="D498" s="172"/>
      <c r="E498" s="172"/>
      <c r="F498" s="172"/>
      <c r="G498" s="172"/>
    </row>
    <row r="499" spans="1:7" ht="15.75">
      <c r="A499" s="171"/>
      <c r="B499" s="172"/>
      <c r="C499" s="172"/>
      <c r="D499" s="172"/>
      <c r="E499" s="172"/>
      <c r="F499" s="172"/>
      <c r="G499" s="172"/>
    </row>
    <row r="500" spans="1:7" ht="15.75">
      <c r="A500" s="171"/>
      <c r="B500" s="172"/>
      <c r="C500" s="172"/>
      <c r="D500" s="172"/>
      <c r="E500" s="172"/>
      <c r="F500" s="172"/>
      <c r="G500" s="172"/>
    </row>
    <row r="501" spans="1:7" ht="15.75">
      <c r="A501" s="171"/>
      <c r="B501" s="172"/>
      <c r="C501" s="172"/>
      <c r="D501" s="172"/>
      <c r="E501" s="172"/>
      <c r="F501" s="172"/>
      <c r="G501" s="172"/>
    </row>
    <row r="502" spans="1:7" ht="15.75">
      <c r="A502" s="171"/>
      <c r="B502" s="172"/>
      <c r="C502" s="172"/>
      <c r="D502" s="172"/>
      <c r="E502" s="172"/>
      <c r="F502" s="172"/>
      <c r="G502" s="172"/>
    </row>
    <row r="503" spans="1:7" ht="15.75">
      <c r="A503" s="171"/>
      <c r="B503" s="172"/>
      <c r="C503" s="172"/>
      <c r="D503" s="172"/>
      <c r="E503" s="172"/>
      <c r="F503" s="172"/>
      <c r="G503" s="172"/>
    </row>
    <row r="504" spans="1:7" ht="15.75">
      <c r="A504" s="171"/>
      <c r="B504" s="172"/>
      <c r="C504" s="172"/>
      <c r="D504" s="172"/>
      <c r="E504" s="172"/>
      <c r="F504" s="172"/>
      <c r="G504" s="172"/>
    </row>
    <row r="505" spans="1:7" ht="15.75">
      <c r="A505" s="171"/>
      <c r="B505" s="172"/>
      <c r="C505" s="172"/>
      <c r="D505" s="172"/>
      <c r="E505" s="172"/>
      <c r="F505" s="172"/>
      <c r="G505" s="172"/>
    </row>
    <row r="506" spans="1:7" ht="15.75">
      <c r="A506" s="171"/>
      <c r="B506" s="172"/>
      <c r="C506" s="172"/>
      <c r="D506" s="172"/>
      <c r="E506" s="172"/>
      <c r="F506" s="172"/>
      <c r="G506" s="172"/>
    </row>
    <row r="507" spans="1:7" ht="15.75">
      <c r="A507" s="171"/>
      <c r="B507" s="172"/>
      <c r="C507" s="172"/>
      <c r="D507" s="172"/>
      <c r="E507" s="172"/>
      <c r="F507" s="172"/>
      <c r="G507" s="172"/>
    </row>
    <row r="508" spans="1:7" ht="15.75">
      <c r="A508" s="171"/>
      <c r="B508" s="172"/>
      <c r="C508" s="172"/>
      <c r="D508" s="172"/>
      <c r="E508" s="172"/>
      <c r="F508" s="172"/>
      <c r="G508" s="172"/>
    </row>
    <row r="509" spans="1:7" ht="15.75">
      <c r="A509" s="171"/>
      <c r="B509" s="172"/>
      <c r="C509" s="172"/>
      <c r="D509" s="172"/>
      <c r="E509" s="172"/>
      <c r="F509" s="172"/>
      <c r="G509" s="172"/>
    </row>
    <row r="510" spans="1:7" ht="15.75">
      <c r="A510" s="171"/>
      <c r="B510" s="172"/>
      <c r="C510" s="172"/>
      <c r="D510" s="172"/>
      <c r="E510" s="172"/>
      <c r="F510" s="172"/>
      <c r="G510" s="172"/>
    </row>
    <row r="511" spans="1:7" ht="15.75">
      <c r="A511" s="171"/>
      <c r="B511" s="172"/>
      <c r="C511" s="172"/>
      <c r="D511" s="172"/>
      <c r="E511" s="172"/>
      <c r="F511" s="172"/>
      <c r="G511" s="172"/>
    </row>
    <row r="512" spans="1:7" ht="15.75">
      <c r="A512" s="171"/>
      <c r="B512" s="172"/>
      <c r="C512" s="172"/>
      <c r="D512" s="172"/>
      <c r="E512" s="172"/>
      <c r="F512" s="172"/>
      <c r="G512" s="172"/>
    </row>
    <row r="513" spans="1:7" ht="15.75">
      <c r="A513" s="171"/>
      <c r="B513" s="172"/>
      <c r="C513" s="172"/>
      <c r="D513" s="172"/>
      <c r="E513" s="172"/>
      <c r="F513" s="172"/>
      <c r="G513" s="172"/>
    </row>
    <row r="514" spans="1:7" ht="15.75">
      <c r="A514" s="171"/>
      <c r="B514" s="172"/>
      <c r="C514" s="172"/>
      <c r="D514" s="172"/>
      <c r="E514" s="172"/>
      <c r="F514" s="172"/>
      <c r="G514" s="172"/>
    </row>
    <row r="515" spans="1:7" ht="15.75">
      <c r="A515" s="171"/>
      <c r="B515" s="172"/>
      <c r="C515" s="172"/>
      <c r="D515" s="172"/>
      <c r="E515" s="172"/>
      <c r="F515" s="172"/>
      <c r="G515" s="172"/>
    </row>
    <row r="516" spans="1:7" ht="15.75">
      <c r="A516" s="171"/>
      <c r="B516" s="172"/>
      <c r="C516" s="172"/>
      <c r="D516" s="172"/>
      <c r="E516" s="172"/>
      <c r="F516" s="172"/>
      <c r="G516" s="172"/>
    </row>
    <row r="517" spans="1:7" ht="15.75">
      <c r="A517" s="171"/>
      <c r="B517" s="172"/>
      <c r="C517" s="172"/>
      <c r="D517" s="172"/>
      <c r="E517" s="172"/>
      <c r="F517" s="172"/>
      <c r="G517" s="172"/>
    </row>
    <row r="518" spans="1:7" ht="15.75">
      <c r="A518" s="171"/>
      <c r="B518" s="172"/>
      <c r="C518" s="172"/>
      <c r="D518" s="172"/>
      <c r="E518" s="172"/>
      <c r="F518" s="172"/>
      <c r="G518" s="172"/>
    </row>
    <row r="519" spans="1:7" ht="15.75">
      <c r="A519" s="171"/>
      <c r="B519" s="172"/>
      <c r="C519" s="172"/>
      <c r="D519" s="172"/>
      <c r="E519" s="172"/>
      <c r="F519" s="172"/>
      <c r="G519" s="172"/>
    </row>
    <row r="520" spans="1:7" ht="15.75">
      <c r="A520" s="171"/>
      <c r="B520" s="172"/>
      <c r="C520" s="172"/>
      <c r="D520" s="172"/>
      <c r="E520" s="172"/>
      <c r="F520" s="172"/>
      <c r="G520" s="172"/>
    </row>
    <row r="521" spans="1:7" ht="15.75">
      <c r="A521" s="171"/>
      <c r="B521" s="172"/>
      <c r="C521" s="172"/>
      <c r="D521" s="172"/>
      <c r="E521" s="172"/>
      <c r="F521" s="172"/>
      <c r="G521" s="172"/>
    </row>
    <row r="522" spans="1:7" ht="15.75">
      <c r="A522" s="171"/>
      <c r="B522" s="172"/>
      <c r="C522" s="172"/>
      <c r="D522" s="172"/>
      <c r="E522" s="172"/>
      <c r="F522" s="172"/>
      <c r="G522" s="172"/>
    </row>
    <row r="523" spans="1:7" ht="15.75">
      <c r="A523" s="171"/>
      <c r="B523" s="172"/>
      <c r="C523" s="172"/>
      <c r="D523" s="172"/>
      <c r="E523" s="172"/>
      <c r="F523" s="172"/>
      <c r="G523" s="172"/>
    </row>
    <row r="524" spans="1:7" ht="15.75">
      <c r="A524" s="171"/>
      <c r="B524" s="172"/>
      <c r="C524" s="172"/>
      <c r="D524" s="172"/>
      <c r="E524" s="172"/>
      <c r="F524" s="172"/>
      <c r="G524" s="172"/>
    </row>
    <row r="525" spans="1:7" ht="15.75">
      <c r="A525" s="171"/>
      <c r="B525" s="172"/>
      <c r="C525" s="172"/>
      <c r="D525" s="172"/>
      <c r="E525" s="172"/>
      <c r="F525" s="172"/>
      <c r="G525" s="172"/>
    </row>
    <row r="526" spans="1:7" ht="15.75">
      <c r="A526" s="171"/>
      <c r="B526" s="172"/>
      <c r="C526" s="172"/>
      <c r="D526" s="172"/>
      <c r="E526" s="172"/>
      <c r="F526" s="172"/>
      <c r="G526" s="172"/>
    </row>
    <row r="527" spans="1:7" ht="15.75">
      <c r="A527" s="171"/>
      <c r="B527" s="172"/>
      <c r="C527" s="172"/>
      <c r="D527" s="172"/>
      <c r="E527" s="172"/>
      <c r="F527" s="172"/>
      <c r="G527" s="172"/>
    </row>
    <row r="528" spans="1:7" ht="15.75">
      <c r="A528" s="171"/>
      <c r="B528" s="172"/>
      <c r="C528" s="172"/>
      <c r="D528" s="172"/>
      <c r="E528" s="172"/>
      <c r="F528" s="172"/>
      <c r="G528" s="172"/>
    </row>
    <row r="529" spans="1:7" ht="15.75">
      <c r="A529" s="171"/>
      <c r="B529" s="172"/>
      <c r="C529" s="172"/>
      <c r="D529" s="172"/>
      <c r="E529" s="172"/>
      <c r="F529" s="172"/>
      <c r="G529" s="172"/>
    </row>
    <row r="530" spans="1:7" ht="15.75">
      <c r="A530" s="171"/>
      <c r="B530" s="172"/>
      <c r="C530" s="172"/>
      <c r="D530" s="172"/>
      <c r="E530" s="172"/>
      <c r="F530" s="172"/>
      <c r="G530" s="172"/>
    </row>
    <row r="531" spans="1:7" ht="15.75">
      <c r="A531" s="171"/>
      <c r="B531" s="172"/>
      <c r="C531" s="172"/>
      <c r="D531" s="172"/>
      <c r="E531" s="172"/>
      <c r="F531" s="172"/>
      <c r="G531" s="172"/>
    </row>
    <row r="532" spans="1:7" ht="15.75">
      <c r="A532" s="171"/>
      <c r="B532" s="172"/>
      <c r="C532" s="172"/>
      <c r="D532" s="172"/>
      <c r="E532" s="172"/>
      <c r="F532" s="172"/>
      <c r="G532" s="172"/>
    </row>
    <row r="533" spans="1:7" ht="15.75">
      <c r="A533" s="171"/>
      <c r="B533" s="172"/>
      <c r="C533" s="172"/>
      <c r="D533" s="172"/>
      <c r="E533" s="172"/>
      <c r="F533" s="172"/>
      <c r="G533" s="172"/>
    </row>
    <row r="534" spans="1:7" ht="15.75">
      <c r="A534" s="171"/>
      <c r="B534" s="172"/>
      <c r="C534" s="172"/>
      <c r="D534" s="172"/>
      <c r="E534" s="172"/>
      <c r="F534" s="172"/>
      <c r="G534" s="172"/>
    </row>
    <row r="535" spans="1:7" ht="15.75">
      <c r="A535" s="171"/>
      <c r="B535" s="172"/>
      <c r="C535" s="172"/>
      <c r="D535" s="172"/>
      <c r="E535" s="172"/>
      <c r="F535" s="172"/>
      <c r="G535" s="172"/>
    </row>
    <row r="536" spans="1:7" ht="15.75">
      <c r="A536" s="171"/>
      <c r="B536" s="172"/>
      <c r="C536" s="172"/>
      <c r="D536" s="172"/>
      <c r="E536" s="172"/>
      <c r="F536" s="172"/>
      <c r="G536" s="172"/>
    </row>
    <row r="537" spans="1:7" ht="15.75">
      <c r="A537" s="171"/>
      <c r="B537" s="172"/>
      <c r="C537" s="172"/>
      <c r="D537" s="172"/>
      <c r="E537" s="172"/>
      <c r="F537" s="172"/>
      <c r="G537" s="172"/>
    </row>
    <row r="538" spans="1:7" ht="15.75">
      <c r="A538" s="171"/>
      <c r="B538" s="172"/>
      <c r="C538" s="172"/>
      <c r="D538" s="172"/>
      <c r="E538" s="172"/>
      <c r="F538" s="172"/>
      <c r="G538" s="172"/>
    </row>
    <row r="539" spans="1:7" ht="15.75">
      <c r="A539" s="171"/>
      <c r="B539" s="172"/>
      <c r="C539" s="172"/>
      <c r="D539" s="172"/>
      <c r="E539" s="172"/>
      <c r="F539" s="172"/>
      <c r="G539" s="172"/>
    </row>
    <row r="540" spans="1:7" ht="15.75">
      <c r="A540" s="171"/>
      <c r="B540" s="172"/>
      <c r="C540" s="172"/>
      <c r="D540" s="172"/>
      <c r="E540" s="172"/>
      <c r="F540" s="172"/>
      <c r="G540" s="172"/>
    </row>
    <row r="541" spans="1:7" ht="15.75">
      <c r="A541" s="171"/>
      <c r="B541" s="172"/>
      <c r="C541" s="172"/>
      <c r="D541" s="172"/>
      <c r="E541" s="172"/>
      <c r="F541" s="172"/>
      <c r="G541" s="172"/>
    </row>
    <row r="542" spans="1:7" ht="15.75">
      <c r="A542" s="171"/>
      <c r="B542" s="172"/>
      <c r="C542" s="172"/>
      <c r="D542" s="172"/>
      <c r="E542" s="172"/>
      <c r="F542" s="172"/>
      <c r="G542" s="172"/>
    </row>
    <row r="543" spans="1:7" ht="15.75">
      <c r="A543" s="171"/>
      <c r="B543" s="172"/>
      <c r="C543" s="172"/>
      <c r="D543" s="172"/>
      <c r="E543" s="172"/>
      <c r="F543" s="172"/>
      <c r="G543" s="172"/>
    </row>
    <row r="544" spans="1:7" ht="15.75">
      <c r="A544" s="171"/>
      <c r="B544" s="172"/>
      <c r="C544" s="172"/>
      <c r="D544" s="172"/>
      <c r="E544" s="172"/>
      <c r="F544" s="172"/>
      <c r="G544" s="172"/>
    </row>
    <row r="545" spans="1:7" ht="15.75">
      <c r="A545" s="171"/>
      <c r="B545" s="172"/>
      <c r="C545" s="172"/>
      <c r="D545" s="172"/>
      <c r="E545" s="172"/>
      <c r="F545" s="172"/>
      <c r="G545" s="172"/>
    </row>
    <row r="546" spans="1:7" ht="15.75">
      <c r="A546" s="171"/>
      <c r="B546" s="172"/>
      <c r="C546" s="172"/>
      <c r="D546" s="172"/>
      <c r="E546" s="172"/>
      <c r="F546" s="172"/>
      <c r="G546" s="172"/>
    </row>
    <row r="547" spans="1:7" ht="15.75">
      <c r="A547" s="171"/>
      <c r="B547" s="172"/>
      <c r="C547" s="172"/>
      <c r="D547" s="172"/>
      <c r="E547" s="172"/>
      <c r="F547" s="172"/>
      <c r="G547" s="172"/>
    </row>
    <row r="548" spans="1:7" ht="15.75">
      <c r="A548" s="171"/>
      <c r="B548" s="172"/>
      <c r="C548" s="172"/>
      <c r="D548" s="172"/>
      <c r="E548" s="172"/>
      <c r="F548" s="172"/>
      <c r="G548" s="172"/>
    </row>
    <row r="549" spans="1:7" ht="15.75">
      <c r="A549" s="171"/>
      <c r="B549" s="172"/>
      <c r="C549" s="172"/>
      <c r="D549" s="172"/>
      <c r="E549" s="172"/>
      <c r="F549" s="172"/>
      <c r="G549" s="172"/>
    </row>
    <row r="550" spans="1:7" ht="15.75">
      <c r="A550" s="171"/>
      <c r="B550" s="172"/>
      <c r="C550" s="172"/>
      <c r="D550" s="172"/>
      <c r="E550" s="172"/>
      <c r="F550" s="172"/>
      <c r="G550" s="172"/>
    </row>
    <row r="551" spans="1:7" ht="15.75">
      <c r="A551" s="171"/>
      <c r="B551" s="172"/>
      <c r="C551" s="172"/>
      <c r="D551" s="172"/>
      <c r="E551" s="172"/>
      <c r="F551" s="172"/>
      <c r="G551" s="172"/>
    </row>
    <row r="552" spans="1:7" ht="15.75">
      <c r="A552" s="171"/>
      <c r="B552" s="172"/>
      <c r="C552" s="172"/>
      <c r="D552" s="172"/>
      <c r="E552" s="172"/>
      <c r="F552" s="172"/>
      <c r="G552" s="172"/>
    </row>
    <row r="553" spans="1:7" ht="15.75">
      <c r="A553" s="171"/>
      <c r="B553" s="172"/>
      <c r="C553" s="172"/>
      <c r="D553" s="172"/>
      <c r="E553" s="172"/>
      <c r="F553" s="172"/>
      <c r="G553" s="172"/>
    </row>
    <row r="554" spans="1:7" ht="15.75">
      <c r="A554" s="171"/>
      <c r="B554" s="172"/>
      <c r="C554" s="172"/>
      <c r="D554" s="172"/>
      <c r="E554" s="172"/>
      <c r="F554" s="172"/>
      <c r="G554" s="172"/>
    </row>
    <row r="555" spans="1:7" ht="15.75">
      <c r="A555" s="171"/>
      <c r="B555" s="172"/>
      <c r="C555" s="172"/>
      <c r="D555" s="172"/>
      <c r="E555" s="172"/>
      <c r="F555" s="172"/>
      <c r="G555" s="172"/>
    </row>
    <row r="556" spans="1:7" ht="15.75">
      <c r="A556" s="171"/>
      <c r="B556" s="172"/>
      <c r="C556" s="172"/>
      <c r="D556" s="172"/>
      <c r="E556" s="172"/>
      <c r="F556" s="172"/>
      <c r="G556" s="172"/>
    </row>
    <row r="557" spans="1:7" ht="15.75">
      <c r="A557" s="171"/>
      <c r="B557" s="172"/>
      <c r="C557" s="172"/>
      <c r="D557" s="172"/>
      <c r="E557" s="172"/>
      <c r="F557" s="172"/>
      <c r="G557" s="172"/>
    </row>
    <row r="558" spans="1:7" ht="15.75">
      <c r="A558" s="171"/>
      <c r="B558" s="172"/>
      <c r="C558" s="172"/>
      <c r="D558" s="172"/>
      <c r="E558" s="172"/>
      <c r="F558" s="172"/>
      <c r="G558" s="172"/>
    </row>
    <row r="559" spans="1:7" ht="15.75">
      <c r="A559" s="171"/>
      <c r="B559" s="172"/>
      <c r="C559" s="172"/>
      <c r="D559" s="172"/>
      <c r="E559" s="172"/>
      <c r="F559" s="172"/>
      <c r="G559" s="172"/>
    </row>
    <row r="560" spans="1:7" ht="15.75">
      <c r="A560" s="171"/>
      <c r="B560" s="172"/>
      <c r="C560" s="172"/>
      <c r="D560" s="172"/>
      <c r="E560" s="172"/>
      <c r="F560" s="172"/>
      <c r="G560" s="172"/>
    </row>
    <row r="561" spans="1:7" ht="15.75">
      <c r="A561" s="171"/>
      <c r="B561" s="172"/>
      <c r="C561" s="172"/>
      <c r="D561" s="172"/>
      <c r="E561" s="172"/>
      <c r="F561" s="172"/>
      <c r="G561" s="172"/>
    </row>
    <row r="562" spans="1:7" ht="15.75">
      <c r="A562" s="171"/>
      <c r="B562" s="172"/>
      <c r="C562" s="172"/>
      <c r="D562" s="172"/>
      <c r="E562" s="172"/>
      <c r="F562" s="172"/>
      <c r="G562" s="172"/>
    </row>
    <row r="563" spans="1:7" ht="15.75">
      <c r="A563" s="171"/>
      <c r="B563" s="172"/>
      <c r="C563" s="172"/>
      <c r="D563" s="172"/>
      <c r="E563" s="172"/>
      <c r="F563" s="172"/>
      <c r="G563" s="172"/>
    </row>
    <row r="564" spans="1:7" ht="15.75">
      <c r="A564" s="171"/>
      <c r="B564" s="172"/>
      <c r="C564" s="172"/>
      <c r="D564" s="172"/>
      <c r="E564" s="172"/>
      <c r="F564" s="172"/>
      <c r="G564" s="172"/>
    </row>
    <row r="565" spans="1:7" ht="15.75">
      <c r="A565" s="171"/>
      <c r="B565" s="172"/>
      <c r="C565" s="172"/>
      <c r="D565" s="172"/>
      <c r="E565" s="172"/>
      <c r="F565" s="172"/>
      <c r="G565" s="172"/>
    </row>
    <row r="566" spans="1:7" ht="15.75">
      <c r="A566" s="171"/>
      <c r="B566" s="172"/>
      <c r="C566" s="172"/>
      <c r="D566" s="172"/>
      <c r="E566" s="172"/>
      <c r="F566" s="172"/>
      <c r="G566" s="172"/>
    </row>
    <row r="567" spans="1:7" ht="15.75">
      <c r="A567" s="171"/>
      <c r="B567" s="172"/>
      <c r="C567" s="172"/>
      <c r="D567" s="172"/>
      <c r="E567" s="172"/>
      <c r="F567" s="172"/>
      <c r="G567" s="172"/>
    </row>
    <row r="568" spans="1:7" ht="15.75">
      <c r="A568" s="171"/>
      <c r="B568" s="172"/>
      <c r="C568" s="172"/>
      <c r="D568" s="172"/>
      <c r="E568" s="172"/>
      <c r="F568" s="172"/>
      <c r="G568" s="172"/>
    </row>
    <row r="569" spans="1:7" ht="15.75">
      <c r="A569" s="171"/>
      <c r="B569" s="172"/>
      <c r="C569" s="172"/>
      <c r="D569" s="172"/>
      <c r="E569" s="172"/>
      <c r="F569" s="172"/>
      <c r="G569" s="172"/>
    </row>
    <row r="570" spans="1:7" ht="15.75">
      <c r="A570" s="171"/>
      <c r="B570" s="172"/>
      <c r="C570" s="172"/>
      <c r="D570" s="172"/>
      <c r="E570" s="172"/>
      <c r="F570" s="172"/>
      <c r="G570" s="172"/>
    </row>
    <row r="571" spans="1:7" ht="15.75">
      <c r="A571" s="171"/>
      <c r="B571" s="172"/>
      <c r="C571" s="172"/>
      <c r="D571" s="172"/>
      <c r="E571" s="172"/>
      <c r="F571" s="172"/>
      <c r="G571" s="172"/>
    </row>
    <row r="572" spans="1:7" ht="15.75">
      <c r="A572" s="171"/>
      <c r="B572" s="172"/>
      <c r="C572" s="172"/>
      <c r="D572" s="172"/>
      <c r="E572" s="172"/>
      <c r="F572" s="172"/>
      <c r="G572" s="172"/>
    </row>
    <row r="573" spans="1:7" ht="15.75">
      <c r="A573" s="171"/>
      <c r="B573" s="172"/>
      <c r="C573" s="172"/>
      <c r="D573" s="172"/>
      <c r="E573" s="172"/>
      <c r="F573" s="172"/>
      <c r="G573" s="172"/>
    </row>
    <row r="574" spans="1:7" ht="15.75">
      <c r="A574" s="171"/>
      <c r="B574" s="172"/>
      <c r="C574" s="172"/>
      <c r="D574" s="172"/>
      <c r="E574" s="172"/>
      <c r="F574" s="172"/>
      <c r="G574" s="172"/>
    </row>
    <row r="575" spans="1:7" ht="15.75">
      <c r="A575" s="171"/>
      <c r="B575" s="172"/>
      <c r="C575" s="172"/>
      <c r="D575" s="172"/>
      <c r="E575" s="172"/>
      <c r="F575" s="172"/>
      <c r="G575" s="172"/>
    </row>
    <row r="576" spans="1:7" ht="15.75">
      <c r="A576" s="171"/>
      <c r="B576" s="172"/>
      <c r="C576" s="172"/>
      <c r="D576" s="172"/>
      <c r="E576" s="172"/>
      <c r="F576" s="172"/>
      <c r="G576" s="172"/>
    </row>
    <row r="577" spans="1:7" ht="15.75">
      <c r="A577" s="171"/>
      <c r="B577" s="172"/>
      <c r="C577" s="172"/>
      <c r="D577" s="172"/>
      <c r="E577" s="172"/>
      <c r="F577" s="172"/>
      <c r="G577" s="172"/>
    </row>
    <row r="578" spans="1:7" ht="15.75">
      <c r="A578" s="171"/>
      <c r="B578" s="172"/>
      <c r="C578" s="172"/>
      <c r="D578" s="172"/>
      <c r="E578" s="172"/>
      <c r="F578" s="172"/>
      <c r="G578" s="172"/>
    </row>
    <row r="579" spans="1:7" ht="15.75">
      <c r="A579" s="171"/>
      <c r="B579" s="172"/>
      <c r="C579" s="172"/>
      <c r="D579" s="172"/>
      <c r="E579" s="172"/>
      <c r="F579" s="172"/>
      <c r="G579" s="172"/>
    </row>
    <row r="580" spans="1:7" ht="15.75">
      <c r="A580" s="171"/>
      <c r="B580" s="172"/>
      <c r="C580" s="172"/>
      <c r="D580" s="172"/>
      <c r="E580" s="172"/>
      <c r="F580" s="172"/>
      <c r="G580" s="172"/>
    </row>
    <row r="581" spans="1:7" ht="15.75">
      <c r="A581" s="171"/>
      <c r="B581" s="172"/>
      <c r="C581" s="172"/>
      <c r="D581" s="172"/>
      <c r="E581" s="172"/>
      <c r="F581" s="172"/>
      <c r="G581" s="172"/>
    </row>
    <row r="582" spans="1:7" ht="15.75">
      <c r="A582" s="171"/>
      <c r="B582" s="172"/>
      <c r="C582" s="172"/>
      <c r="D582" s="172"/>
      <c r="E582" s="172"/>
      <c r="F582" s="172"/>
      <c r="G582" s="172"/>
    </row>
    <row r="583" spans="1:7" ht="15.75">
      <c r="A583" s="171"/>
      <c r="B583" s="172"/>
      <c r="C583" s="172"/>
      <c r="D583" s="172"/>
      <c r="E583" s="172"/>
      <c r="F583" s="172"/>
      <c r="G583" s="172"/>
    </row>
    <row r="584" spans="1:7" ht="15.75">
      <c r="A584" s="171"/>
      <c r="B584" s="172"/>
      <c r="C584" s="172"/>
      <c r="D584" s="172"/>
      <c r="E584" s="172"/>
      <c r="F584" s="172"/>
      <c r="G584" s="172"/>
    </row>
    <row r="585" spans="1:7" ht="15.75">
      <c r="A585" s="171"/>
      <c r="B585" s="172"/>
      <c r="C585" s="172"/>
      <c r="D585" s="172"/>
      <c r="E585" s="172"/>
      <c r="F585" s="172"/>
      <c r="G585" s="172"/>
    </row>
    <row r="586" spans="1:7" ht="15.75">
      <c r="A586" s="171"/>
      <c r="B586" s="172"/>
      <c r="C586" s="172"/>
      <c r="D586" s="172"/>
      <c r="E586" s="172"/>
      <c r="F586" s="172"/>
      <c r="G586" s="172"/>
    </row>
    <row r="587" spans="1:7" ht="15.75">
      <c r="A587" s="171"/>
      <c r="B587" s="172"/>
      <c r="C587" s="172"/>
      <c r="D587" s="172"/>
      <c r="E587" s="172"/>
      <c r="F587" s="172"/>
      <c r="G587" s="172"/>
    </row>
    <row r="588" spans="1:7" ht="15.75">
      <c r="A588" s="171"/>
      <c r="B588" s="172"/>
      <c r="C588" s="172"/>
      <c r="D588" s="172"/>
      <c r="E588" s="172"/>
      <c r="F588" s="172"/>
      <c r="G588" s="172"/>
    </row>
    <row r="589" spans="1:7" ht="15.75">
      <c r="A589" s="171"/>
      <c r="B589" s="172"/>
      <c r="C589" s="172"/>
      <c r="D589" s="172"/>
      <c r="E589" s="172"/>
      <c r="F589" s="172"/>
      <c r="G589" s="172"/>
    </row>
    <row r="590" spans="1:7" ht="15.75">
      <c r="A590" s="171"/>
      <c r="B590" s="172"/>
      <c r="C590" s="172"/>
      <c r="D590" s="172"/>
      <c r="E590" s="172"/>
      <c r="F590" s="172"/>
      <c r="G590" s="172"/>
    </row>
    <row r="591" spans="1:7" ht="15.75">
      <c r="A591" s="171"/>
      <c r="B591" s="172"/>
      <c r="C591" s="172"/>
      <c r="D591" s="172"/>
      <c r="E591" s="172"/>
      <c r="F591" s="172"/>
      <c r="G591" s="172"/>
    </row>
    <row r="592" spans="1:7" ht="15.75">
      <c r="A592" s="171"/>
      <c r="B592" s="172"/>
      <c r="C592" s="172"/>
      <c r="D592" s="172"/>
      <c r="E592" s="172"/>
      <c r="F592" s="172"/>
      <c r="G592" s="172"/>
    </row>
    <row r="593" spans="1:7" ht="15.75">
      <c r="A593" s="171"/>
      <c r="B593" s="172"/>
      <c r="C593" s="172"/>
      <c r="D593" s="172"/>
      <c r="E593" s="172"/>
      <c r="F593" s="172"/>
      <c r="G593" s="172"/>
    </row>
    <row r="594" spans="1:7" ht="15.75">
      <c r="A594" s="171"/>
      <c r="B594" s="172"/>
      <c r="C594" s="172"/>
      <c r="D594" s="172"/>
      <c r="E594" s="172"/>
      <c r="F594" s="172"/>
      <c r="G594" s="172"/>
    </row>
    <row r="595" spans="1:7" ht="15.75">
      <c r="A595" s="171"/>
      <c r="B595" s="172"/>
      <c r="C595" s="172"/>
      <c r="D595" s="172"/>
      <c r="E595" s="172"/>
      <c r="F595" s="172"/>
      <c r="G595" s="172"/>
    </row>
    <row r="596" spans="1:7" ht="15.75">
      <c r="A596" s="171"/>
      <c r="B596" s="172"/>
      <c r="C596" s="172"/>
      <c r="D596" s="172"/>
      <c r="E596" s="172"/>
      <c r="F596" s="172"/>
      <c r="G596" s="172"/>
    </row>
    <row r="597" spans="1:7" ht="15.75">
      <c r="A597" s="171"/>
      <c r="B597" s="172"/>
      <c r="C597" s="172"/>
      <c r="D597" s="172"/>
      <c r="E597" s="172"/>
      <c r="F597" s="172"/>
      <c r="G597" s="172"/>
    </row>
    <row r="598" spans="1:7" ht="15.75">
      <c r="A598" s="171"/>
      <c r="B598" s="172"/>
      <c r="C598" s="172"/>
      <c r="D598" s="172"/>
      <c r="E598" s="172"/>
      <c r="F598" s="172"/>
      <c r="G598" s="172"/>
    </row>
    <row r="599" spans="1:7" ht="15.75">
      <c r="A599" s="171"/>
      <c r="B599" s="172"/>
      <c r="C599" s="172"/>
      <c r="D599" s="172"/>
      <c r="E599" s="172"/>
      <c r="F599" s="172"/>
      <c r="G599" s="172"/>
    </row>
    <row r="600" spans="1:7" ht="15.75">
      <c r="A600" s="171"/>
      <c r="B600" s="172"/>
      <c r="C600" s="172"/>
      <c r="D600" s="172"/>
      <c r="E600" s="172"/>
      <c r="F600" s="172"/>
      <c r="G600" s="172"/>
    </row>
    <row r="601" spans="1:7" ht="15.75">
      <c r="A601" s="171"/>
      <c r="B601" s="172"/>
      <c r="C601" s="172"/>
      <c r="D601" s="172"/>
      <c r="E601" s="172"/>
      <c r="F601" s="172"/>
      <c r="G601" s="172"/>
    </row>
    <row r="602" spans="1:7" ht="15.75">
      <c r="A602" s="171"/>
      <c r="B602" s="172"/>
      <c r="C602" s="172"/>
      <c r="D602" s="172"/>
      <c r="E602" s="172"/>
      <c r="F602" s="172"/>
      <c r="G602" s="172"/>
    </row>
    <row r="603" spans="1:7" ht="15.75">
      <c r="A603" s="171"/>
      <c r="B603" s="172"/>
      <c r="C603" s="172"/>
      <c r="D603" s="172"/>
      <c r="E603" s="172"/>
      <c r="F603" s="172"/>
      <c r="G603" s="172"/>
    </row>
    <row r="604" spans="1:7" ht="15.75">
      <c r="A604" s="171"/>
      <c r="B604" s="172"/>
      <c r="C604" s="172"/>
      <c r="D604" s="172"/>
      <c r="E604" s="172"/>
      <c r="F604" s="172"/>
      <c r="G604" s="172"/>
    </row>
    <row r="605" spans="1:7" ht="15.75">
      <c r="A605" s="171"/>
      <c r="B605" s="172"/>
      <c r="C605" s="172"/>
      <c r="D605" s="172"/>
      <c r="E605" s="172"/>
      <c r="F605" s="172"/>
      <c r="G605" s="172"/>
    </row>
    <row r="606" spans="1:7" ht="15.75">
      <c r="A606" s="171"/>
      <c r="B606" s="172"/>
      <c r="C606" s="172"/>
      <c r="D606" s="172"/>
      <c r="E606" s="172"/>
      <c r="F606" s="172"/>
      <c r="G606" s="172"/>
    </row>
    <row r="607" spans="1:7" ht="15.75">
      <c r="A607" s="171"/>
      <c r="B607" s="172"/>
      <c r="C607" s="172"/>
      <c r="D607" s="172"/>
      <c r="E607" s="172"/>
      <c r="F607" s="172"/>
      <c r="G607" s="172"/>
    </row>
    <row r="608" spans="1:7" ht="15.75">
      <c r="A608" s="171"/>
      <c r="B608" s="172"/>
      <c r="C608" s="172"/>
      <c r="D608" s="172"/>
      <c r="E608" s="172"/>
      <c r="F608" s="172"/>
      <c r="G608" s="172"/>
    </row>
    <row r="609" spans="1:7" ht="15.75">
      <c r="A609" s="171"/>
      <c r="B609" s="172"/>
      <c r="C609" s="172"/>
      <c r="D609" s="172"/>
      <c r="E609" s="172"/>
      <c r="F609" s="172"/>
      <c r="G609" s="172"/>
    </row>
    <row r="610" spans="1:7" ht="15.75">
      <c r="A610" s="171"/>
      <c r="B610" s="172"/>
      <c r="C610" s="172"/>
      <c r="D610" s="172"/>
      <c r="E610" s="172"/>
      <c r="F610" s="172"/>
      <c r="G610" s="172"/>
    </row>
    <row r="611" spans="1:7" ht="15.75">
      <c r="A611" s="171"/>
      <c r="B611" s="172"/>
      <c r="C611" s="172"/>
      <c r="D611" s="172"/>
      <c r="E611" s="172"/>
      <c r="F611" s="172"/>
      <c r="G611" s="172"/>
    </row>
    <row r="612" spans="1:7" ht="15.75">
      <c r="A612" s="171"/>
      <c r="B612" s="172"/>
      <c r="C612" s="172"/>
      <c r="D612" s="172"/>
      <c r="E612" s="172"/>
      <c r="F612" s="172"/>
      <c r="G612" s="172"/>
    </row>
    <row r="613" spans="1:7" ht="15.75">
      <c r="A613" s="171"/>
      <c r="B613" s="172"/>
      <c r="C613" s="172"/>
      <c r="D613" s="172"/>
      <c r="E613" s="172"/>
      <c r="F613" s="172"/>
      <c r="G613" s="172"/>
    </row>
    <row r="614" spans="1:7" ht="15.75">
      <c r="A614" s="171"/>
      <c r="B614" s="172"/>
      <c r="C614" s="172"/>
      <c r="D614" s="172"/>
      <c r="E614" s="172"/>
      <c r="F614" s="172"/>
      <c r="G614" s="172"/>
    </row>
    <row r="615" spans="1:7" ht="15.75">
      <c r="A615" s="171"/>
      <c r="B615" s="172"/>
      <c r="C615" s="172"/>
      <c r="D615" s="172"/>
      <c r="E615" s="172"/>
      <c r="F615" s="172"/>
      <c r="G615" s="172"/>
    </row>
    <row r="616" spans="1:7" ht="15.75">
      <c r="A616" s="171"/>
      <c r="B616" s="172"/>
      <c r="C616" s="172"/>
      <c r="D616" s="172"/>
      <c r="E616" s="172"/>
      <c r="F616" s="172"/>
      <c r="G616" s="172"/>
    </row>
    <row r="617" spans="1:7" ht="15.75">
      <c r="A617" s="171"/>
      <c r="B617" s="172"/>
      <c r="C617" s="172"/>
      <c r="D617" s="172"/>
      <c r="E617" s="172"/>
      <c r="F617" s="172"/>
      <c r="G617" s="172"/>
    </row>
    <row r="618" spans="1:7" ht="15.75">
      <c r="A618" s="171"/>
      <c r="B618" s="172"/>
      <c r="C618" s="172"/>
      <c r="D618" s="172"/>
      <c r="E618" s="172"/>
      <c r="F618" s="172"/>
      <c r="G618" s="172"/>
    </row>
    <row r="619" spans="1:7" ht="15.75">
      <c r="A619" s="171"/>
      <c r="B619" s="172"/>
      <c r="C619" s="172"/>
      <c r="D619" s="172"/>
      <c r="E619" s="172"/>
      <c r="F619" s="172"/>
      <c r="G619" s="172"/>
    </row>
    <row r="620" spans="1:7" ht="15.75">
      <c r="A620" s="171"/>
      <c r="B620" s="172"/>
      <c r="C620" s="172"/>
      <c r="D620" s="172"/>
      <c r="E620" s="172"/>
      <c r="F620" s="172"/>
      <c r="G620" s="172"/>
    </row>
    <row r="621" spans="1:7" ht="15.75">
      <c r="A621" s="171"/>
      <c r="B621" s="172"/>
      <c r="C621" s="172"/>
      <c r="D621" s="172"/>
      <c r="E621" s="172"/>
      <c r="F621" s="172"/>
      <c r="G621" s="172"/>
    </row>
    <row r="622" spans="1:7" ht="15.75">
      <c r="A622" s="171"/>
      <c r="B622" s="172"/>
      <c r="C622" s="172"/>
      <c r="D622" s="172"/>
      <c r="E622" s="172"/>
      <c r="F622" s="172"/>
      <c r="G622" s="172"/>
    </row>
    <row r="623" spans="1:7" ht="15.75">
      <c r="A623" s="171"/>
      <c r="B623" s="172"/>
      <c r="C623" s="172"/>
      <c r="D623" s="172"/>
      <c r="E623" s="172"/>
      <c r="F623" s="172"/>
      <c r="G623" s="172"/>
    </row>
    <row r="624" spans="1:7" ht="15.75">
      <c r="A624" s="171"/>
      <c r="B624" s="172"/>
      <c r="C624" s="172"/>
      <c r="D624" s="172"/>
      <c r="E624" s="172"/>
      <c r="F624" s="172"/>
      <c r="G624" s="172"/>
    </row>
    <row r="625" spans="1:7" ht="15.75">
      <c r="A625" s="171"/>
      <c r="B625" s="172"/>
      <c r="C625" s="172"/>
      <c r="D625" s="172"/>
      <c r="E625" s="172"/>
      <c r="F625" s="172"/>
      <c r="G625" s="172"/>
    </row>
    <row r="626" spans="1:7" ht="15.75">
      <c r="A626" s="171"/>
      <c r="B626" s="172"/>
      <c r="C626" s="172"/>
      <c r="D626" s="172"/>
      <c r="E626" s="172"/>
      <c r="F626" s="172"/>
      <c r="G626" s="172"/>
    </row>
    <row r="627" spans="1:7" ht="15.75">
      <c r="A627" s="171"/>
      <c r="B627" s="172"/>
      <c r="C627" s="172"/>
      <c r="D627" s="172"/>
      <c r="E627" s="172"/>
      <c r="F627" s="172"/>
      <c r="G627" s="172"/>
    </row>
    <row r="628" spans="1:7" ht="15.75">
      <c r="A628" s="171"/>
      <c r="B628" s="172"/>
      <c r="C628" s="172"/>
      <c r="D628" s="172"/>
      <c r="E628" s="172"/>
      <c r="F628" s="172"/>
      <c r="G628" s="172"/>
    </row>
    <row r="629" spans="1:7" ht="15.75">
      <c r="A629" s="171"/>
      <c r="B629" s="172"/>
      <c r="C629" s="172"/>
      <c r="D629" s="172"/>
      <c r="E629" s="172"/>
      <c r="F629" s="172"/>
      <c r="G629" s="172"/>
    </row>
    <row r="630" spans="1:7" ht="15.75">
      <c r="A630" s="171"/>
      <c r="B630" s="172"/>
      <c r="C630" s="172"/>
      <c r="D630" s="172"/>
      <c r="E630" s="172"/>
      <c r="F630" s="172"/>
      <c r="G630" s="172"/>
    </row>
    <row r="631" spans="1:7" ht="15.75">
      <c r="A631" s="171"/>
      <c r="B631" s="172"/>
      <c r="C631" s="172"/>
      <c r="D631" s="172"/>
      <c r="E631" s="172"/>
      <c r="F631" s="172"/>
      <c r="G631" s="172"/>
    </row>
    <row r="632" spans="1:7" ht="15.75">
      <c r="A632" s="171"/>
      <c r="B632" s="172"/>
      <c r="C632" s="172"/>
      <c r="D632" s="172"/>
      <c r="E632" s="172"/>
      <c r="F632" s="172"/>
      <c r="G632" s="172"/>
    </row>
    <row r="633" spans="1:7" ht="15.75">
      <c r="A633" s="171"/>
      <c r="B633" s="172"/>
      <c r="C633" s="172"/>
      <c r="D633" s="172"/>
      <c r="E633" s="172"/>
      <c r="F633" s="172"/>
      <c r="G633" s="172"/>
    </row>
    <row r="634" spans="1:7" ht="15.75">
      <c r="A634" s="171"/>
      <c r="B634" s="172"/>
      <c r="C634" s="172"/>
      <c r="D634" s="172"/>
      <c r="E634" s="172"/>
      <c r="F634" s="172"/>
      <c r="G634" s="172"/>
    </row>
    <row r="635" spans="1:7" ht="15.75">
      <c r="A635" s="171"/>
      <c r="B635" s="172"/>
      <c r="C635" s="172"/>
      <c r="D635" s="172"/>
      <c r="E635" s="172"/>
      <c r="F635" s="172"/>
      <c r="G635" s="172"/>
    </row>
    <row r="636" spans="1:7">
      <c r="B636" s="172"/>
      <c r="C636" s="172"/>
      <c r="D636" s="172"/>
      <c r="E636" s="172"/>
      <c r="F636" s="172"/>
      <c r="G636" s="172"/>
    </row>
    <row r="637" spans="1:7">
      <c r="B637" s="172"/>
      <c r="C637" s="172"/>
      <c r="D637" s="172"/>
      <c r="E637" s="172"/>
      <c r="F637" s="172"/>
      <c r="G637" s="172"/>
    </row>
    <row r="638" spans="1:7">
      <c r="B638" s="172"/>
      <c r="C638" s="172"/>
      <c r="D638" s="172"/>
      <c r="E638" s="172"/>
      <c r="F638" s="172"/>
      <c r="G638" s="172"/>
    </row>
    <row r="639" spans="1:7">
      <c r="B639" s="172"/>
      <c r="C639" s="172"/>
      <c r="D639" s="172"/>
      <c r="E639" s="172"/>
      <c r="F639" s="172"/>
      <c r="G639" s="172"/>
    </row>
    <row r="640" spans="1:7">
      <c r="B640" s="172"/>
      <c r="C640" s="172"/>
      <c r="D640" s="172"/>
      <c r="E640" s="172"/>
      <c r="F640" s="172"/>
      <c r="G640" s="172"/>
    </row>
    <row r="641" spans="2:7">
      <c r="B641" s="172"/>
      <c r="C641" s="172"/>
      <c r="D641" s="172"/>
      <c r="E641" s="172"/>
      <c r="F641" s="172"/>
      <c r="G641" s="172"/>
    </row>
    <row r="642" spans="2:7">
      <c r="B642" s="172"/>
      <c r="C642" s="172"/>
      <c r="D642" s="172"/>
      <c r="E642" s="172"/>
      <c r="F642" s="172"/>
      <c r="G642" s="172"/>
    </row>
    <row r="643" spans="2:7">
      <c r="B643" s="172"/>
      <c r="C643" s="172"/>
      <c r="D643" s="172"/>
      <c r="E643" s="172"/>
      <c r="F643" s="172"/>
      <c r="G643" s="172"/>
    </row>
    <row r="644" spans="2:7">
      <c r="B644" s="172"/>
      <c r="C644" s="172"/>
      <c r="D644" s="172"/>
      <c r="E644" s="172"/>
      <c r="F644" s="172"/>
      <c r="G644" s="172"/>
    </row>
    <row r="645" spans="2:7">
      <c r="B645" s="172"/>
      <c r="C645" s="172"/>
      <c r="D645" s="172"/>
      <c r="E645" s="172"/>
      <c r="F645" s="172"/>
      <c r="G645" s="172"/>
    </row>
    <row r="646" spans="2:7">
      <c r="B646" s="172"/>
      <c r="C646" s="172"/>
      <c r="D646" s="172"/>
      <c r="E646" s="172"/>
      <c r="F646" s="172"/>
      <c r="G646" s="172"/>
    </row>
    <row r="647" spans="2:7">
      <c r="B647" s="172"/>
      <c r="C647" s="172"/>
      <c r="D647" s="172"/>
      <c r="E647" s="172"/>
      <c r="F647" s="172"/>
      <c r="G647" s="172"/>
    </row>
    <row r="648" spans="2:7">
      <c r="B648" s="172"/>
      <c r="C648" s="172"/>
      <c r="D648" s="172"/>
      <c r="E648" s="172"/>
      <c r="F648" s="172"/>
      <c r="G648" s="172"/>
    </row>
    <row r="649" spans="2:7">
      <c r="B649" s="172"/>
      <c r="C649" s="172"/>
      <c r="D649" s="172"/>
      <c r="E649" s="172"/>
      <c r="F649" s="172"/>
      <c r="G649" s="172"/>
    </row>
    <row r="650" spans="2:7">
      <c r="B650" s="172"/>
      <c r="C650" s="172"/>
      <c r="D650" s="172"/>
      <c r="E650" s="172"/>
      <c r="F650" s="172"/>
      <c r="G650" s="172"/>
    </row>
    <row r="651" spans="2:7">
      <c r="B651" s="172"/>
      <c r="C651" s="172"/>
      <c r="D651" s="172"/>
      <c r="E651" s="172"/>
      <c r="F651" s="172"/>
      <c r="G651" s="172"/>
    </row>
    <row r="652" spans="2:7">
      <c r="B652" s="172"/>
      <c r="C652" s="172"/>
      <c r="D652" s="172"/>
      <c r="E652" s="172"/>
      <c r="F652" s="172"/>
      <c r="G652" s="172"/>
    </row>
    <row r="653" spans="2:7">
      <c r="B653" s="172"/>
      <c r="C653" s="172"/>
      <c r="D653" s="172"/>
      <c r="E653" s="172"/>
      <c r="F653" s="172"/>
      <c r="G653" s="172"/>
    </row>
    <row r="654" spans="2:7">
      <c r="B654" s="172"/>
      <c r="C654" s="172"/>
      <c r="D654" s="172"/>
      <c r="E654" s="172"/>
      <c r="F654" s="172"/>
      <c r="G654" s="172"/>
    </row>
    <row r="655" spans="2:7">
      <c r="B655" s="172"/>
      <c r="C655" s="172"/>
      <c r="D655" s="172"/>
      <c r="E655" s="172"/>
      <c r="F655" s="172"/>
      <c r="G655" s="172"/>
    </row>
    <row r="656" spans="2:7">
      <c r="B656" s="172"/>
      <c r="C656" s="172"/>
      <c r="D656" s="172"/>
      <c r="E656" s="172"/>
      <c r="F656" s="172"/>
      <c r="G656" s="172"/>
    </row>
    <row r="657" spans="2:7">
      <c r="B657" s="172"/>
      <c r="C657" s="172"/>
      <c r="D657" s="172"/>
      <c r="E657" s="172"/>
      <c r="F657" s="172"/>
      <c r="G657" s="172"/>
    </row>
    <row r="658" spans="2:7">
      <c r="B658" s="172"/>
      <c r="C658" s="172"/>
      <c r="D658" s="172"/>
      <c r="E658" s="172"/>
      <c r="F658" s="172"/>
      <c r="G658" s="172"/>
    </row>
    <row r="659" spans="2:7">
      <c r="B659" s="172"/>
      <c r="C659" s="172"/>
      <c r="D659" s="172"/>
      <c r="E659" s="172"/>
      <c r="F659" s="172"/>
      <c r="G659" s="172"/>
    </row>
    <row r="660" spans="2:7">
      <c r="B660" s="172"/>
      <c r="C660" s="172"/>
      <c r="D660" s="172"/>
      <c r="E660" s="172"/>
      <c r="F660" s="172"/>
      <c r="G660" s="172"/>
    </row>
    <row r="661" spans="2:7">
      <c r="B661" s="172"/>
      <c r="C661" s="172"/>
      <c r="D661" s="172"/>
      <c r="E661" s="172"/>
      <c r="F661" s="172"/>
      <c r="G661" s="172"/>
    </row>
    <row r="662" spans="2:7">
      <c r="B662" s="172"/>
      <c r="C662" s="172"/>
      <c r="D662" s="172"/>
      <c r="E662" s="172"/>
      <c r="F662" s="172"/>
      <c r="G662" s="172"/>
    </row>
    <row r="663" spans="2:7">
      <c r="B663" s="172"/>
      <c r="C663" s="172"/>
      <c r="D663" s="172"/>
      <c r="E663" s="172"/>
      <c r="F663" s="172"/>
      <c r="G663" s="172"/>
    </row>
    <row r="664" spans="2:7">
      <c r="B664" s="172"/>
      <c r="C664" s="172"/>
      <c r="D664" s="172"/>
      <c r="E664" s="172"/>
      <c r="F664" s="172"/>
      <c r="G664" s="172"/>
    </row>
    <row r="665" spans="2:7">
      <c r="B665" s="172"/>
      <c r="C665" s="172"/>
      <c r="D665" s="172"/>
      <c r="E665" s="172"/>
      <c r="F665" s="172"/>
      <c r="G665" s="172"/>
    </row>
    <row r="666" spans="2:7">
      <c r="B666" s="172"/>
      <c r="C666" s="172"/>
      <c r="D666" s="172"/>
      <c r="E666" s="172"/>
      <c r="F666" s="172"/>
      <c r="G666" s="172"/>
    </row>
    <row r="667" spans="2:7">
      <c r="B667" s="172"/>
      <c r="C667" s="172"/>
      <c r="D667" s="172"/>
      <c r="E667" s="172"/>
      <c r="F667" s="172"/>
      <c r="G667" s="172"/>
    </row>
    <row r="668" spans="2:7">
      <c r="B668" s="172"/>
      <c r="C668" s="172"/>
      <c r="D668" s="172"/>
      <c r="E668" s="172"/>
      <c r="F668" s="172"/>
      <c r="G668" s="172"/>
    </row>
    <row r="669" spans="2:7">
      <c r="B669" s="172"/>
      <c r="C669" s="172"/>
      <c r="D669" s="172"/>
      <c r="E669" s="172"/>
      <c r="F669" s="172"/>
      <c r="G669" s="172"/>
    </row>
    <row r="670" spans="2:7">
      <c r="B670" s="172"/>
      <c r="C670" s="172"/>
      <c r="D670" s="172"/>
      <c r="E670" s="172"/>
      <c r="F670" s="172"/>
      <c r="G670" s="172"/>
    </row>
    <row r="671" spans="2:7">
      <c r="B671" s="172"/>
      <c r="C671" s="172"/>
      <c r="D671" s="172"/>
      <c r="E671" s="172"/>
      <c r="F671" s="172"/>
      <c r="G671" s="172"/>
    </row>
    <row r="672" spans="2:7">
      <c r="B672" s="172"/>
      <c r="C672" s="172"/>
      <c r="D672" s="172"/>
      <c r="E672" s="172"/>
      <c r="F672" s="172"/>
      <c r="G672" s="172"/>
    </row>
    <row r="673" spans="2:7">
      <c r="B673" s="172"/>
      <c r="C673" s="172"/>
      <c r="D673" s="172"/>
      <c r="E673" s="172"/>
      <c r="F673" s="172"/>
      <c r="G673" s="172"/>
    </row>
    <row r="674" spans="2:7">
      <c r="B674" s="172"/>
      <c r="C674" s="172"/>
      <c r="D674" s="172"/>
      <c r="E674" s="172"/>
      <c r="F674" s="172"/>
      <c r="G674" s="172"/>
    </row>
    <row r="675" spans="2:7">
      <c r="B675" s="172"/>
      <c r="C675" s="172"/>
      <c r="D675" s="172"/>
      <c r="E675" s="172"/>
      <c r="F675" s="172"/>
      <c r="G675" s="172"/>
    </row>
    <row r="676" spans="2:7">
      <c r="B676" s="172"/>
      <c r="C676" s="172"/>
      <c r="D676" s="172"/>
      <c r="E676" s="172"/>
      <c r="F676" s="172"/>
      <c r="G676" s="172"/>
    </row>
    <row r="677" spans="2:7">
      <c r="B677" s="172"/>
      <c r="C677" s="172"/>
      <c r="D677" s="172"/>
      <c r="E677" s="172"/>
      <c r="F677" s="172"/>
      <c r="G677" s="172"/>
    </row>
    <row r="678" spans="2:7">
      <c r="B678" s="172"/>
      <c r="C678" s="172"/>
      <c r="D678" s="172"/>
      <c r="E678" s="172"/>
      <c r="F678" s="172"/>
      <c r="G678" s="172"/>
    </row>
    <row r="679" spans="2:7">
      <c r="B679" s="172"/>
      <c r="C679" s="172"/>
      <c r="D679" s="172"/>
      <c r="E679" s="172"/>
      <c r="F679" s="172"/>
      <c r="G679" s="172"/>
    </row>
    <row r="680" spans="2:7">
      <c r="B680" s="172"/>
      <c r="C680" s="172"/>
      <c r="D680" s="172"/>
      <c r="E680" s="172"/>
      <c r="F680" s="172"/>
      <c r="G680" s="172"/>
    </row>
    <row r="681" spans="2:7">
      <c r="B681" s="172"/>
      <c r="C681" s="172"/>
      <c r="D681" s="172"/>
      <c r="E681" s="172"/>
      <c r="F681" s="172"/>
      <c r="G681" s="172"/>
    </row>
    <row r="682" spans="2:7">
      <c r="B682" s="172"/>
      <c r="C682" s="172"/>
      <c r="D682" s="172"/>
      <c r="E682" s="172"/>
      <c r="F682" s="172"/>
      <c r="G682" s="172"/>
    </row>
    <row r="683" spans="2:7">
      <c r="B683" s="172"/>
      <c r="C683" s="172"/>
      <c r="D683" s="172"/>
      <c r="E683" s="172"/>
      <c r="F683" s="172"/>
      <c r="G683" s="172"/>
    </row>
    <row r="684" spans="2:7">
      <c r="B684" s="172"/>
      <c r="C684" s="172"/>
      <c r="D684" s="172"/>
      <c r="E684" s="172"/>
      <c r="F684" s="172"/>
      <c r="G684" s="172"/>
    </row>
    <row r="685" spans="2:7">
      <c r="B685" s="172"/>
      <c r="C685" s="172"/>
      <c r="D685" s="172"/>
      <c r="E685" s="172"/>
      <c r="F685" s="172"/>
      <c r="G685" s="172"/>
    </row>
    <row r="686" spans="2:7">
      <c r="B686" s="172"/>
      <c r="C686" s="172"/>
      <c r="D686" s="172"/>
      <c r="E686" s="172"/>
      <c r="F686" s="172"/>
      <c r="G686" s="172"/>
    </row>
    <row r="687" spans="2:7">
      <c r="B687" s="172"/>
      <c r="C687" s="172"/>
      <c r="D687" s="172"/>
      <c r="E687" s="172"/>
      <c r="F687" s="172"/>
      <c r="G687" s="172"/>
    </row>
    <row r="688" spans="2:7">
      <c r="B688" s="172"/>
      <c r="C688" s="172"/>
      <c r="D688" s="172"/>
      <c r="E688" s="172"/>
      <c r="F688" s="172"/>
      <c r="G688" s="172"/>
    </row>
    <row r="689" spans="2:7">
      <c r="B689" s="172"/>
      <c r="C689" s="172"/>
      <c r="D689" s="172"/>
      <c r="E689" s="172"/>
      <c r="F689" s="172"/>
      <c r="G689" s="172"/>
    </row>
    <row r="690" spans="2:7">
      <c r="B690" s="172"/>
      <c r="C690" s="172"/>
      <c r="D690" s="172"/>
      <c r="E690" s="172"/>
      <c r="F690" s="172"/>
      <c r="G690" s="172"/>
    </row>
    <row r="691" spans="2:7">
      <c r="B691" s="172"/>
      <c r="C691" s="172"/>
      <c r="D691" s="172"/>
      <c r="E691" s="172"/>
      <c r="F691" s="172"/>
      <c r="G691" s="172"/>
    </row>
    <row r="692" spans="2:7">
      <c r="B692" s="172"/>
      <c r="C692" s="172"/>
      <c r="D692" s="172"/>
      <c r="E692" s="172"/>
      <c r="F692" s="172"/>
      <c r="G692" s="172"/>
    </row>
    <row r="693" spans="2:7">
      <c r="B693" s="172"/>
      <c r="C693" s="172"/>
      <c r="D693" s="172"/>
      <c r="E693" s="172"/>
      <c r="F693" s="172"/>
      <c r="G693" s="172"/>
    </row>
    <row r="694" spans="2:7">
      <c r="B694" s="172"/>
      <c r="C694" s="172"/>
      <c r="D694" s="172"/>
      <c r="E694" s="172"/>
      <c r="F694" s="172"/>
      <c r="G694" s="172"/>
    </row>
    <row r="695" spans="2:7">
      <c r="B695" s="172"/>
      <c r="C695" s="172"/>
      <c r="D695" s="172"/>
      <c r="E695" s="172"/>
      <c r="F695" s="172"/>
      <c r="G695" s="172"/>
    </row>
    <row r="696" spans="2:7">
      <c r="B696" s="172"/>
      <c r="C696" s="172"/>
      <c r="D696" s="172"/>
      <c r="E696" s="172"/>
      <c r="F696" s="172"/>
      <c r="G696" s="172"/>
    </row>
    <row r="697" spans="2:7">
      <c r="B697" s="172"/>
      <c r="C697" s="172"/>
      <c r="D697" s="172"/>
      <c r="E697" s="172"/>
      <c r="F697" s="172"/>
      <c r="G697" s="172"/>
    </row>
    <row r="698" spans="2:7">
      <c r="B698" s="172"/>
      <c r="C698" s="172"/>
      <c r="D698" s="172"/>
      <c r="E698" s="172"/>
      <c r="F698" s="172"/>
      <c r="G698" s="172"/>
    </row>
    <row r="699" spans="2:7">
      <c r="B699" s="172"/>
      <c r="C699" s="172"/>
      <c r="D699" s="172"/>
      <c r="E699" s="172"/>
      <c r="F699" s="172"/>
      <c r="G699" s="172"/>
    </row>
    <row r="700" spans="2:7">
      <c r="B700" s="172"/>
      <c r="C700" s="172"/>
      <c r="D700" s="172"/>
      <c r="E700" s="172"/>
      <c r="F700" s="172"/>
      <c r="G700" s="172"/>
    </row>
    <row r="701" spans="2:7">
      <c r="B701" s="172"/>
      <c r="C701" s="172"/>
      <c r="D701" s="172"/>
      <c r="E701" s="172"/>
      <c r="F701" s="172"/>
      <c r="G701" s="172"/>
    </row>
    <row r="702" spans="2:7">
      <c r="B702" s="172"/>
      <c r="C702" s="172"/>
      <c r="D702" s="172"/>
      <c r="E702" s="172"/>
      <c r="F702" s="172"/>
      <c r="G702" s="172"/>
    </row>
    <row r="703" spans="2:7">
      <c r="B703" s="172"/>
      <c r="C703" s="172"/>
      <c r="D703" s="172"/>
      <c r="E703" s="172"/>
      <c r="F703" s="172"/>
      <c r="G703" s="172"/>
    </row>
    <row r="704" spans="2:7">
      <c r="B704" s="172"/>
      <c r="C704" s="172"/>
      <c r="D704" s="172"/>
      <c r="E704" s="172"/>
      <c r="F704" s="172"/>
      <c r="G704" s="172"/>
    </row>
    <row r="705" spans="2:7">
      <c r="B705" s="172"/>
      <c r="C705" s="172"/>
      <c r="D705" s="172"/>
      <c r="E705" s="172"/>
      <c r="F705" s="172"/>
      <c r="G705" s="172"/>
    </row>
    <row r="706" spans="2:7">
      <c r="B706" s="172"/>
      <c r="C706" s="172"/>
      <c r="D706" s="172"/>
      <c r="E706" s="172"/>
      <c r="F706" s="172"/>
      <c r="G706" s="172"/>
    </row>
    <row r="707" spans="2:7">
      <c r="B707" s="172"/>
      <c r="C707" s="172"/>
      <c r="D707" s="172"/>
      <c r="E707" s="172"/>
      <c r="F707" s="172"/>
      <c r="G707" s="172"/>
    </row>
    <row r="708" spans="2:7">
      <c r="B708" s="172"/>
      <c r="C708" s="172"/>
      <c r="D708" s="172"/>
      <c r="E708" s="172"/>
      <c r="F708" s="172"/>
      <c r="G708" s="172"/>
    </row>
    <row r="709" spans="2:7">
      <c r="B709" s="172"/>
      <c r="C709" s="172"/>
      <c r="D709" s="172"/>
      <c r="E709" s="172"/>
      <c r="F709" s="172"/>
      <c r="G709" s="172"/>
    </row>
    <row r="710" spans="2:7">
      <c r="B710" s="172"/>
      <c r="C710" s="172"/>
      <c r="D710" s="172"/>
      <c r="E710" s="172"/>
      <c r="F710" s="172"/>
      <c r="G710" s="172"/>
    </row>
    <row r="711" spans="2:7">
      <c r="B711" s="172"/>
      <c r="C711" s="172"/>
      <c r="D711" s="172"/>
      <c r="E711" s="172"/>
      <c r="F711" s="172"/>
      <c r="G711" s="172"/>
    </row>
    <row r="712" spans="2:7">
      <c r="B712" s="172"/>
      <c r="C712" s="172"/>
      <c r="D712" s="172"/>
      <c r="E712" s="172"/>
      <c r="F712" s="172"/>
      <c r="G712" s="172"/>
    </row>
    <row r="713" spans="2:7">
      <c r="B713" s="172"/>
      <c r="C713" s="172"/>
      <c r="D713" s="172"/>
      <c r="E713" s="172"/>
      <c r="F713" s="172"/>
      <c r="G713" s="172"/>
    </row>
    <row r="714" spans="2:7">
      <c r="B714" s="172"/>
      <c r="C714" s="172"/>
      <c r="D714" s="172"/>
      <c r="E714" s="172"/>
      <c r="F714" s="172"/>
      <c r="G714" s="172"/>
    </row>
    <row r="715" spans="2:7">
      <c r="B715" s="172"/>
      <c r="C715" s="172"/>
      <c r="D715" s="172"/>
      <c r="E715" s="172"/>
      <c r="F715" s="172"/>
      <c r="G715" s="172"/>
    </row>
    <row r="716" spans="2:7">
      <c r="B716" s="172"/>
      <c r="C716" s="172"/>
      <c r="D716" s="172"/>
      <c r="E716" s="172"/>
      <c r="F716" s="172"/>
      <c r="G716" s="172"/>
    </row>
    <row r="717" spans="2:7">
      <c r="B717" s="172"/>
      <c r="C717" s="172"/>
      <c r="D717" s="172"/>
      <c r="E717" s="172"/>
      <c r="F717" s="172"/>
      <c r="G717" s="172"/>
    </row>
    <row r="718" spans="2:7">
      <c r="B718" s="172"/>
      <c r="C718" s="172"/>
      <c r="D718" s="172"/>
      <c r="E718" s="172"/>
      <c r="F718" s="172"/>
      <c r="G718" s="172"/>
    </row>
    <row r="719" spans="2:7">
      <c r="B719" s="172"/>
      <c r="C719" s="172"/>
      <c r="D719" s="172"/>
      <c r="E719" s="172"/>
      <c r="F719" s="172"/>
      <c r="G719" s="172"/>
    </row>
    <row r="720" spans="2:7">
      <c r="B720" s="172"/>
      <c r="C720" s="172"/>
      <c r="D720" s="172"/>
      <c r="E720" s="172"/>
      <c r="F720" s="172"/>
      <c r="G720" s="172"/>
    </row>
    <row r="721" spans="2:7">
      <c r="B721" s="172"/>
      <c r="C721" s="172"/>
      <c r="D721" s="172"/>
      <c r="E721" s="172"/>
      <c r="F721" s="172"/>
      <c r="G721" s="172"/>
    </row>
    <row r="722" spans="2:7">
      <c r="B722" s="172"/>
      <c r="C722" s="172"/>
      <c r="D722" s="172"/>
      <c r="E722" s="172"/>
      <c r="F722" s="172"/>
      <c r="G722" s="172"/>
    </row>
    <row r="723" spans="2:7">
      <c r="B723" s="172"/>
      <c r="C723" s="172"/>
      <c r="D723" s="172"/>
      <c r="E723" s="172"/>
      <c r="F723" s="172"/>
      <c r="G723" s="172"/>
    </row>
    <row r="724" spans="2:7">
      <c r="B724" s="172"/>
      <c r="C724" s="172"/>
      <c r="D724" s="172"/>
      <c r="E724" s="172"/>
      <c r="F724" s="172"/>
      <c r="G724" s="172"/>
    </row>
    <row r="725" spans="2:7">
      <c r="B725" s="172"/>
      <c r="C725" s="172"/>
      <c r="D725" s="172"/>
      <c r="E725" s="172"/>
      <c r="F725" s="172"/>
      <c r="G725" s="172"/>
    </row>
    <row r="726" spans="2:7">
      <c r="B726" s="172"/>
      <c r="C726" s="172"/>
      <c r="D726" s="172"/>
      <c r="E726" s="172"/>
      <c r="F726" s="172"/>
      <c r="G726" s="172"/>
    </row>
    <row r="727" spans="2:7">
      <c r="B727" s="172"/>
      <c r="C727" s="172"/>
      <c r="D727" s="172"/>
      <c r="E727" s="172"/>
      <c r="F727" s="172"/>
      <c r="G727" s="172"/>
    </row>
    <row r="728" spans="2:7">
      <c r="B728" s="172"/>
      <c r="C728" s="172"/>
      <c r="D728" s="172"/>
      <c r="E728" s="172"/>
      <c r="F728" s="172"/>
      <c r="G728" s="172"/>
    </row>
    <row r="729" spans="2:7">
      <c r="B729" s="172"/>
      <c r="C729" s="172"/>
      <c r="D729" s="172"/>
      <c r="E729" s="172"/>
      <c r="F729" s="172"/>
      <c r="G729" s="172"/>
    </row>
    <row r="730" spans="2:7">
      <c r="B730" s="172"/>
      <c r="C730" s="172"/>
      <c r="D730" s="172"/>
      <c r="E730" s="172"/>
      <c r="F730" s="172"/>
      <c r="G730" s="172"/>
    </row>
    <row r="731" spans="2:7">
      <c r="B731" s="172"/>
      <c r="C731" s="172"/>
      <c r="D731" s="172"/>
      <c r="E731" s="172"/>
      <c r="F731" s="172"/>
      <c r="G731" s="172"/>
    </row>
    <row r="732" spans="2:7">
      <c r="B732" s="172"/>
      <c r="C732" s="172"/>
      <c r="D732" s="172"/>
      <c r="E732" s="172"/>
      <c r="F732" s="172"/>
      <c r="G732" s="172"/>
    </row>
    <row r="733" spans="2:7">
      <c r="B733" s="172"/>
      <c r="C733" s="172"/>
      <c r="D733" s="172"/>
      <c r="E733" s="172"/>
      <c r="F733" s="172"/>
      <c r="G733" s="172"/>
    </row>
    <row r="734" spans="2:7">
      <c r="B734" s="172"/>
      <c r="C734" s="172"/>
      <c r="D734" s="172"/>
      <c r="E734" s="172"/>
      <c r="F734" s="172"/>
      <c r="G734" s="172"/>
    </row>
    <row r="735" spans="2:7">
      <c r="B735" s="172"/>
      <c r="C735" s="172"/>
      <c r="D735" s="172"/>
      <c r="E735" s="172"/>
      <c r="F735" s="172"/>
      <c r="G735" s="172"/>
    </row>
    <row r="736" spans="2:7">
      <c r="B736" s="172"/>
      <c r="C736" s="172"/>
      <c r="D736" s="172"/>
      <c r="E736" s="172"/>
      <c r="F736" s="172"/>
      <c r="G736" s="172"/>
    </row>
    <row r="737" spans="2:7">
      <c r="B737" s="172"/>
      <c r="C737" s="172"/>
      <c r="D737" s="172"/>
      <c r="E737" s="172"/>
      <c r="F737" s="172"/>
      <c r="G737" s="172"/>
    </row>
    <row r="738" spans="2:7">
      <c r="B738" s="172"/>
      <c r="C738" s="172"/>
      <c r="D738" s="172"/>
      <c r="E738" s="172"/>
      <c r="F738" s="172"/>
      <c r="G738" s="172"/>
    </row>
    <row r="739" spans="2:7">
      <c r="B739" s="172"/>
      <c r="C739" s="172"/>
      <c r="D739" s="172"/>
      <c r="E739" s="172"/>
      <c r="F739" s="172"/>
      <c r="G739" s="172"/>
    </row>
    <row r="740" spans="2:7">
      <c r="B740" s="172"/>
      <c r="C740" s="172"/>
      <c r="D740" s="172"/>
      <c r="E740" s="172"/>
      <c r="F740" s="172"/>
      <c r="G740" s="172"/>
    </row>
    <row r="741" spans="2:7">
      <c r="B741" s="172"/>
      <c r="C741" s="172"/>
      <c r="D741" s="172"/>
      <c r="E741" s="172"/>
      <c r="F741" s="172"/>
      <c r="G741" s="172"/>
    </row>
    <row r="742" spans="2:7">
      <c r="B742" s="172"/>
      <c r="C742" s="172"/>
      <c r="D742" s="172"/>
      <c r="E742" s="172"/>
      <c r="F742" s="172"/>
      <c r="G742" s="172"/>
    </row>
    <row r="743" spans="2:7">
      <c r="B743" s="172"/>
      <c r="C743" s="172"/>
      <c r="D743" s="172"/>
      <c r="E743" s="172"/>
      <c r="F743" s="172"/>
      <c r="G743" s="172"/>
    </row>
    <row r="744" spans="2:7">
      <c r="B744" s="172"/>
      <c r="C744" s="172"/>
      <c r="D744" s="172"/>
      <c r="E744" s="172"/>
      <c r="F744" s="172"/>
      <c r="G744" s="172"/>
    </row>
    <row r="745" spans="2:7">
      <c r="B745" s="172"/>
      <c r="C745" s="172"/>
      <c r="D745" s="172"/>
      <c r="E745" s="172"/>
      <c r="F745" s="172"/>
      <c r="G745" s="172"/>
    </row>
    <row r="746" spans="2:7">
      <c r="B746" s="172"/>
      <c r="C746" s="172"/>
      <c r="D746" s="172"/>
      <c r="E746" s="172"/>
      <c r="F746" s="172"/>
      <c r="G746" s="172"/>
    </row>
    <row r="747" spans="2:7">
      <c r="B747" s="172"/>
      <c r="C747" s="172"/>
      <c r="D747" s="172"/>
      <c r="E747" s="172"/>
      <c r="F747" s="172"/>
      <c r="G747" s="172"/>
    </row>
    <row r="748" spans="2:7">
      <c r="B748" s="172"/>
      <c r="C748" s="172"/>
      <c r="D748" s="172"/>
      <c r="E748" s="172"/>
      <c r="F748" s="172"/>
      <c r="G748" s="172"/>
    </row>
    <row r="749" spans="2:7">
      <c r="B749" s="172"/>
      <c r="C749" s="172"/>
      <c r="D749" s="172"/>
      <c r="E749" s="172"/>
      <c r="F749" s="172"/>
      <c r="G749" s="172"/>
    </row>
    <row r="750" spans="2:7">
      <c r="B750" s="172"/>
      <c r="C750" s="172"/>
      <c r="D750" s="172"/>
      <c r="E750" s="172"/>
      <c r="F750" s="172"/>
      <c r="G750" s="172"/>
    </row>
    <row r="751" spans="2:7">
      <c r="B751" s="172"/>
      <c r="C751" s="172"/>
      <c r="D751" s="172"/>
      <c r="E751" s="172"/>
      <c r="F751" s="172"/>
      <c r="G751" s="172"/>
    </row>
    <row r="752" spans="2:7">
      <c r="B752" s="172"/>
      <c r="C752" s="172"/>
      <c r="D752" s="172"/>
      <c r="E752" s="172"/>
      <c r="F752" s="172"/>
      <c r="G752" s="172"/>
    </row>
    <row r="753" spans="2:7">
      <c r="B753" s="172"/>
      <c r="C753" s="172"/>
      <c r="D753" s="172"/>
      <c r="E753" s="172"/>
      <c r="F753" s="172"/>
      <c r="G753" s="172"/>
    </row>
    <row r="754" spans="2:7">
      <c r="B754" s="172"/>
      <c r="C754" s="172"/>
      <c r="D754" s="172"/>
      <c r="E754" s="172"/>
      <c r="F754" s="172"/>
      <c r="G754" s="172"/>
    </row>
    <row r="755" spans="2:7">
      <c r="B755" s="172"/>
      <c r="C755" s="172"/>
      <c r="D755" s="172"/>
      <c r="E755" s="172"/>
      <c r="F755" s="172"/>
      <c r="G755" s="172"/>
    </row>
    <row r="756" spans="2:7">
      <c r="B756" s="172"/>
      <c r="C756" s="172"/>
      <c r="D756" s="172"/>
      <c r="E756" s="172"/>
      <c r="F756" s="172"/>
      <c r="G756" s="172"/>
    </row>
    <row r="757" spans="2:7">
      <c r="B757" s="172"/>
      <c r="C757" s="172"/>
      <c r="D757" s="172"/>
      <c r="E757" s="172"/>
      <c r="F757" s="172"/>
      <c r="G757" s="172"/>
    </row>
    <row r="758" spans="2:7">
      <c r="B758" s="172"/>
      <c r="C758" s="172"/>
      <c r="D758" s="172"/>
      <c r="E758" s="172"/>
      <c r="F758" s="172"/>
      <c r="G758" s="172"/>
    </row>
    <row r="759" spans="2:7">
      <c r="B759" s="172"/>
      <c r="C759" s="172"/>
      <c r="D759" s="172"/>
      <c r="E759" s="172"/>
      <c r="F759" s="172"/>
      <c r="G759" s="172"/>
    </row>
    <row r="760" spans="2:7">
      <c r="B760" s="172"/>
      <c r="C760" s="172"/>
      <c r="D760" s="172"/>
      <c r="E760" s="172"/>
      <c r="F760" s="172"/>
      <c r="G760" s="172"/>
    </row>
    <row r="761" spans="2:7">
      <c r="B761" s="172"/>
      <c r="C761" s="172"/>
      <c r="D761" s="172"/>
      <c r="E761" s="172"/>
      <c r="F761" s="172"/>
      <c r="G761" s="172"/>
    </row>
    <row r="762" spans="2:7">
      <c r="B762" s="172"/>
      <c r="C762" s="172"/>
      <c r="D762" s="172"/>
      <c r="E762" s="172"/>
      <c r="F762" s="172"/>
      <c r="G762" s="172"/>
    </row>
    <row r="763" spans="2:7">
      <c r="B763" s="172"/>
      <c r="C763" s="172"/>
      <c r="D763" s="172"/>
      <c r="E763" s="172"/>
      <c r="F763" s="172"/>
      <c r="G763" s="172"/>
    </row>
    <row r="764" spans="2:7">
      <c r="B764" s="172"/>
      <c r="C764" s="172"/>
      <c r="D764" s="172"/>
      <c r="E764" s="172"/>
      <c r="F764" s="172"/>
      <c r="G764" s="172"/>
    </row>
    <row r="765" spans="2:7">
      <c r="B765" s="172"/>
      <c r="C765" s="172"/>
      <c r="D765" s="172"/>
      <c r="E765" s="172"/>
      <c r="F765" s="172"/>
      <c r="G765" s="172"/>
    </row>
    <row r="766" spans="2:7">
      <c r="B766" s="172"/>
      <c r="C766" s="172"/>
      <c r="D766" s="172"/>
      <c r="E766" s="172"/>
      <c r="F766" s="172"/>
      <c r="G766" s="172"/>
    </row>
    <row r="767" spans="2:7">
      <c r="B767" s="172"/>
      <c r="C767" s="172"/>
      <c r="D767" s="172"/>
      <c r="E767" s="172"/>
      <c r="F767" s="172"/>
      <c r="G767" s="172"/>
    </row>
    <row r="768" spans="2:7">
      <c r="B768" s="172"/>
      <c r="C768" s="172"/>
      <c r="D768" s="172"/>
      <c r="E768" s="172"/>
      <c r="F768" s="172"/>
      <c r="G768" s="172"/>
    </row>
    <row r="769" spans="2:7">
      <c r="B769" s="172"/>
      <c r="C769" s="172"/>
      <c r="D769" s="172"/>
      <c r="E769" s="172"/>
      <c r="F769" s="172"/>
      <c r="G769" s="172"/>
    </row>
    <row r="770" spans="2:7">
      <c r="B770" s="172"/>
      <c r="C770" s="172"/>
      <c r="D770" s="172"/>
      <c r="E770" s="172"/>
      <c r="F770" s="172"/>
      <c r="G770" s="172"/>
    </row>
    <row r="771" spans="2:7">
      <c r="B771" s="172"/>
      <c r="C771" s="172"/>
      <c r="D771" s="172"/>
      <c r="E771" s="172"/>
      <c r="F771" s="172"/>
      <c r="G771" s="172"/>
    </row>
    <row r="772" spans="2:7">
      <c r="B772" s="172"/>
      <c r="C772" s="172"/>
      <c r="D772" s="172"/>
      <c r="E772" s="172"/>
      <c r="F772" s="172"/>
      <c r="G772" s="172"/>
    </row>
    <row r="773" spans="2:7">
      <c r="B773" s="172"/>
      <c r="C773" s="172"/>
      <c r="D773" s="172"/>
      <c r="E773" s="172"/>
      <c r="F773" s="172"/>
      <c r="G773" s="172"/>
    </row>
    <row r="774" spans="2:7">
      <c r="B774" s="172"/>
      <c r="C774" s="172"/>
      <c r="D774" s="172"/>
      <c r="E774" s="172"/>
      <c r="F774" s="172"/>
      <c r="G774" s="172"/>
    </row>
    <row r="775" spans="2:7">
      <c r="B775" s="172"/>
      <c r="C775" s="172"/>
      <c r="D775" s="172"/>
      <c r="E775" s="172"/>
      <c r="F775" s="172"/>
      <c r="G775" s="172"/>
    </row>
    <row r="776" spans="2:7">
      <c r="B776" s="172"/>
      <c r="C776" s="172"/>
      <c r="D776" s="172"/>
      <c r="E776" s="172"/>
      <c r="F776" s="172"/>
      <c r="G776" s="172"/>
    </row>
    <row r="777" spans="2:7">
      <c r="B777" s="172"/>
      <c r="C777" s="172"/>
      <c r="D777" s="172"/>
      <c r="E777" s="172"/>
      <c r="F777" s="172"/>
      <c r="G777" s="172"/>
    </row>
    <row r="778" spans="2:7">
      <c r="B778" s="172"/>
      <c r="C778" s="172"/>
      <c r="D778" s="172"/>
      <c r="E778" s="172"/>
      <c r="F778" s="172"/>
      <c r="G778" s="172"/>
    </row>
    <row r="779" spans="2:7">
      <c r="B779" s="172"/>
      <c r="C779" s="172"/>
      <c r="D779" s="172"/>
      <c r="E779" s="172"/>
      <c r="F779" s="172"/>
      <c r="G779" s="172"/>
    </row>
    <row r="780" spans="2:7">
      <c r="B780" s="172"/>
      <c r="C780" s="172"/>
      <c r="D780" s="172"/>
      <c r="E780" s="172"/>
      <c r="F780" s="172"/>
      <c r="G780" s="172"/>
    </row>
    <row r="781" spans="2:7">
      <c r="B781" s="172"/>
      <c r="C781" s="172"/>
      <c r="D781" s="172"/>
      <c r="E781" s="172"/>
      <c r="F781" s="172"/>
      <c r="G781" s="172"/>
    </row>
    <row r="782" spans="2:7">
      <c r="B782" s="172"/>
      <c r="C782" s="172"/>
      <c r="D782" s="172"/>
      <c r="E782" s="172"/>
      <c r="F782" s="172"/>
      <c r="G782" s="172"/>
    </row>
    <row r="783" spans="2:7">
      <c r="B783" s="172"/>
      <c r="C783" s="172"/>
      <c r="D783" s="172"/>
      <c r="E783" s="172"/>
      <c r="F783" s="172"/>
      <c r="G783" s="172"/>
    </row>
    <row r="784" spans="2:7">
      <c r="B784" s="172"/>
      <c r="C784" s="172"/>
      <c r="D784" s="172"/>
      <c r="E784" s="172"/>
      <c r="F784" s="172"/>
      <c r="G784" s="172"/>
    </row>
    <row r="785" spans="2:7">
      <c r="B785" s="172"/>
      <c r="C785" s="172"/>
      <c r="D785" s="172"/>
      <c r="E785" s="172"/>
      <c r="F785" s="172"/>
      <c r="G785" s="172"/>
    </row>
    <row r="786" spans="2:7">
      <c r="B786" s="172"/>
      <c r="C786" s="172"/>
      <c r="D786" s="172"/>
      <c r="E786" s="172"/>
      <c r="F786" s="172"/>
      <c r="G786" s="172"/>
    </row>
    <row r="787" spans="2:7">
      <c r="B787" s="172"/>
      <c r="C787" s="172"/>
      <c r="D787" s="172"/>
      <c r="E787" s="172"/>
      <c r="F787" s="172"/>
      <c r="G787" s="172"/>
    </row>
    <row r="788" spans="2:7">
      <c r="B788" s="172"/>
      <c r="C788" s="172"/>
      <c r="D788" s="172"/>
      <c r="E788" s="172"/>
      <c r="F788" s="172"/>
      <c r="G788" s="172"/>
    </row>
    <row r="789" spans="2:7">
      <c r="B789" s="172"/>
      <c r="C789" s="172"/>
      <c r="D789" s="172"/>
      <c r="E789" s="172"/>
      <c r="F789" s="172"/>
      <c r="G789" s="172"/>
    </row>
    <row r="790" spans="2:7">
      <c r="B790" s="172"/>
      <c r="C790" s="172"/>
      <c r="D790" s="172"/>
      <c r="E790" s="172"/>
      <c r="F790" s="172"/>
      <c r="G790" s="172"/>
    </row>
    <row r="791" spans="2:7">
      <c r="B791" s="172"/>
      <c r="C791" s="172"/>
      <c r="D791" s="172"/>
      <c r="E791" s="172"/>
      <c r="F791" s="172"/>
      <c r="G791" s="172"/>
    </row>
    <row r="792" spans="2:7">
      <c r="B792" s="172"/>
      <c r="C792" s="172"/>
      <c r="D792" s="172"/>
      <c r="E792" s="172"/>
      <c r="F792" s="172"/>
      <c r="G792" s="172"/>
    </row>
    <row r="793" spans="2:7">
      <c r="B793" s="172"/>
      <c r="C793" s="172"/>
      <c r="D793" s="172"/>
      <c r="E793" s="172"/>
      <c r="F793" s="172"/>
      <c r="G793" s="172"/>
    </row>
    <row r="794" spans="2:7">
      <c r="B794" s="172"/>
      <c r="C794" s="172"/>
      <c r="D794" s="172"/>
      <c r="E794" s="172"/>
      <c r="F794" s="172"/>
      <c r="G794" s="172"/>
    </row>
    <row r="795" spans="2:7">
      <c r="B795" s="172"/>
      <c r="C795" s="172"/>
      <c r="D795" s="172"/>
      <c r="E795" s="172"/>
      <c r="F795" s="172"/>
      <c r="G795" s="172"/>
    </row>
    <row r="796" spans="2:7">
      <c r="B796" s="172"/>
      <c r="C796" s="172"/>
      <c r="D796" s="172"/>
      <c r="E796" s="172"/>
      <c r="F796" s="172"/>
      <c r="G796" s="172"/>
    </row>
    <row r="797" spans="2:7">
      <c r="B797" s="172"/>
      <c r="C797" s="172"/>
      <c r="D797" s="172"/>
      <c r="E797" s="172"/>
      <c r="F797" s="172"/>
      <c r="G797" s="172"/>
    </row>
    <row r="798" spans="2:7">
      <c r="B798" s="172"/>
      <c r="C798" s="172"/>
      <c r="D798" s="172"/>
      <c r="E798" s="172"/>
      <c r="F798" s="172"/>
      <c r="G798" s="172"/>
    </row>
    <row r="799" spans="2:7">
      <c r="B799" s="172"/>
      <c r="C799" s="172"/>
      <c r="D799" s="172"/>
      <c r="E799" s="172"/>
      <c r="F799" s="172"/>
      <c r="G799" s="172"/>
    </row>
    <row r="800" spans="2:7">
      <c r="B800" s="172"/>
      <c r="C800" s="172"/>
      <c r="D800" s="172"/>
      <c r="E800" s="172"/>
      <c r="F800" s="172"/>
      <c r="G800" s="172"/>
    </row>
    <row r="801" spans="2:7">
      <c r="B801" s="172"/>
      <c r="C801" s="172"/>
      <c r="D801" s="172"/>
      <c r="E801" s="172"/>
      <c r="F801" s="172"/>
      <c r="G801" s="172"/>
    </row>
    <row r="802" spans="2:7">
      <c r="B802" s="172"/>
      <c r="C802" s="172"/>
      <c r="D802" s="172"/>
      <c r="E802" s="172"/>
      <c r="F802" s="172"/>
      <c r="G802" s="172"/>
    </row>
    <row r="803" spans="2:7">
      <c r="B803" s="172"/>
      <c r="C803" s="172"/>
      <c r="D803" s="172"/>
      <c r="E803" s="172"/>
      <c r="F803" s="172"/>
      <c r="G803" s="172"/>
    </row>
    <row r="804" spans="2:7">
      <c r="B804" s="172"/>
      <c r="C804" s="172"/>
      <c r="D804" s="172"/>
      <c r="E804" s="172"/>
      <c r="F804" s="172"/>
      <c r="G804" s="172"/>
    </row>
    <row r="805" spans="2:7">
      <c r="B805" s="172"/>
      <c r="C805" s="172"/>
      <c r="D805" s="172"/>
      <c r="E805" s="172"/>
      <c r="F805" s="172"/>
      <c r="G805" s="172"/>
    </row>
    <row r="806" spans="2:7">
      <c r="B806" s="172"/>
      <c r="C806" s="172"/>
      <c r="D806" s="172"/>
      <c r="E806" s="172"/>
      <c r="F806" s="172"/>
      <c r="G806" s="172"/>
    </row>
    <row r="807" spans="2:7">
      <c r="B807" s="172"/>
      <c r="C807" s="172"/>
      <c r="D807" s="172"/>
      <c r="E807" s="172"/>
      <c r="F807" s="172"/>
      <c r="G807" s="172"/>
    </row>
    <row r="808" spans="2:7">
      <c r="B808" s="172"/>
      <c r="C808" s="172"/>
      <c r="D808" s="172"/>
      <c r="E808" s="172"/>
      <c r="F808" s="172"/>
      <c r="G808" s="172"/>
    </row>
    <row r="809" spans="2:7">
      <c r="B809" s="172"/>
      <c r="C809" s="172"/>
      <c r="D809" s="172"/>
      <c r="E809" s="172"/>
      <c r="F809" s="172"/>
      <c r="G809" s="172"/>
    </row>
    <row r="810" spans="2:7">
      <c r="B810" s="172"/>
      <c r="C810" s="172"/>
      <c r="D810" s="172"/>
      <c r="E810" s="172"/>
      <c r="F810" s="172"/>
      <c r="G810" s="172"/>
    </row>
    <row r="811" spans="2:7">
      <c r="B811" s="172"/>
      <c r="C811" s="172"/>
      <c r="D811" s="172"/>
      <c r="E811" s="172"/>
      <c r="F811" s="172"/>
      <c r="G811" s="172"/>
    </row>
    <row r="812" spans="2:7">
      <c r="B812" s="172"/>
      <c r="C812" s="172"/>
      <c r="D812" s="172"/>
      <c r="E812" s="172"/>
      <c r="F812" s="172"/>
      <c r="G812" s="172"/>
    </row>
    <row r="813" spans="2:7">
      <c r="B813" s="172"/>
      <c r="C813" s="172"/>
      <c r="D813" s="172"/>
      <c r="E813" s="172"/>
      <c r="F813" s="172"/>
      <c r="G813" s="172"/>
    </row>
    <row r="814" spans="2:7">
      <c r="B814" s="172"/>
      <c r="C814" s="172"/>
      <c r="D814" s="172"/>
      <c r="E814" s="172"/>
      <c r="F814" s="172"/>
      <c r="G814" s="172"/>
    </row>
    <row r="815" spans="2:7">
      <c r="B815" s="172"/>
      <c r="C815" s="172"/>
      <c r="D815" s="172"/>
      <c r="E815" s="172"/>
      <c r="F815" s="172"/>
      <c r="G815" s="172"/>
    </row>
    <row r="816" spans="2:7">
      <c r="B816" s="172"/>
      <c r="C816" s="172"/>
      <c r="D816" s="172"/>
      <c r="E816" s="172"/>
      <c r="F816" s="172"/>
      <c r="G816" s="172"/>
    </row>
    <row r="817" spans="2:7">
      <c r="B817" s="172"/>
      <c r="C817" s="172"/>
      <c r="D817" s="172"/>
      <c r="E817" s="172"/>
      <c r="F817" s="172"/>
      <c r="G817" s="172"/>
    </row>
    <row r="818" spans="2:7">
      <c r="B818" s="172"/>
      <c r="C818" s="172"/>
      <c r="D818" s="172"/>
      <c r="E818" s="172"/>
      <c r="F818" s="172"/>
      <c r="G818" s="172"/>
    </row>
    <row r="819" spans="2:7">
      <c r="B819" s="172"/>
      <c r="C819" s="172"/>
      <c r="D819" s="172"/>
      <c r="E819" s="172"/>
      <c r="F819" s="172"/>
      <c r="G819" s="172"/>
    </row>
    <row r="820" spans="2:7">
      <c r="B820" s="172"/>
      <c r="C820" s="172"/>
      <c r="D820" s="172"/>
      <c r="E820" s="172"/>
      <c r="F820" s="172"/>
      <c r="G820" s="172"/>
    </row>
    <row r="821" spans="2:7">
      <c r="B821" s="172"/>
      <c r="C821" s="172"/>
      <c r="D821" s="172"/>
      <c r="E821" s="172"/>
      <c r="F821" s="172"/>
      <c r="G821" s="172"/>
    </row>
    <row r="822" spans="2:7">
      <c r="B822" s="172"/>
      <c r="C822" s="172"/>
      <c r="D822" s="172"/>
      <c r="E822" s="172"/>
      <c r="F822" s="172"/>
      <c r="G822" s="172"/>
    </row>
    <row r="823" spans="2:7">
      <c r="B823" s="172"/>
      <c r="C823" s="172"/>
      <c r="D823" s="172"/>
      <c r="E823" s="172"/>
      <c r="F823" s="172"/>
      <c r="G823" s="172"/>
    </row>
    <row r="824" spans="2:7">
      <c r="B824" s="172"/>
      <c r="C824" s="172"/>
      <c r="D824" s="172"/>
      <c r="E824" s="172"/>
      <c r="F824" s="172"/>
      <c r="G824" s="172"/>
    </row>
    <row r="825" spans="2:7">
      <c r="B825" s="172"/>
      <c r="C825" s="172"/>
      <c r="D825" s="172"/>
      <c r="E825" s="172"/>
      <c r="F825" s="172"/>
      <c r="G825" s="172"/>
    </row>
    <row r="826" spans="2:7">
      <c r="B826" s="172"/>
      <c r="C826" s="172"/>
      <c r="D826" s="172"/>
      <c r="E826" s="172"/>
      <c r="F826" s="172"/>
      <c r="G826" s="172"/>
    </row>
    <row r="827" spans="2:7">
      <c r="B827" s="172"/>
      <c r="C827" s="172"/>
      <c r="D827" s="172"/>
      <c r="E827" s="172"/>
      <c r="F827" s="172"/>
      <c r="G827" s="172"/>
    </row>
    <row r="828" spans="2:7">
      <c r="B828" s="172"/>
      <c r="C828" s="172"/>
      <c r="D828" s="172"/>
      <c r="E828" s="172"/>
      <c r="F828" s="172"/>
      <c r="G828" s="172"/>
    </row>
    <row r="829" spans="2:7">
      <c r="B829" s="172"/>
      <c r="C829" s="172"/>
      <c r="D829" s="172"/>
      <c r="E829" s="172"/>
      <c r="F829" s="172"/>
      <c r="G829" s="172"/>
    </row>
    <row r="830" spans="2:7">
      <c r="B830" s="172"/>
      <c r="C830" s="172"/>
      <c r="D830" s="172"/>
      <c r="E830" s="172"/>
      <c r="F830" s="172"/>
      <c r="G830" s="172"/>
    </row>
    <row r="831" spans="2:7">
      <c r="B831" s="172"/>
      <c r="C831" s="172"/>
      <c r="D831" s="172"/>
      <c r="E831" s="172"/>
      <c r="F831" s="172"/>
      <c r="G831" s="172"/>
    </row>
    <row r="832" spans="2:7">
      <c r="B832" s="172"/>
      <c r="C832" s="172"/>
      <c r="D832" s="172"/>
      <c r="E832" s="172"/>
      <c r="F832" s="172"/>
      <c r="G832" s="172"/>
    </row>
    <row r="833" spans="2:7">
      <c r="B833" s="172"/>
      <c r="C833" s="172"/>
      <c r="D833" s="172"/>
      <c r="E833" s="172"/>
      <c r="F833" s="172"/>
      <c r="G833" s="172"/>
    </row>
    <row r="834" spans="2:7">
      <c r="B834" s="172"/>
      <c r="C834" s="172"/>
      <c r="D834" s="172"/>
      <c r="E834" s="172"/>
      <c r="F834" s="172"/>
      <c r="G834" s="172"/>
    </row>
    <row r="835" spans="2:7">
      <c r="B835" s="172"/>
      <c r="C835" s="172"/>
      <c r="D835" s="172"/>
      <c r="E835" s="172"/>
      <c r="F835" s="172"/>
      <c r="G835" s="172"/>
    </row>
    <row r="836" spans="2:7">
      <c r="B836" s="172"/>
      <c r="C836" s="172"/>
      <c r="D836" s="172"/>
      <c r="E836" s="172"/>
      <c r="F836" s="172"/>
      <c r="G836" s="172"/>
    </row>
    <row r="837" spans="2:7">
      <c r="B837" s="172"/>
      <c r="C837" s="172"/>
      <c r="D837" s="172"/>
      <c r="E837" s="172"/>
      <c r="F837" s="172"/>
      <c r="G837" s="172"/>
    </row>
    <row r="838" spans="2:7">
      <c r="B838" s="172"/>
      <c r="C838" s="172"/>
      <c r="D838" s="172"/>
      <c r="E838" s="172"/>
      <c r="F838" s="172"/>
      <c r="G838" s="172"/>
    </row>
    <row r="839" spans="2:7">
      <c r="B839" s="172"/>
      <c r="C839" s="172"/>
      <c r="D839" s="172"/>
      <c r="E839" s="172"/>
      <c r="F839" s="172"/>
      <c r="G839" s="172"/>
    </row>
    <row r="840" spans="2:7">
      <c r="B840" s="172"/>
      <c r="C840" s="172"/>
      <c r="D840" s="172"/>
      <c r="E840" s="172"/>
      <c r="F840" s="172"/>
      <c r="G840" s="172"/>
    </row>
    <row r="841" spans="2:7">
      <c r="B841" s="172"/>
      <c r="C841" s="172"/>
      <c r="D841" s="172"/>
      <c r="E841" s="172"/>
      <c r="F841" s="172"/>
      <c r="G841" s="172"/>
    </row>
    <row r="842" spans="2:7">
      <c r="B842" s="172"/>
      <c r="C842" s="172"/>
      <c r="D842" s="172"/>
      <c r="E842" s="172"/>
      <c r="F842" s="172"/>
      <c r="G842" s="172"/>
    </row>
    <row r="843" spans="2:7">
      <c r="B843" s="172"/>
      <c r="C843" s="172"/>
      <c r="D843" s="172"/>
      <c r="E843" s="172"/>
      <c r="F843" s="172"/>
      <c r="G843" s="172"/>
    </row>
    <row r="844" spans="2:7">
      <c r="B844" s="172"/>
      <c r="C844" s="172"/>
      <c r="D844" s="172"/>
      <c r="E844" s="172"/>
      <c r="F844" s="172"/>
      <c r="G844" s="172"/>
    </row>
    <row r="845" spans="2:7">
      <c r="B845" s="172"/>
      <c r="C845" s="172"/>
      <c r="D845" s="172"/>
      <c r="E845" s="172"/>
      <c r="F845" s="172"/>
      <c r="G845" s="172"/>
    </row>
    <row r="846" spans="2:7">
      <c r="B846" s="172"/>
      <c r="C846" s="172"/>
      <c r="D846" s="172"/>
      <c r="E846" s="172"/>
      <c r="F846" s="172"/>
      <c r="G846" s="172"/>
    </row>
    <row r="847" spans="2:7">
      <c r="B847" s="172"/>
      <c r="C847" s="172"/>
      <c r="D847" s="172"/>
      <c r="E847" s="172"/>
      <c r="F847" s="172"/>
      <c r="G847" s="172"/>
    </row>
    <row r="848" spans="2:7">
      <c r="B848" s="172"/>
      <c r="C848" s="172"/>
      <c r="D848" s="172"/>
      <c r="E848" s="172"/>
      <c r="F848" s="172"/>
      <c r="G848" s="172"/>
    </row>
    <row r="849" spans="2:7">
      <c r="B849" s="172"/>
      <c r="C849" s="172"/>
      <c r="D849" s="172"/>
      <c r="E849" s="172"/>
      <c r="F849" s="172"/>
      <c r="G849" s="172"/>
    </row>
    <row r="850" spans="2:7">
      <c r="B850" s="172"/>
      <c r="C850" s="172"/>
      <c r="D850" s="172"/>
      <c r="E850" s="172"/>
      <c r="F850" s="172"/>
      <c r="G850" s="172"/>
    </row>
    <row r="851" spans="2:7">
      <c r="B851" s="172"/>
      <c r="C851" s="172"/>
      <c r="D851" s="172"/>
      <c r="E851" s="172"/>
      <c r="F851" s="172"/>
      <c r="G851" s="172"/>
    </row>
    <row r="852" spans="2:7">
      <c r="B852" s="172"/>
      <c r="C852" s="172"/>
      <c r="D852" s="172"/>
      <c r="E852" s="172"/>
      <c r="F852" s="172"/>
      <c r="G852" s="172"/>
    </row>
    <row r="853" spans="2:7">
      <c r="B853" s="172"/>
      <c r="C853" s="172"/>
      <c r="D853" s="172"/>
      <c r="E853" s="172"/>
      <c r="F853" s="172"/>
      <c r="G853" s="172"/>
    </row>
    <row r="854" spans="2:7">
      <c r="B854" s="172"/>
      <c r="C854" s="172"/>
      <c r="D854" s="172"/>
      <c r="E854" s="172"/>
      <c r="F854" s="172"/>
      <c r="G854" s="172"/>
    </row>
    <row r="855" spans="2:7">
      <c r="B855" s="172"/>
      <c r="C855" s="172"/>
      <c r="D855" s="172"/>
      <c r="E855" s="172"/>
      <c r="F855" s="172"/>
      <c r="G855" s="172"/>
    </row>
    <row r="856" spans="2:7">
      <c r="B856" s="172"/>
      <c r="C856" s="172"/>
      <c r="D856" s="172"/>
      <c r="E856" s="172"/>
      <c r="F856" s="172"/>
      <c r="G856" s="172"/>
    </row>
    <row r="857" spans="2:7">
      <c r="B857" s="172"/>
      <c r="C857" s="172"/>
      <c r="D857" s="172"/>
      <c r="E857" s="172"/>
      <c r="F857" s="172"/>
      <c r="G857" s="172"/>
    </row>
    <row r="858" spans="2:7">
      <c r="B858" s="172"/>
      <c r="C858" s="172"/>
      <c r="D858" s="172"/>
      <c r="E858" s="172"/>
      <c r="F858" s="172"/>
      <c r="G858" s="172"/>
    </row>
    <row r="859" spans="2:7">
      <c r="B859" s="172"/>
      <c r="C859" s="172"/>
      <c r="D859" s="172"/>
      <c r="E859" s="172"/>
      <c r="F859" s="172"/>
      <c r="G859" s="172"/>
    </row>
    <row r="860" spans="2:7">
      <c r="B860" s="172"/>
      <c r="C860" s="172"/>
      <c r="D860" s="172"/>
      <c r="E860" s="172"/>
      <c r="F860" s="172"/>
      <c r="G860" s="172"/>
    </row>
    <row r="861" spans="2:7">
      <c r="B861" s="172"/>
      <c r="C861" s="172"/>
      <c r="D861" s="172"/>
      <c r="E861" s="172"/>
      <c r="F861" s="172"/>
      <c r="G861" s="172"/>
    </row>
    <row r="862" spans="2:7">
      <c r="B862" s="172"/>
      <c r="C862" s="172"/>
      <c r="D862" s="172"/>
      <c r="E862" s="172"/>
      <c r="F862" s="172"/>
      <c r="G862" s="172"/>
    </row>
    <row r="863" spans="2:7">
      <c r="B863" s="172"/>
      <c r="C863" s="172"/>
      <c r="D863" s="172"/>
      <c r="E863" s="172"/>
      <c r="F863" s="172"/>
      <c r="G863" s="172"/>
    </row>
    <row r="864" spans="2:7">
      <c r="B864" s="172"/>
      <c r="C864" s="172"/>
      <c r="D864" s="172"/>
      <c r="E864" s="172"/>
      <c r="F864" s="172"/>
      <c r="G864" s="172"/>
    </row>
    <row r="865" spans="2:7">
      <c r="B865" s="172"/>
      <c r="C865" s="172"/>
      <c r="D865" s="172"/>
      <c r="E865" s="172"/>
      <c r="F865" s="172"/>
      <c r="G865" s="172"/>
    </row>
    <row r="866" spans="2:7">
      <c r="B866" s="172"/>
      <c r="C866" s="172"/>
      <c r="D866" s="172"/>
      <c r="E866" s="172"/>
      <c r="F866" s="172"/>
      <c r="G866" s="172"/>
    </row>
    <row r="867" spans="2:7">
      <c r="B867" s="172"/>
      <c r="C867" s="172"/>
      <c r="D867" s="172"/>
      <c r="E867" s="172"/>
      <c r="F867" s="172"/>
      <c r="G867" s="172"/>
    </row>
    <row r="868" spans="2:7">
      <c r="B868" s="172"/>
      <c r="C868" s="172"/>
      <c r="D868" s="172"/>
      <c r="E868" s="172"/>
      <c r="F868" s="172"/>
      <c r="G868" s="172"/>
    </row>
    <row r="869" spans="2:7">
      <c r="B869" s="172"/>
      <c r="C869" s="172"/>
      <c r="D869" s="172"/>
      <c r="E869" s="172"/>
      <c r="F869" s="172"/>
      <c r="G869" s="172"/>
    </row>
    <row r="870" spans="2:7">
      <c r="B870" s="172"/>
      <c r="C870" s="172"/>
      <c r="D870" s="172"/>
      <c r="E870" s="172"/>
      <c r="F870" s="172"/>
      <c r="G870" s="172"/>
    </row>
    <row r="871" spans="2:7">
      <c r="B871" s="172"/>
      <c r="C871" s="172"/>
      <c r="D871" s="172"/>
      <c r="E871" s="172"/>
      <c r="F871" s="172"/>
      <c r="G871" s="172"/>
    </row>
    <row r="872" spans="2:7">
      <c r="B872" s="172"/>
      <c r="C872" s="172"/>
      <c r="D872" s="172"/>
      <c r="E872" s="172"/>
      <c r="F872" s="172"/>
      <c r="G872" s="172"/>
    </row>
    <row r="873" spans="2:7">
      <c r="B873" s="172"/>
      <c r="C873" s="172"/>
      <c r="D873" s="172"/>
      <c r="E873" s="172"/>
      <c r="F873" s="172"/>
      <c r="G873" s="172"/>
    </row>
    <row r="874" spans="2:7">
      <c r="B874" s="172"/>
      <c r="C874" s="172"/>
      <c r="D874" s="172"/>
      <c r="E874" s="172"/>
      <c r="F874" s="172"/>
      <c r="G874" s="172"/>
    </row>
    <row r="875" spans="2:7">
      <c r="B875" s="172"/>
      <c r="C875" s="172"/>
      <c r="D875" s="172"/>
      <c r="E875" s="172"/>
      <c r="F875" s="172"/>
      <c r="G875" s="172"/>
    </row>
    <row r="876" spans="2:7">
      <c r="B876" s="172"/>
      <c r="C876" s="172"/>
      <c r="D876" s="172"/>
      <c r="E876" s="172"/>
      <c r="F876" s="172"/>
      <c r="G876" s="172"/>
    </row>
    <row r="877" spans="2:7">
      <c r="B877" s="172"/>
      <c r="C877" s="172"/>
      <c r="D877" s="172"/>
      <c r="E877" s="172"/>
      <c r="F877" s="172"/>
      <c r="G877" s="172"/>
    </row>
    <row r="878" spans="2:7">
      <c r="B878" s="172"/>
      <c r="C878" s="172"/>
      <c r="D878" s="172"/>
      <c r="E878" s="172"/>
      <c r="F878" s="172"/>
      <c r="G878" s="172"/>
    </row>
    <row r="879" spans="2:7">
      <c r="B879" s="172"/>
      <c r="C879" s="172"/>
      <c r="D879" s="172"/>
      <c r="E879" s="172"/>
      <c r="F879" s="172"/>
      <c r="G879" s="172"/>
    </row>
    <row r="880" spans="2:7">
      <c r="B880" s="172"/>
      <c r="C880" s="172"/>
      <c r="D880" s="172"/>
      <c r="E880" s="172"/>
      <c r="F880" s="172"/>
      <c r="G880" s="172"/>
    </row>
    <row r="881" spans="2:7">
      <c r="B881" s="172"/>
      <c r="C881" s="172"/>
      <c r="D881" s="172"/>
      <c r="E881" s="172"/>
      <c r="F881" s="172"/>
      <c r="G881" s="172"/>
    </row>
    <row r="882" spans="2:7">
      <c r="B882" s="172"/>
      <c r="C882" s="172"/>
      <c r="D882" s="172"/>
      <c r="E882" s="172"/>
      <c r="F882" s="172"/>
      <c r="G882" s="172"/>
    </row>
    <row r="883" spans="2:7">
      <c r="B883" s="172"/>
      <c r="C883" s="172"/>
      <c r="D883" s="172"/>
      <c r="E883" s="172"/>
      <c r="F883" s="172"/>
      <c r="G883" s="172"/>
    </row>
    <row r="884" spans="2:7">
      <c r="B884" s="172"/>
      <c r="C884" s="172"/>
      <c r="D884" s="172"/>
      <c r="E884" s="172"/>
      <c r="F884" s="172"/>
      <c r="G884" s="172"/>
    </row>
    <row r="885" spans="2:7">
      <c r="B885" s="172"/>
      <c r="C885" s="172"/>
      <c r="D885" s="172"/>
      <c r="E885" s="172"/>
      <c r="F885" s="172"/>
      <c r="G885" s="172"/>
    </row>
    <row r="886" spans="2:7">
      <c r="B886" s="172"/>
      <c r="C886" s="172"/>
      <c r="D886" s="172"/>
      <c r="E886" s="172"/>
      <c r="F886" s="172"/>
      <c r="G886" s="172"/>
    </row>
    <row r="887" spans="2:7">
      <c r="B887" s="172"/>
      <c r="C887" s="172"/>
      <c r="D887" s="172"/>
      <c r="E887" s="172"/>
      <c r="F887" s="172"/>
      <c r="G887" s="172"/>
    </row>
    <row r="888" spans="2:7">
      <c r="B888" s="172"/>
      <c r="C888" s="172"/>
      <c r="D888" s="172"/>
      <c r="E888" s="172"/>
      <c r="F888" s="172"/>
      <c r="G888" s="172"/>
    </row>
    <row r="889" spans="2:7">
      <c r="B889" s="172"/>
      <c r="C889" s="172"/>
      <c r="D889" s="172"/>
      <c r="E889" s="172"/>
      <c r="F889" s="172"/>
      <c r="G889" s="172"/>
    </row>
    <row r="890" spans="2:7">
      <c r="B890" s="172"/>
      <c r="C890" s="172"/>
      <c r="D890" s="172"/>
      <c r="E890" s="172"/>
      <c r="F890" s="172"/>
      <c r="G890" s="172"/>
    </row>
    <row r="891" spans="2:7">
      <c r="B891" s="172"/>
      <c r="C891" s="172"/>
      <c r="D891" s="172"/>
      <c r="E891" s="172"/>
      <c r="F891" s="172"/>
      <c r="G891" s="172"/>
    </row>
    <row r="892" spans="2:7">
      <c r="B892" s="172"/>
      <c r="C892" s="172"/>
      <c r="D892" s="172"/>
      <c r="E892" s="172"/>
      <c r="F892" s="172"/>
      <c r="G892" s="172"/>
    </row>
    <row r="893" spans="2:7">
      <c r="B893" s="172"/>
      <c r="C893" s="172"/>
      <c r="D893" s="172"/>
      <c r="E893" s="172"/>
      <c r="F893" s="172"/>
      <c r="G893" s="172"/>
    </row>
    <row r="894" spans="2:7">
      <c r="B894" s="172"/>
      <c r="C894" s="172"/>
      <c r="D894" s="172"/>
      <c r="E894" s="172"/>
      <c r="F894" s="172"/>
      <c r="G894" s="172"/>
    </row>
    <row r="895" spans="2:7">
      <c r="B895" s="172"/>
      <c r="C895" s="172"/>
      <c r="D895" s="172"/>
      <c r="E895" s="172"/>
      <c r="F895" s="172"/>
      <c r="G895" s="172"/>
    </row>
    <row r="896" spans="2:7">
      <c r="B896" s="172"/>
      <c r="C896" s="172"/>
      <c r="D896" s="172"/>
      <c r="E896" s="172"/>
      <c r="F896" s="172"/>
      <c r="G896" s="172"/>
    </row>
    <row r="897" spans="2:7">
      <c r="B897" s="172"/>
      <c r="C897" s="172"/>
      <c r="D897" s="172"/>
      <c r="E897" s="172"/>
      <c r="F897" s="172"/>
      <c r="G897" s="172"/>
    </row>
    <row r="898" spans="2:7">
      <c r="B898" s="172"/>
      <c r="C898" s="172"/>
      <c r="D898" s="172"/>
      <c r="E898" s="172"/>
      <c r="F898" s="172"/>
      <c r="G898" s="172"/>
    </row>
    <row r="899" spans="2:7">
      <c r="B899" s="172"/>
      <c r="C899" s="172"/>
      <c r="D899" s="172"/>
      <c r="E899" s="172"/>
      <c r="F899" s="172"/>
      <c r="G899" s="172"/>
    </row>
    <row r="900" spans="2:7">
      <c r="B900" s="172"/>
      <c r="C900" s="172"/>
      <c r="D900" s="172"/>
      <c r="E900" s="172"/>
      <c r="F900" s="172"/>
      <c r="G900" s="172"/>
    </row>
    <row r="901" spans="2:7">
      <c r="B901" s="172"/>
      <c r="C901" s="172"/>
      <c r="D901" s="172"/>
      <c r="E901" s="172"/>
      <c r="F901" s="172"/>
      <c r="G901" s="172"/>
    </row>
    <row r="902" spans="2:7">
      <c r="B902" s="172"/>
      <c r="C902" s="172"/>
      <c r="D902" s="172"/>
      <c r="E902" s="172"/>
      <c r="F902" s="172"/>
      <c r="G902" s="172"/>
    </row>
    <row r="903" spans="2:7">
      <c r="B903" s="172"/>
      <c r="C903" s="172"/>
      <c r="D903" s="172"/>
      <c r="E903" s="172"/>
      <c r="F903" s="172"/>
      <c r="G903" s="172"/>
    </row>
    <row r="904" spans="2:7">
      <c r="B904" s="172"/>
      <c r="C904" s="172"/>
      <c r="D904" s="172"/>
      <c r="E904" s="172"/>
      <c r="F904" s="172"/>
      <c r="G904" s="172"/>
    </row>
    <row r="905" spans="2:7">
      <c r="B905" s="172"/>
      <c r="C905" s="172"/>
      <c r="D905" s="172"/>
      <c r="E905" s="172"/>
      <c r="F905" s="172"/>
      <c r="G905" s="172"/>
    </row>
    <row r="906" spans="2:7">
      <c r="B906" s="172"/>
      <c r="C906" s="172"/>
      <c r="D906" s="172"/>
      <c r="E906" s="172"/>
      <c r="F906" s="172"/>
      <c r="G906" s="172"/>
    </row>
    <row r="907" spans="2:7">
      <c r="B907" s="172"/>
      <c r="C907" s="172"/>
      <c r="D907" s="172"/>
      <c r="E907" s="172"/>
      <c r="F907" s="172"/>
      <c r="G907" s="172"/>
    </row>
    <row r="908" spans="2:7">
      <c r="B908" s="172"/>
      <c r="C908" s="172"/>
      <c r="D908" s="172"/>
      <c r="E908" s="172"/>
      <c r="F908" s="172"/>
      <c r="G908" s="172"/>
    </row>
    <row r="909" spans="2:7">
      <c r="B909" s="172"/>
      <c r="C909" s="172"/>
      <c r="D909" s="172"/>
      <c r="E909" s="172"/>
      <c r="F909" s="172"/>
      <c r="G909" s="172"/>
    </row>
    <row r="910" spans="2:7">
      <c r="B910" s="172"/>
      <c r="C910" s="172"/>
      <c r="D910" s="172"/>
      <c r="E910" s="172"/>
      <c r="F910" s="172"/>
      <c r="G910" s="172"/>
    </row>
    <row r="911" spans="2:7">
      <c r="B911" s="172"/>
      <c r="C911" s="172"/>
      <c r="D911" s="172"/>
      <c r="E911" s="172"/>
      <c r="F911" s="172"/>
      <c r="G911" s="172"/>
    </row>
    <row r="912" spans="2:7">
      <c r="B912" s="172"/>
      <c r="C912" s="172"/>
      <c r="D912" s="172"/>
      <c r="E912" s="172"/>
      <c r="F912" s="172"/>
      <c r="G912" s="172"/>
    </row>
    <row r="913" spans="2:7">
      <c r="B913" s="172"/>
      <c r="C913" s="172"/>
      <c r="D913" s="172"/>
      <c r="E913" s="172"/>
      <c r="F913" s="172"/>
      <c r="G913" s="172"/>
    </row>
    <row r="914" spans="2:7">
      <c r="B914" s="172"/>
      <c r="C914" s="172"/>
      <c r="D914" s="172"/>
      <c r="E914" s="172"/>
      <c r="F914" s="172"/>
      <c r="G914" s="172"/>
    </row>
    <row r="915" spans="2:7">
      <c r="B915" s="172"/>
      <c r="C915" s="172"/>
      <c r="D915" s="172"/>
      <c r="E915" s="172"/>
      <c r="F915" s="172"/>
      <c r="G915" s="172"/>
    </row>
    <row r="916" spans="2:7">
      <c r="B916" s="172"/>
      <c r="C916" s="172"/>
      <c r="D916" s="172"/>
      <c r="E916" s="172"/>
      <c r="F916" s="172"/>
      <c r="G916" s="172"/>
    </row>
    <row r="917" spans="2:7">
      <c r="B917" s="172"/>
      <c r="C917" s="172"/>
      <c r="D917" s="172"/>
      <c r="E917" s="172"/>
      <c r="F917" s="172"/>
      <c r="G917" s="172"/>
    </row>
    <row r="918" spans="2:7">
      <c r="B918" s="172"/>
      <c r="C918" s="172"/>
      <c r="D918" s="172"/>
      <c r="E918" s="172"/>
      <c r="F918" s="172"/>
      <c r="G918" s="172"/>
    </row>
    <row r="919" spans="2:7">
      <c r="B919" s="172"/>
      <c r="C919" s="172"/>
      <c r="D919" s="172"/>
      <c r="E919" s="172"/>
      <c r="F919" s="172"/>
      <c r="G919" s="172"/>
    </row>
    <row r="920" spans="2:7">
      <c r="B920" s="172"/>
      <c r="C920" s="172"/>
      <c r="D920" s="172"/>
      <c r="E920" s="172"/>
      <c r="F920" s="172"/>
      <c r="G920" s="172"/>
    </row>
    <row r="921" spans="2:7">
      <c r="B921" s="172"/>
      <c r="C921" s="172"/>
      <c r="D921" s="172"/>
      <c r="E921" s="172"/>
      <c r="F921" s="172"/>
      <c r="G921" s="172"/>
    </row>
    <row r="922" spans="2:7">
      <c r="B922" s="172"/>
      <c r="C922" s="172"/>
      <c r="D922" s="172"/>
      <c r="E922" s="172"/>
      <c r="F922" s="172"/>
      <c r="G922" s="172"/>
    </row>
    <row r="923" spans="2:7">
      <c r="B923" s="172"/>
      <c r="C923" s="172"/>
      <c r="D923" s="172"/>
      <c r="E923" s="172"/>
      <c r="F923" s="172"/>
      <c r="G923" s="172"/>
    </row>
    <row r="924" spans="2:7">
      <c r="B924" s="172"/>
      <c r="C924" s="172"/>
      <c r="D924" s="172"/>
      <c r="E924" s="172"/>
      <c r="F924" s="172"/>
      <c r="G924" s="172"/>
    </row>
    <row r="925" spans="2:7">
      <c r="B925" s="172"/>
      <c r="C925" s="172"/>
      <c r="D925" s="172"/>
      <c r="E925" s="172"/>
      <c r="F925" s="172"/>
      <c r="G925" s="172"/>
    </row>
    <row r="926" spans="2:7">
      <c r="B926" s="172"/>
      <c r="C926" s="172"/>
      <c r="D926" s="172"/>
      <c r="E926" s="172"/>
      <c r="F926" s="172"/>
      <c r="G926" s="172"/>
    </row>
    <row r="927" spans="2:7">
      <c r="B927" s="172"/>
      <c r="C927" s="172"/>
      <c r="D927" s="172"/>
      <c r="E927" s="172"/>
      <c r="F927" s="172"/>
      <c r="G927" s="172"/>
    </row>
    <row r="928" spans="2:7">
      <c r="B928" s="172"/>
      <c r="C928" s="172"/>
      <c r="D928" s="172"/>
      <c r="E928" s="172"/>
      <c r="F928" s="172"/>
      <c r="G928" s="172"/>
    </row>
    <row r="929" spans="2:7">
      <c r="B929" s="172"/>
      <c r="C929" s="172"/>
      <c r="D929" s="172"/>
      <c r="E929" s="172"/>
      <c r="F929" s="172"/>
      <c r="G929" s="172"/>
    </row>
    <row r="930" spans="2:7">
      <c r="B930" s="172"/>
      <c r="C930" s="172"/>
      <c r="D930" s="172"/>
      <c r="E930" s="172"/>
      <c r="F930" s="172"/>
      <c r="G930" s="172"/>
    </row>
    <row r="931" spans="2:7">
      <c r="B931" s="172"/>
      <c r="C931" s="172"/>
      <c r="D931" s="172"/>
      <c r="E931" s="172"/>
      <c r="F931" s="172"/>
      <c r="G931" s="172"/>
    </row>
    <row r="932" spans="2:7">
      <c r="B932" s="172"/>
      <c r="C932" s="172"/>
      <c r="D932" s="172"/>
      <c r="E932" s="172"/>
      <c r="F932" s="172"/>
      <c r="G932" s="172"/>
    </row>
    <row r="933" spans="2:7">
      <c r="B933" s="172"/>
      <c r="C933" s="172"/>
      <c r="D933" s="172"/>
      <c r="E933" s="172"/>
      <c r="F933" s="172"/>
      <c r="G933" s="172"/>
    </row>
    <row r="934" spans="2:7">
      <c r="B934" s="172"/>
      <c r="C934" s="172"/>
      <c r="D934" s="172"/>
      <c r="E934" s="172"/>
      <c r="F934" s="172"/>
      <c r="G934" s="172"/>
    </row>
    <row r="935" spans="2:7">
      <c r="B935" s="172"/>
      <c r="C935" s="172"/>
      <c r="D935" s="172"/>
      <c r="E935" s="172"/>
      <c r="F935" s="172"/>
      <c r="G935" s="172"/>
    </row>
    <row r="936" spans="2:7">
      <c r="B936" s="172"/>
      <c r="C936" s="172"/>
      <c r="D936" s="172"/>
      <c r="E936" s="172"/>
      <c r="F936" s="172"/>
      <c r="G936" s="172"/>
    </row>
    <row r="937" spans="2:7">
      <c r="B937" s="172"/>
      <c r="C937" s="172"/>
      <c r="D937" s="172"/>
      <c r="E937" s="172"/>
      <c r="F937" s="172"/>
      <c r="G937" s="172"/>
    </row>
    <row r="938" spans="2:7">
      <c r="B938" s="172"/>
      <c r="C938" s="172"/>
      <c r="D938" s="172"/>
      <c r="E938" s="172"/>
      <c r="F938" s="172"/>
      <c r="G938" s="172"/>
    </row>
    <row r="939" spans="2:7">
      <c r="B939" s="172"/>
      <c r="C939" s="172"/>
      <c r="D939" s="172"/>
      <c r="E939" s="172"/>
      <c r="F939" s="172"/>
      <c r="G939" s="172"/>
    </row>
    <row r="940" spans="2:7">
      <c r="B940" s="172"/>
      <c r="C940" s="172"/>
      <c r="D940" s="172"/>
      <c r="E940" s="172"/>
      <c r="F940" s="172"/>
      <c r="G940" s="172"/>
    </row>
    <row r="941" spans="2:7">
      <c r="B941" s="172"/>
      <c r="C941" s="172"/>
      <c r="D941" s="172"/>
      <c r="E941" s="172"/>
      <c r="F941" s="172"/>
      <c r="G941" s="172"/>
    </row>
    <row r="942" spans="2:7">
      <c r="B942" s="172"/>
      <c r="C942" s="172"/>
      <c r="D942" s="172"/>
      <c r="E942" s="172"/>
      <c r="F942" s="172"/>
      <c r="G942" s="172"/>
    </row>
    <row r="943" spans="2:7">
      <c r="B943" s="172"/>
      <c r="C943" s="172"/>
      <c r="D943" s="172"/>
      <c r="E943" s="172"/>
      <c r="F943" s="172"/>
      <c r="G943" s="172"/>
    </row>
    <row r="944" spans="2:7">
      <c r="B944" s="172"/>
      <c r="C944" s="172"/>
      <c r="D944" s="172"/>
      <c r="E944" s="172"/>
      <c r="F944" s="172"/>
      <c r="G944" s="172"/>
    </row>
    <row r="945" spans="2:7">
      <c r="B945" s="172"/>
      <c r="C945" s="172"/>
      <c r="D945" s="172"/>
      <c r="E945" s="172"/>
      <c r="F945" s="172"/>
      <c r="G945" s="172"/>
    </row>
    <row r="946" spans="2:7">
      <c r="B946" s="172"/>
      <c r="C946" s="172"/>
      <c r="D946" s="172"/>
      <c r="E946" s="172"/>
      <c r="F946" s="172"/>
      <c r="G946" s="172"/>
    </row>
    <row r="947" spans="2:7">
      <c r="B947" s="172"/>
      <c r="C947" s="172"/>
      <c r="D947" s="172"/>
      <c r="E947" s="172"/>
      <c r="F947" s="172"/>
      <c r="G947" s="172"/>
    </row>
    <row r="948" spans="2:7">
      <c r="B948" s="172"/>
      <c r="C948" s="172"/>
      <c r="D948" s="172"/>
      <c r="E948" s="172"/>
      <c r="F948" s="172"/>
      <c r="G948" s="172"/>
    </row>
    <row r="949" spans="2:7">
      <c r="B949" s="172"/>
      <c r="C949" s="172"/>
      <c r="D949" s="172"/>
      <c r="E949" s="172"/>
      <c r="F949" s="172"/>
      <c r="G949" s="172"/>
    </row>
    <row r="950" spans="2:7">
      <c r="B950" s="172"/>
      <c r="C950" s="172"/>
      <c r="D950" s="172"/>
      <c r="E950" s="172"/>
      <c r="F950" s="172"/>
      <c r="G950" s="172"/>
    </row>
    <row r="951" spans="2:7">
      <c r="B951" s="172"/>
      <c r="C951" s="172"/>
      <c r="D951" s="172"/>
      <c r="E951" s="172"/>
      <c r="F951" s="172"/>
      <c r="G951" s="172"/>
    </row>
    <row r="952" spans="2:7">
      <c r="B952" s="172"/>
      <c r="C952" s="172"/>
      <c r="D952" s="172"/>
      <c r="E952" s="172"/>
      <c r="F952" s="172"/>
      <c r="G952" s="172"/>
    </row>
    <row r="953" spans="2:7">
      <c r="B953" s="172"/>
      <c r="C953" s="172"/>
      <c r="D953" s="172"/>
      <c r="E953" s="172"/>
      <c r="F953" s="172"/>
      <c r="G953" s="172"/>
    </row>
    <row r="954" spans="2:7">
      <c r="B954" s="172"/>
      <c r="C954" s="172"/>
      <c r="D954" s="172"/>
      <c r="E954" s="172"/>
      <c r="F954" s="172"/>
      <c r="G954" s="172"/>
    </row>
    <row r="955" spans="2:7">
      <c r="B955" s="172"/>
      <c r="C955" s="172"/>
      <c r="D955" s="172"/>
      <c r="E955" s="172"/>
      <c r="F955" s="172"/>
      <c r="G955" s="172"/>
    </row>
    <row r="956" spans="2:7">
      <c r="B956" s="172"/>
      <c r="C956" s="172"/>
      <c r="D956" s="172"/>
      <c r="E956" s="172"/>
      <c r="F956" s="172"/>
      <c r="G956" s="172"/>
    </row>
    <row r="957" spans="2:7">
      <c r="B957" s="172"/>
      <c r="C957" s="172"/>
      <c r="D957" s="172"/>
      <c r="E957" s="172"/>
      <c r="F957" s="172"/>
      <c r="G957" s="172"/>
    </row>
    <row r="958" spans="2:7">
      <c r="B958" s="172"/>
      <c r="C958" s="172"/>
      <c r="D958" s="172"/>
      <c r="E958" s="172"/>
      <c r="F958" s="172"/>
      <c r="G958" s="172"/>
    </row>
    <row r="959" spans="2:7">
      <c r="B959" s="172"/>
      <c r="C959" s="172"/>
      <c r="D959" s="172"/>
      <c r="E959" s="172"/>
      <c r="F959" s="172"/>
      <c r="G959" s="172"/>
    </row>
    <row r="960" spans="2:7">
      <c r="B960" s="172"/>
      <c r="C960" s="172"/>
      <c r="D960" s="172"/>
      <c r="E960" s="172"/>
      <c r="F960" s="172"/>
      <c r="G960" s="172"/>
    </row>
    <row r="961" spans="2:7">
      <c r="B961" s="172"/>
      <c r="C961" s="172"/>
      <c r="D961" s="172"/>
      <c r="E961" s="172"/>
      <c r="F961" s="172"/>
      <c r="G961" s="172"/>
    </row>
    <row r="962" spans="2:7">
      <c r="B962" s="172"/>
      <c r="C962" s="172"/>
      <c r="D962" s="172"/>
      <c r="E962" s="172"/>
      <c r="F962" s="172"/>
      <c r="G962" s="172"/>
    </row>
    <row r="963" spans="2:7">
      <c r="B963" s="172"/>
      <c r="C963" s="172"/>
      <c r="D963" s="172"/>
      <c r="E963" s="172"/>
      <c r="F963" s="172"/>
      <c r="G963" s="172"/>
    </row>
    <row r="964" spans="2:7">
      <c r="B964" s="172"/>
      <c r="C964" s="172"/>
      <c r="D964" s="172"/>
      <c r="E964" s="172"/>
      <c r="F964" s="172"/>
      <c r="G964" s="172"/>
    </row>
    <row r="965" spans="2:7">
      <c r="B965" s="172"/>
      <c r="C965" s="172"/>
      <c r="D965" s="172"/>
      <c r="E965" s="172"/>
      <c r="F965" s="172"/>
      <c r="G965" s="172"/>
    </row>
    <row r="966" spans="2:7">
      <c r="B966" s="172"/>
      <c r="C966" s="172"/>
      <c r="D966" s="172"/>
      <c r="E966" s="172"/>
      <c r="F966" s="172"/>
      <c r="G966" s="172"/>
    </row>
    <row r="967" spans="2:7">
      <c r="B967" s="172"/>
      <c r="C967" s="172"/>
      <c r="D967" s="172"/>
      <c r="E967" s="172"/>
      <c r="F967" s="172"/>
      <c r="G967" s="172"/>
    </row>
    <row r="968" spans="2:7">
      <c r="B968" s="172"/>
      <c r="C968" s="172"/>
      <c r="D968" s="172"/>
      <c r="E968" s="172"/>
      <c r="F968" s="172"/>
      <c r="G968" s="172"/>
    </row>
    <row r="969" spans="2:7">
      <c r="B969" s="172"/>
      <c r="C969" s="172"/>
      <c r="D969" s="172"/>
      <c r="E969" s="172"/>
      <c r="F969" s="172"/>
      <c r="G969" s="172"/>
    </row>
    <row r="970" spans="2:7">
      <c r="B970" s="172"/>
      <c r="C970" s="172"/>
      <c r="D970" s="172"/>
      <c r="E970" s="172"/>
      <c r="F970" s="172"/>
      <c r="G970" s="172"/>
    </row>
    <row r="971" spans="2:7">
      <c r="B971" s="172"/>
      <c r="C971" s="172"/>
      <c r="D971" s="172"/>
      <c r="E971" s="172"/>
      <c r="F971" s="172"/>
      <c r="G971" s="172"/>
    </row>
    <row r="972" spans="2:7">
      <c r="B972" s="172"/>
      <c r="C972" s="172"/>
      <c r="D972" s="172"/>
      <c r="E972" s="172"/>
      <c r="F972" s="172"/>
      <c r="G972" s="172"/>
    </row>
    <row r="973" spans="2:7">
      <c r="B973" s="172"/>
      <c r="C973" s="172"/>
      <c r="D973" s="172"/>
      <c r="E973" s="172"/>
      <c r="F973" s="172"/>
      <c r="G973" s="172"/>
    </row>
    <row r="974" spans="2:7">
      <c r="B974" s="172"/>
      <c r="C974" s="172"/>
      <c r="D974" s="172"/>
      <c r="E974" s="172"/>
      <c r="F974" s="172"/>
      <c r="G974" s="172"/>
    </row>
    <row r="975" spans="2:7">
      <c r="B975" s="172"/>
      <c r="C975" s="172"/>
      <c r="D975" s="172"/>
      <c r="E975" s="172"/>
      <c r="F975" s="172"/>
      <c r="G975" s="172"/>
    </row>
    <row r="976" spans="2:7">
      <c r="B976" s="172"/>
      <c r="C976" s="172"/>
      <c r="D976" s="172"/>
      <c r="E976" s="172"/>
      <c r="F976" s="172"/>
      <c r="G976" s="172"/>
    </row>
    <row r="977" spans="2:7">
      <c r="B977" s="172"/>
      <c r="C977" s="172"/>
      <c r="D977" s="172"/>
      <c r="E977" s="172"/>
      <c r="F977" s="172"/>
      <c r="G977" s="172"/>
    </row>
    <row r="978" spans="2:7">
      <c r="B978" s="172"/>
      <c r="C978" s="172"/>
      <c r="D978" s="172"/>
      <c r="E978" s="172"/>
      <c r="F978" s="172"/>
      <c r="G978" s="172"/>
    </row>
    <row r="979" spans="2:7">
      <c r="B979" s="172"/>
      <c r="C979" s="172"/>
      <c r="D979" s="172"/>
      <c r="E979" s="172"/>
      <c r="F979" s="172"/>
      <c r="G979" s="172"/>
    </row>
    <row r="980" spans="2:7">
      <c r="B980" s="172"/>
      <c r="C980" s="172"/>
      <c r="D980" s="172"/>
      <c r="E980" s="172"/>
      <c r="F980" s="172"/>
      <c r="G980" s="172"/>
    </row>
    <row r="981" spans="2:7">
      <c r="B981" s="172"/>
      <c r="C981" s="172"/>
      <c r="D981" s="172"/>
      <c r="E981" s="172"/>
      <c r="F981" s="172"/>
      <c r="G981" s="172"/>
    </row>
    <row r="982" spans="2:7">
      <c r="B982" s="172"/>
      <c r="C982" s="172"/>
      <c r="D982" s="172"/>
      <c r="E982" s="172"/>
      <c r="F982" s="172"/>
      <c r="G982" s="172"/>
    </row>
    <row r="983" spans="2:7">
      <c r="B983" s="172"/>
      <c r="C983" s="172"/>
      <c r="D983" s="172"/>
      <c r="E983" s="172"/>
      <c r="F983" s="172"/>
      <c r="G983" s="172"/>
    </row>
    <row r="984" spans="2:7">
      <c r="B984" s="172"/>
      <c r="C984" s="172"/>
      <c r="D984" s="172"/>
      <c r="E984" s="172"/>
      <c r="F984" s="172"/>
      <c r="G984" s="172"/>
    </row>
    <row r="985" spans="2:7">
      <c r="B985" s="172"/>
      <c r="C985" s="172"/>
      <c r="D985" s="172"/>
      <c r="E985" s="172"/>
      <c r="F985" s="172"/>
      <c r="G985" s="172"/>
    </row>
    <row r="986" spans="2:7">
      <c r="B986" s="172"/>
      <c r="C986" s="172"/>
      <c r="D986" s="172"/>
      <c r="E986" s="172"/>
      <c r="F986" s="172"/>
      <c r="G986" s="172"/>
    </row>
    <row r="987" spans="2:7">
      <c r="B987" s="172"/>
      <c r="C987" s="172"/>
      <c r="D987" s="172"/>
      <c r="E987" s="172"/>
      <c r="F987" s="172"/>
      <c r="G987" s="172"/>
    </row>
    <row r="988" spans="2:7">
      <c r="B988" s="172"/>
      <c r="C988" s="172"/>
      <c r="D988" s="172"/>
      <c r="E988" s="172"/>
      <c r="F988" s="172"/>
      <c r="G988" s="172"/>
    </row>
    <row r="989" spans="2:7">
      <c r="B989" s="172"/>
      <c r="C989" s="172"/>
      <c r="D989" s="172"/>
      <c r="E989" s="172"/>
      <c r="F989" s="172"/>
      <c r="G989" s="172"/>
    </row>
    <row r="990" spans="2:7">
      <c r="B990" s="172"/>
      <c r="C990" s="172"/>
      <c r="D990" s="172"/>
      <c r="E990" s="172"/>
      <c r="F990" s="172"/>
      <c r="G990" s="172"/>
    </row>
    <row r="991" spans="2:7">
      <c r="B991" s="172"/>
      <c r="C991" s="172"/>
      <c r="D991" s="172"/>
      <c r="E991" s="172"/>
      <c r="F991" s="172"/>
      <c r="G991" s="172"/>
    </row>
    <row r="992" spans="2:7">
      <c r="B992" s="172"/>
      <c r="C992" s="172"/>
      <c r="D992" s="172"/>
      <c r="E992" s="172"/>
      <c r="F992" s="172"/>
      <c r="G992" s="172"/>
    </row>
    <row r="993" spans="2:7">
      <c r="B993" s="172"/>
      <c r="C993" s="172"/>
      <c r="D993" s="172"/>
      <c r="E993" s="172"/>
      <c r="F993" s="172"/>
      <c r="G993" s="172"/>
    </row>
    <row r="994" spans="2:7">
      <c r="B994" s="172"/>
      <c r="C994" s="172"/>
      <c r="D994" s="172"/>
      <c r="E994" s="172"/>
      <c r="F994" s="172"/>
      <c r="G994" s="172"/>
    </row>
    <row r="995" spans="2:7">
      <c r="B995" s="172"/>
      <c r="C995" s="172"/>
      <c r="D995" s="172"/>
      <c r="E995" s="172"/>
      <c r="F995" s="172"/>
      <c r="G995" s="172"/>
    </row>
    <row r="996" spans="2:7">
      <c r="B996" s="172"/>
      <c r="C996" s="172"/>
      <c r="D996" s="172"/>
      <c r="E996" s="172"/>
      <c r="F996" s="172"/>
      <c r="G996" s="172"/>
    </row>
    <row r="997" spans="2:7">
      <c r="B997" s="172"/>
      <c r="C997" s="172"/>
      <c r="D997" s="172"/>
      <c r="E997" s="172"/>
      <c r="F997" s="172"/>
      <c r="G997" s="172"/>
    </row>
    <row r="998" spans="2:7">
      <c r="B998" s="172"/>
      <c r="C998" s="172"/>
      <c r="D998" s="172"/>
      <c r="E998" s="172"/>
      <c r="F998" s="172"/>
      <c r="G998" s="172"/>
    </row>
    <row r="999" spans="2:7">
      <c r="B999" s="172"/>
      <c r="C999" s="172"/>
      <c r="D999" s="172"/>
      <c r="E999" s="172"/>
      <c r="F999" s="172"/>
      <c r="G999" s="172"/>
    </row>
    <row r="1000" spans="2:7">
      <c r="B1000" s="172"/>
      <c r="C1000" s="172"/>
      <c r="D1000" s="172"/>
      <c r="E1000" s="172"/>
      <c r="F1000" s="172"/>
      <c r="G1000" s="172"/>
    </row>
    <row r="1001" spans="2:7">
      <c r="B1001" s="172"/>
      <c r="C1001" s="172"/>
      <c r="D1001" s="172"/>
      <c r="E1001" s="172"/>
      <c r="F1001" s="172"/>
      <c r="G1001" s="172"/>
    </row>
    <row r="1002" spans="2:7">
      <c r="B1002" s="172"/>
      <c r="C1002" s="172"/>
      <c r="D1002" s="172"/>
      <c r="E1002" s="172"/>
      <c r="F1002" s="172"/>
      <c r="G1002" s="172"/>
    </row>
    <row r="1003" spans="2:7">
      <c r="B1003" s="172"/>
      <c r="C1003" s="172"/>
      <c r="D1003" s="172"/>
      <c r="E1003" s="172"/>
      <c r="F1003" s="172"/>
      <c r="G1003" s="172"/>
    </row>
    <row r="1004" spans="2:7">
      <c r="B1004" s="172"/>
      <c r="C1004" s="172"/>
      <c r="D1004" s="172"/>
      <c r="E1004" s="172"/>
      <c r="F1004" s="172"/>
      <c r="G1004" s="172"/>
    </row>
    <row r="1005" spans="2:7">
      <c r="B1005" s="172"/>
      <c r="C1005" s="172"/>
      <c r="D1005" s="172"/>
      <c r="E1005" s="172"/>
      <c r="F1005" s="172"/>
      <c r="G1005" s="172"/>
    </row>
    <row r="1006" spans="2:7">
      <c r="B1006" s="172"/>
      <c r="C1006" s="172"/>
      <c r="D1006" s="172"/>
      <c r="E1006" s="172"/>
      <c r="F1006" s="172"/>
      <c r="G1006" s="172"/>
    </row>
    <row r="1007" spans="2:7">
      <c r="B1007" s="172"/>
      <c r="C1007" s="172"/>
      <c r="D1007" s="172"/>
      <c r="E1007" s="172"/>
      <c r="F1007" s="172"/>
      <c r="G1007" s="172"/>
    </row>
    <row r="1008" spans="2:7">
      <c r="B1008" s="172"/>
      <c r="C1008" s="172"/>
      <c r="D1008" s="172"/>
      <c r="E1008" s="172"/>
      <c r="F1008" s="172"/>
      <c r="G1008" s="172"/>
    </row>
    <row r="1009" spans="2:7">
      <c r="B1009" s="172"/>
      <c r="C1009" s="172"/>
      <c r="D1009" s="172"/>
      <c r="E1009" s="172"/>
      <c r="F1009" s="172"/>
      <c r="G1009" s="172"/>
    </row>
    <row r="1010" spans="2:7">
      <c r="B1010" s="172"/>
      <c r="C1010" s="172"/>
      <c r="D1010" s="172"/>
      <c r="E1010" s="172"/>
      <c r="F1010" s="172"/>
      <c r="G1010" s="172"/>
    </row>
    <row r="1011" spans="2:7">
      <c r="B1011" s="172"/>
      <c r="C1011" s="172"/>
      <c r="D1011" s="172"/>
      <c r="E1011" s="172"/>
      <c r="F1011" s="172"/>
      <c r="G1011" s="172"/>
    </row>
    <row r="1012" spans="2:7">
      <c r="B1012" s="172"/>
      <c r="C1012" s="172"/>
      <c r="D1012" s="172"/>
      <c r="E1012" s="172"/>
      <c r="F1012" s="172"/>
      <c r="G1012" s="172"/>
    </row>
    <row r="1013" spans="2:7">
      <c r="B1013" s="172"/>
      <c r="C1013" s="172"/>
      <c r="D1013" s="172"/>
      <c r="E1013" s="172"/>
      <c r="F1013" s="172"/>
      <c r="G1013" s="172"/>
    </row>
    <row r="1014" spans="2:7">
      <c r="B1014" s="172"/>
      <c r="C1014" s="172"/>
      <c r="D1014" s="172"/>
      <c r="E1014" s="172"/>
      <c r="F1014" s="172"/>
      <c r="G1014" s="172"/>
    </row>
    <row r="1015" spans="2:7">
      <c r="B1015" s="172"/>
      <c r="C1015" s="172"/>
      <c r="D1015" s="172"/>
      <c r="E1015" s="172"/>
      <c r="F1015" s="172"/>
      <c r="G1015" s="172"/>
    </row>
    <row r="1016" spans="2:7">
      <c r="B1016" s="172"/>
      <c r="C1016" s="172"/>
      <c r="D1016" s="172"/>
      <c r="E1016" s="172"/>
      <c r="F1016" s="172"/>
      <c r="G1016" s="172"/>
    </row>
    <row r="1017" spans="2:7">
      <c r="B1017" s="172"/>
      <c r="C1017" s="172"/>
      <c r="D1017" s="172"/>
      <c r="E1017" s="172"/>
      <c r="F1017" s="172"/>
      <c r="G1017" s="172"/>
    </row>
    <row r="1018" spans="2:7">
      <c r="B1018" s="172"/>
      <c r="C1018" s="172"/>
      <c r="D1018" s="172"/>
      <c r="E1018" s="172"/>
      <c r="F1018" s="172"/>
      <c r="G1018" s="172"/>
    </row>
    <row r="1019" spans="2:7">
      <c r="B1019" s="172"/>
      <c r="C1019" s="172"/>
      <c r="D1019" s="172"/>
      <c r="E1019" s="172"/>
      <c r="F1019" s="172"/>
      <c r="G1019" s="172"/>
    </row>
    <row r="1020" spans="2:7">
      <c r="B1020" s="172"/>
      <c r="C1020" s="172"/>
      <c r="D1020" s="172"/>
      <c r="E1020" s="172"/>
      <c r="F1020" s="172"/>
      <c r="G1020" s="172"/>
    </row>
    <row r="1021" spans="2:7">
      <c r="B1021" s="172"/>
      <c r="C1021" s="172"/>
      <c r="D1021" s="172"/>
      <c r="E1021" s="172"/>
      <c r="F1021" s="172"/>
      <c r="G1021" s="172"/>
    </row>
    <row r="1022" spans="2:7">
      <c r="B1022" s="172"/>
      <c r="C1022" s="172"/>
      <c r="D1022" s="172"/>
      <c r="E1022" s="172"/>
      <c r="F1022" s="172"/>
      <c r="G1022" s="172"/>
    </row>
    <row r="1023" spans="2:7">
      <c r="B1023" s="172"/>
      <c r="C1023" s="172"/>
      <c r="D1023" s="172"/>
      <c r="E1023" s="172"/>
      <c r="F1023" s="172"/>
      <c r="G1023" s="172"/>
    </row>
    <row r="1024" spans="2:7">
      <c r="B1024" s="172"/>
      <c r="C1024" s="172"/>
      <c r="D1024" s="172"/>
      <c r="E1024" s="172"/>
      <c r="F1024" s="172"/>
      <c r="G1024" s="172"/>
    </row>
    <row r="1025" spans="2:7">
      <c r="B1025" s="172"/>
      <c r="C1025" s="172"/>
      <c r="D1025" s="172"/>
      <c r="E1025" s="172"/>
      <c r="F1025" s="172"/>
      <c r="G1025" s="172"/>
    </row>
    <row r="1026" spans="2:7">
      <c r="B1026" s="172"/>
      <c r="C1026" s="172"/>
      <c r="D1026" s="172"/>
      <c r="E1026" s="172"/>
      <c r="F1026" s="172"/>
      <c r="G1026" s="172"/>
    </row>
    <row r="1027" spans="2:7">
      <c r="B1027" s="172"/>
      <c r="C1027" s="172"/>
      <c r="D1027" s="172"/>
      <c r="E1027" s="172"/>
      <c r="F1027" s="172"/>
      <c r="G1027" s="172"/>
    </row>
    <row r="1028" spans="2:7">
      <c r="B1028" s="172"/>
      <c r="C1028" s="172"/>
      <c r="D1028" s="172"/>
      <c r="E1028" s="172"/>
      <c r="F1028" s="172"/>
      <c r="G1028" s="172"/>
    </row>
    <row r="1029" spans="2:7">
      <c r="B1029" s="172"/>
      <c r="C1029" s="172"/>
      <c r="D1029" s="172"/>
      <c r="E1029" s="172"/>
      <c r="F1029" s="172"/>
      <c r="G1029" s="172"/>
    </row>
    <row r="1030" spans="2:7">
      <c r="B1030" s="172"/>
      <c r="C1030" s="172"/>
      <c r="D1030" s="172"/>
      <c r="E1030" s="172"/>
      <c r="F1030" s="172"/>
      <c r="G1030" s="172"/>
    </row>
    <row r="1031" spans="2:7">
      <c r="B1031" s="172"/>
      <c r="C1031" s="172"/>
      <c r="D1031" s="172"/>
      <c r="E1031" s="172"/>
      <c r="F1031" s="172"/>
      <c r="G1031" s="172"/>
    </row>
    <row r="1032" spans="2:7">
      <c r="B1032" s="172"/>
      <c r="C1032" s="172"/>
      <c r="D1032" s="172"/>
      <c r="E1032" s="172"/>
      <c r="F1032" s="172"/>
      <c r="G1032" s="172"/>
    </row>
    <row r="1033" spans="2:7">
      <c r="B1033" s="172"/>
      <c r="C1033" s="172"/>
      <c r="D1033" s="172"/>
      <c r="E1033" s="172"/>
      <c r="F1033" s="172"/>
      <c r="G1033" s="172"/>
    </row>
    <row r="1034" spans="2:7">
      <c r="B1034" s="172"/>
      <c r="C1034" s="172"/>
      <c r="D1034" s="172"/>
      <c r="E1034" s="172"/>
      <c r="F1034" s="172"/>
      <c r="G1034" s="172"/>
    </row>
    <row r="1035" spans="2:7">
      <c r="B1035" s="172"/>
      <c r="C1035" s="172"/>
      <c r="D1035" s="172"/>
      <c r="E1035" s="172"/>
      <c r="F1035" s="172"/>
      <c r="G1035" s="172"/>
    </row>
    <row r="1036" spans="2:7">
      <c r="B1036" s="172"/>
      <c r="C1036" s="172"/>
      <c r="D1036" s="172"/>
      <c r="E1036" s="172"/>
      <c r="F1036" s="172"/>
      <c r="G1036" s="172"/>
    </row>
    <row r="1037" spans="2:7">
      <c r="B1037" s="172"/>
      <c r="C1037" s="172"/>
      <c r="D1037" s="172"/>
      <c r="E1037" s="172"/>
      <c r="F1037" s="172"/>
      <c r="G1037" s="172"/>
    </row>
    <row r="1038" spans="2:7">
      <c r="B1038" s="172"/>
      <c r="C1038" s="172"/>
      <c r="D1038" s="172"/>
      <c r="E1038" s="172"/>
      <c r="F1038" s="172"/>
      <c r="G1038" s="172"/>
    </row>
    <row r="1039" spans="2:7">
      <c r="B1039" s="172"/>
      <c r="C1039" s="172"/>
      <c r="D1039" s="172"/>
      <c r="E1039" s="172"/>
      <c r="F1039" s="172"/>
      <c r="G1039" s="172"/>
    </row>
    <row r="1040" spans="2:7">
      <c r="B1040" s="172"/>
      <c r="C1040" s="172"/>
      <c r="D1040" s="172"/>
      <c r="E1040" s="172"/>
      <c r="F1040" s="172"/>
      <c r="G1040" s="172"/>
    </row>
    <row r="1041" spans="2:7">
      <c r="B1041" s="172"/>
      <c r="C1041" s="172"/>
      <c r="D1041" s="172"/>
      <c r="E1041" s="172"/>
      <c r="F1041" s="172"/>
      <c r="G1041" s="172"/>
    </row>
    <row r="1042" spans="2:7">
      <c r="B1042" s="172"/>
      <c r="C1042" s="172"/>
      <c r="D1042" s="172"/>
      <c r="E1042" s="172"/>
      <c r="F1042" s="172"/>
      <c r="G1042" s="172"/>
    </row>
    <row r="1043" spans="2:7">
      <c r="B1043" s="172"/>
      <c r="C1043" s="172"/>
      <c r="D1043" s="172"/>
      <c r="E1043" s="172"/>
      <c r="F1043" s="172"/>
      <c r="G1043" s="172"/>
    </row>
    <row r="1044" spans="2:7">
      <c r="B1044" s="172"/>
      <c r="C1044" s="172"/>
      <c r="D1044" s="172"/>
      <c r="E1044" s="172"/>
      <c r="F1044" s="172"/>
      <c r="G1044" s="172"/>
    </row>
    <row r="1045" spans="2:7">
      <c r="B1045" s="172"/>
      <c r="C1045" s="172"/>
      <c r="D1045" s="172"/>
      <c r="E1045" s="172"/>
      <c r="F1045" s="172"/>
      <c r="G1045" s="172"/>
    </row>
    <row r="1046" spans="2:7">
      <c r="B1046" s="172"/>
      <c r="C1046" s="172"/>
      <c r="D1046" s="172"/>
      <c r="E1046" s="172"/>
      <c r="F1046" s="172"/>
      <c r="G1046" s="172"/>
    </row>
    <row r="1047" spans="2:7">
      <c r="B1047" s="172"/>
      <c r="C1047" s="172"/>
      <c r="D1047" s="172"/>
      <c r="E1047" s="172"/>
      <c r="F1047" s="172"/>
      <c r="G1047" s="172"/>
    </row>
    <row r="1048" spans="2:7">
      <c r="B1048" s="172"/>
      <c r="C1048" s="172"/>
      <c r="D1048" s="172"/>
      <c r="E1048" s="172"/>
      <c r="F1048" s="172"/>
      <c r="G1048" s="172"/>
    </row>
    <row r="1049" spans="2:7">
      <c r="B1049" s="172"/>
      <c r="C1049" s="172"/>
      <c r="D1049" s="172"/>
      <c r="E1049" s="172"/>
      <c r="F1049" s="172"/>
      <c r="G1049" s="172"/>
    </row>
    <row r="1050" spans="2:7">
      <c r="B1050" s="172"/>
      <c r="C1050" s="172"/>
      <c r="D1050" s="172"/>
      <c r="E1050" s="172"/>
      <c r="F1050" s="172"/>
      <c r="G1050" s="172"/>
    </row>
    <row r="1051" spans="2:7">
      <c r="B1051" s="172"/>
      <c r="C1051" s="172"/>
      <c r="D1051" s="172"/>
      <c r="E1051" s="172"/>
      <c r="F1051" s="172"/>
      <c r="G1051" s="172"/>
    </row>
    <row r="1052" spans="2:7">
      <c r="B1052" s="172"/>
      <c r="C1052" s="172"/>
      <c r="D1052" s="172"/>
      <c r="E1052" s="172"/>
      <c r="F1052" s="172"/>
      <c r="G1052" s="172"/>
    </row>
    <row r="1053" spans="2:7">
      <c r="B1053" s="172"/>
      <c r="C1053" s="172"/>
      <c r="D1053" s="172"/>
      <c r="E1053" s="172"/>
      <c r="F1053" s="172"/>
      <c r="G1053" s="172"/>
    </row>
    <row r="1054" spans="2:7">
      <c r="B1054" s="172"/>
      <c r="C1054" s="172"/>
      <c r="D1054" s="172"/>
      <c r="E1054" s="172"/>
      <c r="F1054" s="172"/>
      <c r="G1054" s="172"/>
    </row>
    <row r="1055" spans="2:7">
      <c r="B1055" s="172"/>
      <c r="C1055" s="172"/>
      <c r="D1055" s="172"/>
      <c r="E1055" s="172"/>
      <c r="F1055" s="172"/>
      <c r="G1055" s="172"/>
    </row>
    <row r="1056" spans="2:7">
      <c r="B1056" s="172"/>
      <c r="C1056" s="172"/>
      <c r="D1056" s="172"/>
      <c r="E1056" s="172"/>
      <c r="F1056" s="172"/>
      <c r="G1056" s="172"/>
    </row>
    <row r="1057" spans="2:7">
      <c r="B1057" s="172"/>
      <c r="C1057" s="172"/>
      <c r="D1057" s="172"/>
      <c r="E1057" s="172"/>
      <c r="F1057" s="172"/>
      <c r="G1057" s="172"/>
    </row>
    <row r="1058" spans="2:7">
      <c r="B1058" s="172"/>
      <c r="C1058" s="172"/>
      <c r="D1058" s="172"/>
      <c r="E1058" s="172"/>
      <c r="F1058" s="172"/>
      <c r="G1058" s="172"/>
    </row>
    <row r="1059" spans="2:7">
      <c r="B1059" s="172"/>
      <c r="C1059" s="172"/>
      <c r="D1059" s="172"/>
      <c r="E1059" s="172"/>
      <c r="F1059" s="172"/>
      <c r="G1059" s="172"/>
    </row>
    <row r="1060" spans="2:7">
      <c r="B1060" s="172"/>
      <c r="C1060" s="172"/>
      <c r="D1060" s="172"/>
      <c r="E1060" s="172"/>
      <c r="F1060" s="172"/>
      <c r="G1060" s="172"/>
    </row>
    <row r="1061" spans="2:7">
      <c r="B1061" s="172"/>
      <c r="C1061" s="172"/>
      <c r="D1061" s="172"/>
      <c r="E1061" s="172"/>
      <c r="F1061" s="172"/>
      <c r="G1061" s="172"/>
    </row>
    <row r="1062" spans="2:7">
      <c r="B1062" s="172"/>
      <c r="C1062" s="172"/>
      <c r="D1062" s="172"/>
      <c r="E1062" s="172"/>
      <c r="F1062" s="172"/>
      <c r="G1062" s="172"/>
    </row>
    <row r="1063" spans="2:7">
      <c r="B1063" s="172"/>
      <c r="C1063" s="172"/>
      <c r="D1063" s="172"/>
      <c r="E1063" s="172"/>
      <c r="F1063" s="172"/>
      <c r="G1063" s="172"/>
    </row>
    <row r="1064" spans="2:7">
      <c r="B1064" s="172"/>
      <c r="C1064" s="172"/>
      <c r="D1064" s="172"/>
      <c r="E1064" s="172"/>
      <c r="F1064" s="172"/>
      <c r="G1064" s="172"/>
    </row>
    <row r="1065" spans="2:7">
      <c r="B1065" s="172"/>
      <c r="C1065" s="172"/>
      <c r="D1065" s="172"/>
      <c r="E1065" s="172"/>
      <c r="F1065" s="172"/>
      <c r="G1065" s="172"/>
    </row>
    <row r="1066" spans="2:7">
      <c r="B1066" s="172"/>
      <c r="C1066" s="172"/>
      <c r="D1066" s="172"/>
      <c r="E1066" s="172"/>
      <c r="F1066" s="172"/>
      <c r="G1066" s="172"/>
    </row>
    <row r="1067" spans="2:7">
      <c r="B1067" s="172"/>
      <c r="C1067" s="172"/>
      <c r="D1067" s="172"/>
      <c r="E1067" s="172"/>
      <c r="F1067" s="172"/>
      <c r="G1067" s="172"/>
    </row>
    <row r="1068" spans="2:7">
      <c r="B1068" s="172"/>
      <c r="C1068" s="172"/>
      <c r="D1068" s="172"/>
      <c r="E1068" s="172"/>
      <c r="F1068" s="172"/>
      <c r="G1068" s="172"/>
    </row>
    <row r="1069" spans="2:7">
      <c r="B1069" s="172"/>
      <c r="C1069" s="172"/>
      <c r="D1069" s="172"/>
      <c r="E1069" s="172"/>
      <c r="F1069" s="172"/>
      <c r="G1069" s="172"/>
    </row>
    <row r="1070" spans="2:7">
      <c r="B1070" s="172"/>
      <c r="C1070" s="172"/>
      <c r="D1070" s="172"/>
      <c r="E1070" s="172"/>
      <c r="F1070" s="172"/>
      <c r="G1070" s="172"/>
    </row>
    <row r="1071" spans="2:7">
      <c r="B1071" s="172"/>
      <c r="C1071" s="172"/>
      <c r="D1071" s="172"/>
      <c r="E1071" s="172"/>
      <c r="F1071" s="172"/>
      <c r="G1071" s="172"/>
    </row>
    <row r="1072" spans="2:7">
      <c r="B1072" s="172"/>
      <c r="C1072" s="172"/>
      <c r="D1072" s="172"/>
      <c r="E1072" s="172"/>
      <c r="F1072" s="172"/>
      <c r="G1072" s="172"/>
    </row>
    <row r="1073" spans="2:7">
      <c r="B1073" s="172"/>
      <c r="C1073" s="172"/>
      <c r="D1073" s="172"/>
      <c r="E1073" s="172"/>
      <c r="F1073" s="172"/>
      <c r="G1073" s="172"/>
    </row>
    <row r="1074" spans="2:7">
      <c r="B1074" s="172"/>
      <c r="C1074" s="172"/>
      <c r="D1074" s="172"/>
      <c r="E1074" s="172"/>
      <c r="F1074" s="172"/>
      <c r="G1074" s="172"/>
    </row>
    <row r="1075" spans="2:7">
      <c r="B1075" s="172"/>
      <c r="C1075" s="172"/>
      <c r="D1075" s="172"/>
      <c r="E1075" s="172"/>
      <c r="F1075" s="172"/>
      <c r="G1075" s="172"/>
    </row>
    <row r="1076" spans="2:7">
      <c r="B1076" s="172"/>
      <c r="C1076" s="172"/>
      <c r="D1076" s="172"/>
      <c r="E1076" s="172"/>
      <c r="F1076" s="172"/>
      <c r="G1076" s="172"/>
    </row>
    <row r="1077" spans="2:7">
      <c r="B1077" s="172"/>
      <c r="C1077" s="172"/>
      <c r="D1077" s="172"/>
      <c r="E1077" s="172"/>
      <c r="F1077" s="172"/>
      <c r="G1077" s="172"/>
    </row>
    <row r="1078" spans="2:7">
      <c r="B1078" s="172"/>
      <c r="C1078" s="172"/>
      <c r="D1078" s="172"/>
      <c r="E1078" s="172"/>
      <c r="F1078" s="172"/>
      <c r="G1078" s="172"/>
    </row>
    <row r="1079" spans="2:7">
      <c r="B1079" s="172"/>
      <c r="C1079" s="172"/>
      <c r="D1079" s="172"/>
      <c r="E1079" s="172"/>
      <c r="F1079" s="172"/>
      <c r="G1079" s="172"/>
    </row>
    <row r="1080" spans="2:7">
      <c r="B1080" s="172"/>
      <c r="C1080" s="172"/>
      <c r="D1080" s="172"/>
      <c r="E1080" s="172"/>
      <c r="F1080" s="172"/>
      <c r="G1080" s="172"/>
    </row>
    <row r="1081" spans="2:7">
      <c r="B1081" s="172"/>
      <c r="C1081" s="172"/>
      <c r="D1081" s="172"/>
      <c r="E1081" s="172"/>
      <c r="F1081" s="172"/>
      <c r="G1081" s="172"/>
    </row>
    <row r="1082" spans="2:7">
      <c r="B1082" s="172"/>
      <c r="C1082" s="172"/>
      <c r="D1082" s="172"/>
      <c r="E1082" s="172"/>
      <c r="F1082" s="172"/>
      <c r="G1082" s="172"/>
    </row>
    <row r="1083" spans="2:7">
      <c r="B1083" s="172"/>
      <c r="C1083" s="172"/>
      <c r="D1083" s="172"/>
      <c r="E1083" s="172"/>
      <c r="F1083" s="172"/>
      <c r="G1083" s="172"/>
    </row>
    <row r="1084" spans="2:7">
      <c r="B1084" s="172"/>
      <c r="C1084" s="172"/>
      <c r="D1084" s="172"/>
      <c r="E1084" s="172"/>
      <c r="F1084" s="172"/>
      <c r="G1084" s="172"/>
    </row>
    <row r="1085" spans="2:7">
      <c r="B1085" s="172"/>
      <c r="C1085" s="172"/>
      <c r="D1085" s="172"/>
      <c r="E1085" s="172"/>
      <c r="F1085" s="172"/>
      <c r="G1085" s="172"/>
    </row>
    <row r="1086" spans="2:7">
      <c r="B1086" s="172"/>
      <c r="C1086" s="172"/>
      <c r="D1086" s="172"/>
      <c r="E1086" s="172"/>
      <c r="F1086" s="172"/>
      <c r="G1086" s="172"/>
    </row>
    <row r="1087" spans="2:7">
      <c r="B1087" s="172"/>
      <c r="C1087" s="172"/>
      <c r="D1087" s="172"/>
      <c r="E1087" s="172"/>
      <c r="F1087" s="172"/>
      <c r="G1087" s="172"/>
    </row>
    <row r="1088" spans="2:7">
      <c r="B1088" s="172"/>
      <c r="C1088" s="172"/>
      <c r="D1088" s="172"/>
      <c r="E1088" s="172"/>
      <c r="F1088" s="172"/>
      <c r="G1088" s="172"/>
    </row>
    <row r="1089" spans="2:7">
      <c r="B1089" s="172"/>
      <c r="C1089" s="172"/>
      <c r="D1089" s="172"/>
      <c r="E1089" s="172"/>
      <c r="F1089" s="172"/>
      <c r="G1089" s="172"/>
    </row>
    <row r="1090" spans="2:7">
      <c r="B1090" s="172"/>
      <c r="C1090" s="172"/>
      <c r="D1090" s="172"/>
      <c r="E1090" s="172"/>
      <c r="F1090" s="172"/>
      <c r="G1090" s="172"/>
    </row>
    <row r="1091" spans="2:7">
      <c r="B1091" s="172"/>
      <c r="C1091" s="172"/>
      <c r="D1091" s="172"/>
      <c r="E1091" s="172"/>
      <c r="F1091" s="172"/>
      <c r="G1091" s="172"/>
    </row>
    <row r="1092" spans="2:7">
      <c r="B1092" s="172"/>
      <c r="C1092" s="172"/>
      <c r="D1092" s="172"/>
      <c r="E1092" s="172"/>
      <c r="F1092" s="172"/>
      <c r="G1092" s="172"/>
    </row>
    <row r="1093" spans="2:7">
      <c r="B1093" s="172"/>
      <c r="C1093" s="172"/>
      <c r="D1093" s="172"/>
      <c r="E1093" s="172"/>
      <c r="F1093" s="172"/>
      <c r="G1093" s="172"/>
    </row>
    <row r="1094" spans="2:7">
      <c r="B1094" s="172"/>
      <c r="C1094" s="172"/>
      <c r="D1094" s="172"/>
      <c r="E1094" s="172"/>
      <c r="F1094" s="172"/>
      <c r="G1094" s="172"/>
    </row>
    <row r="1095" spans="2:7">
      <c r="B1095" s="172"/>
      <c r="C1095" s="172"/>
      <c r="D1095" s="172"/>
      <c r="E1095" s="172"/>
      <c r="F1095" s="172"/>
      <c r="G1095" s="172"/>
    </row>
    <row r="1096" spans="2:7">
      <c r="B1096" s="172"/>
      <c r="C1096" s="172"/>
      <c r="D1096" s="172"/>
      <c r="E1096" s="172"/>
      <c r="F1096" s="172"/>
      <c r="G1096" s="172"/>
    </row>
    <row r="1097" spans="2:7">
      <c r="B1097" s="172"/>
      <c r="C1097" s="172"/>
      <c r="D1097" s="172"/>
      <c r="E1097" s="172"/>
      <c r="F1097" s="172"/>
      <c r="G1097" s="172"/>
    </row>
    <row r="1098" spans="2:7">
      <c r="B1098" s="172"/>
      <c r="C1098" s="172"/>
      <c r="D1098" s="172"/>
      <c r="E1098" s="172"/>
      <c r="F1098" s="172"/>
      <c r="G1098" s="172"/>
    </row>
    <row r="1099" spans="2:7">
      <c r="B1099" s="172"/>
      <c r="C1099" s="172"/>
      <c r="D1099" s="172"/>
      <c r="E1099" s="172"/>
      <c r="F1099" s="172"/>
      <c r="G1099" s="172"/>
    </row>
    <row r="1100" spans="2:7">
      <c r="B1100" s="172"/>
      <c r="C1100" s="172"/>
      <c r="D1100" s="172"/>
      <c r="E1100" s="172"/>
      <c r="F1100" s="172"/>
      <c r="G1100" s="172"/>
    </row>
    <row r="1101" spans="2:7">
      <c r="B1101" s="172"/>
      <c r="C1101" s="172"/>
      <c r="D1101" s="172"/>
      <c r="E1101" s="172"/>
      <c r="F1101" s="172"/>
      <c r="G1101" s="172"/>
    </row>
    <row r="1102" spans="2:7">
      <c r="B1102" s="172"/>
      <c r="C1102" s="172"/>
      <c r="D1102" s="172"/>
      <c r="E1102" s="172"/>
      <c r="F1102" s="172"/>
      <c r="G1102" s="172"/>
    </row>
    <row r="1103" spans="2:7">
      <c r="B1103" s="172"/>
      <c r="C1103" s="172"/>
      <c r="D1103" s="172"/>
      <c r="E1103" s="172"/>
      <c r="F1103" s="172"/>
      <c r="G1103" s="172"/>
    </row>
    <row r="1104" spans="2:7">
      <c r="B1104" s="172"/>
      <c r="C1104" s="172"/>
      <c r="D1104" s="172"/>
      <c r="E1104" s="172"/>
      <c r="F1104" s="172"/>
      <c r="G1104" s="172"/>
    </row>
    <row r="1105" spans="2:7">
      <c r="B1105" s="172"/>
      <c r="C1105" s="172"/>
      <c r="D1105" s="172"/>
      <c r="E1105" s="172"/>
      <c r="F1105" s="172"/>
      <c r="G1105" s="172"/>
    </row>
    <row r="1106" spans="2:7">
      <c r="B1106" s="172"/>
      <c r="C1106" s="172"/>
      <c r="D1106" s="172"/>
      <c r="E1106" s="172"/>
      <c r="F1106" s="172"/>
      <c r="G1106" s="172"/>
    </row>
    <row r="1107" spans="2:7">
      <c r="B1107" s="172"/>
      <c r="C1107" s="172"/>
      <c r="D1107" s="172"/>
      <c r="E1107" s="172"/>
      <c r="F1107" s="172"/>
      <c r="G1107" s="172"/>
    </row>
    <row r="1108" spans="2:7">
      <c r="B1108" s="172"/>
      <c r="C1108" s="172"/>
      <c r="D1108" s="172"/>
      <c r="E1108" s="172"/>
      <c r="F1108" s="172"/>
      <c r="G1108" s="172"/>
    </row>
    <row r="1109" spans="2:7">
      <c r="B1109" s="172"/>
      <c r="C1109" s="172"/>
      <c r="D1109" s="172"/>
      <c r="E1109" s="172"/>
      <c r="F1109" s="172"/>
      <c r="G1109" s="172"/>
    </row>
    <row r="1110" spans="2:7">
      <c r="B1110" s="172"/>
      <c r="C1110" s="172"/>
      <c r="D1110" s="172"/>
      <c r="E1110" s="172"/>
      <c r="F1110" s="172"/>
      <c r="G1110" s="172"/>
    </row>
    <row r="1111" spans="2:7">
      <c r="B1111" s="172"/>
      <c r="C1111" s="172"/>
      <c r="D1111" s="172"/>
      <c r="E1111" s="172"/>
      <c r="F1111" s="172"/>
      <c r="G1111" s="172"/>
    </row>
    <row r="1112" spans="2:7">
      <c r="B1112" s="172"/>
      <c r="C1112" s="172"/>
      <c r="D1112" s="172"/>
      <c r="E1112" s="172"/>
      <c r="F1112" s="172"/>
      <c r="G1112" s="172"/>
    </row>
    <row r="1113" spans="2:7">
      <c r="B1113" s="172"/>
      <c r="C1113" s="172"/>
      <c r="D1113" s="172"/>
      <c r="E1113" s="172"/>
      <c r="F1113" s="172"/>
      <c r="G1113" s="172"/>
    </row>
    <row r="1114" spans="2:7">
      <c r="B1114" s="172"/>
      <c r="C1114" s="172"/>
      <c r="D1114" s="172"/>
      <c r="E1114" s="172"/>
      <c r="F1114" s="172"/>
      <c r="G1114" s="172"/>
    </row>
    <row r="1115" spans="2:7">
      <c r="B1115" s="172"/>
      <c r="C1115" s="172"/>
      <c r="D1115" s="172"/>
      <c r="E1115" s="172"/>
      <c r="F1115" s="172"/>
      <c r="G1115" s="172"/>
    </row>
    <row r="1116" spans="2:7">
      <c r="B1116" s="172"/>
      <c r="C1116" s="172"/>
      <c r="D1116" s="172"/>
      <c r="E1116" s="172"/>
      <c r="F1116" s="172"/>
      <c r="G1116" s="172"/>
    </row>
    <row r="1117" spans="2:7">
      <c r="B1117" s="172"/>
      <c r="C1117" s="172"/>
      <c r="D1117" s="172"/>
      <c r="E1117" s="172"/>
      <c r="F1117" s="172"/>
      <c r="G1117" s="172"/>
    </row>
    <row r="1118" spans="2:7">
      <c r="B1118" s="172"/>
      <c r="C1118" s="172"/>
      <c r="D1118" s="172"/>
      <c r="E1118" s="172"/>
      <c r="F1118" s="172"/>
      <c r="G1118" s="172"/>
    </row>
    <row r="1119" spans="2:7">
      <c r="B1119" s="172"/>
      <c r="C1119" s="172"/>
      <c r="D1119" s="172"/>
      <c r="E1119" s="172"/>
      <c r="F1119" s="172"/>
      <c r="G1119" s="172"/>
    </row>
    <row r="1120" spans="2:7">
      <c r="B1120" s="172"/>
      <c r="C1120" s="172"/>
      <c r="D1120" s="172"/>
      <c r="E1120" s="172"/>
      <c r="F1120" s="172"/>
      <c r="G1120" s="172"/>
    </row>
    <row r="1121" spans="2:7">
      <c r="B1121" s="172"/>
      <c r="C1121" s="172"/>
      <c r="D1121" s="172"/>
      <c r="E1121" s="172"/>
      <c r="F1121" s="172"/>
      <c r="G1121" s="172"/>
    </row>
    <row r="1122" spans="2:7">
      <c r="B1122" s="172"/>
      <c r="C1122" s="172"/>
      <c r="D1122" s="172"/>
      <c r="E1122" s="172"/>
      <c r="F1122" s="172"/>
      <c r="G1122" s="172"/>
    </row>
    <row r="1123" spans="2:7">
      <c r="B1123" s="172"/>
      <c r="C1123" s="172"/>
      <c r="D1123" s="172"/>
      <c r="E1123" s="172"/>
      <c r="F1123" s="172"/>
      <c r="G1123" s="172"/>
    </row>
    <row r="1124" spans="2:7">
      <c r="B1124" s="172"/>
      <c r="C1124" s="172"/>
      <c r="D1124" s="172"/>
      <c r="E1124" s="172"/>
      <c r="F1124" s="172"/>
      <c r="G1124" s="172"/>
    </row>
    <row r="1125" spans="2:7">
      <c r="B1125" s="172"/>
      <c r="C1125" s="172"/>
      <c r="D1125" s="172"/>
      <c r="E1125" s="172"/>
      <c r="F1125" s="172"/>
      <c r="G1125" s="172"/>
    </row>
    <row r="1126" spans="2:7">
      <c r="B1126" s="172"/>
      <c r="C1126" s="172"/>
      <c r="D1126" s="172"/>
      <c r="E1126" s="172"/>
      <c r="F1126" s="172"/>
      <c r="G1126" s="172"/>
    </row>
    <row r="1127" spans="2:7">
      <c r="B1127" s="172"/>
      <c r="C1127" s="172"/>
      <c r="D1127" s="172"/>
      <c r="E1127" s="172"/>
      <c r="F1127" s="172"/>
      <c r="G1127" s="172"/>
    </row>
    <row r="1128" spans="2:7">
      <c r="B1128" s="172"/>
      <c r="C1128" s="172"/>
      <c r="D1128" s="172"/>
      <c r="E1128" s="172"/>
      <c r="F1128" s="172"/>
      <c r="G1128" s="172"/>
    </row>
    <row r="1129" spans="2:7">
      <c r="B1129" s="172"/>
      <c r="C1129" s="172"/>
      <c r="D1129" s="172"/>
      <c r="E1129" s="172"/>
      <c r="F1129" s="172"/>
      <c r="G1129" s="172"/>
    </row>
    <row r="1130" spans="2:7">
      <c r="B1130" s="172"/>
      <c r="C1130" s="172"/>
      <c r="D1130" s="172"/>
      <c r="E1130" s="172"/>
      <c r="F1130" s="172"/>
      <c r="G1130" s="172"/>
    </row>
    <row r="1131" spans="2:7">
      <c r="B1131" s="172"/>
      <c r="C1131" s="172"/>
      <c r="D1131" s="172"/>
      <c r="E1131" s="172"/>
      <c r="F1131" s="172"/>
      <c r="G1131" s="172"/>
    </row>
    <row r="1132" spans="2:7">
      <c r="B1132" s="172"/>
      <c r="C1132" s="172"/>
      <c r="D1132" s="172"/>
      <c r="E1132" s="172"/>
      <c r="F1132" s="172"/>
      <c r="G1132" s="172"/>
    </row>
    <row r="1133" spans="2:7">
      <c r="B1133" s="172"/>
      <c r="C1133" s="172"/>
      <c r="D1133" s="172"/>
      <c r="E1133" s="172"/>
      <c r="F1133" s="172"/>
      <c r="G1133" s="172"/>
    </row>
    <row r="1134" spans="2:7">
      <c r="B1134" s="172"/>
      <c r="C1134" s="172"/>
      <c r="D1134" s="172"/>
      <c r="E1134" s="172"/>
      <c r="F1134" s="172"/>
      <c r="G1134" s="172"/>
    </row>
    <row r="1135" spans="2:7">
      <c r="B1135" s="172"/>
      <c r="C1135" s="172"/>
      <c r="D1135" s="172"/>
      <c r="E1135" s="172"/>
      <c r="F1135" s="172"/>
      <c r="G1135" s="172"/>
    </row>
    <row r="1136" spans="2:7">
      <c r="B1136" s="172"/>
      <c r="C1136" s="172"/>
      <c r="D1136" s="172"/>
      <c r="E1136" s="172"/>
      <c r="F1136" s="172"/>
      <c r="G1136" s="172"/>
    </row>
    <row r="1137" spans="2:7">
      <c r="B1137" s="172"/>
      <c r="C1137" s="172"/>
      <c r="D1137" s="172"/>
      <c r="E1137" s="172"/>
      <c r="F1137" s="172"/>
      <c r="G1137" s="172"/>
    </row>
    <row r="1138" spans="2:7">
      <c r="B1138" s="172"/>
      <c r="C1138" s="172"/>
      <c r="D1138" s="172"/>
      <c r="E1138" s="172"/>
      <c r="F1138" s="172"/>
      <c r="G1138" s="172"/>
    </row>
    <row r="1139" spans="2:7">
      <c r="B1139" s="172"/>
      <c r="C1139" s="172"/>
      <c r="D1139" s="172"/>
      <c r="E1139" s="172"/>
      <c r="F1139" s="172"/>
      <c r="G1139" s="172"/>
    </row>
    <row r="1140" spans="2:7">
      <c r="B1140" s="172"/>
      <c r="C1140" s="172"/>
      <c r="D1140" s="172"/>
      <c r="E1140" s="172"/>
      <c r="F1140" s="172"/>
      <c r="G1140" s="172"/>
    </row>
    <row r="1141" spans="2:7">
      <c r="B1141" s="172"/>
      <c r="C1141" s="172"/>
      <c r="D1141" s="172"/>
      <c r="E1141" s="172"/>
      <c r="F1141" s="172"/>
      <c r="G1141" s="172"/>
    </row>
    <row r="1142" spans="2:7">
      <c r="B1142" s="172"/>
      <c r="C1142" s="172"/>
      <c r="D1142" s="172"/>
      <c r="E1142" s="172"/>
      <c r="F1142" s="172"/>
      <c r="G1142" s="172"/>
    </row>
    <row r="1143" spans="2:7">
      <c r="B1143" s="172"/>
      <c r="C1143" s="172"/>
      <c r="D1143" s="172"/>
      <c r="E1143" s="172"/>
      <c r="F1143" s="172"/>
      <c r="G1143" s="172"/>
    </row>
    <row r="1144" spans="2:7">
      <c r="B1144" s="172"/>
      <c r="C1144" s="172"/>
      <c r="D1144" s="172"/>
      <c r="E1144" s="172"/>
      <c r="F1144" s="172"/>
      <c r="G1144" s="172"/>
    </row>
    <row r="1145" spans="2:7">
      <c r="B1145" s="172"/>
      <c r="C1145" s="172"/>
      <c r="D1145" s="172"/>
      <c r="E1145" s="172"/>
      <c r="F1145" s="172"/>
      <c r="G1145" s="172"/>
    </row>
    <row r="1146" spans="2:7">
      <c r="B1146" s="172"/>
      <c r="C1146" s="172"/>
      <c r="D1146" s="172"/>
      <c r="E1146" s="172"/>
      <c r="F1146" s="172"/>
      <c r="G1146" s="172"/>
    </row>
    <row r="1147" spans="2:7">
      <c r="B1147" s="172"/>
      <c r="C1147" s="172"/>
      <c r="D1147" s="172"/>
      <c r="E1147" s="172"/>
      <c r="F1147" s="172"/>
      <c r="G1147" s="172"/>
    </row>
    <row r="1148" spans="2:7">
      <c r="B1148" s="172"/>
      <c r="C1148" s="172"/>
      <c r="D1148" s="172"/>
      <c r="E1148" s="172"/>
      <c r="F1148" s="172"/>
      <c r="G1148" s="172"/>
    </row>
    <row r="1149" spans="2:7">
      <c r="B1149" s="172"/>
      <c r="C1149" s="172"/>
      <c r="D1149" s="172"/>
      <c r="E1149" s="172"/>
      <c r="F1149" s="172"/>
      <c r="G1149" s="172"/>
    </row>
    <row r="1150" spans="2:7">
      <c r="B1150" s="172"/>
      <c r="C1150" s="172"/>
      <c r="D1150" s="172"/>
      <c r="E1150" s="172"/>
      <c r="F1150" s="172"/>
      <c r="G1150" s="172"/>
    </row>
    <row r="1151" spans="2:7">
      <c r="B1151" s="172"/>
      <c r="C1151" s="172"/>
      <c r="D1151" s="172"/>
      <c r="E1151" s="172"/>
      <c r="F1151" s="172"/>
      <c r="G1151" s="172"/>
    </row>
    <row r="1152" spans="2:7">
      <c r="B1152" s="172"/>
      <c r="C1152" s="172"/>
      <c r="D1152" s="172"/>
      <c r="E1152" s="172"/>
      <c r="F1152" s="172"/>
      <c r="G1152" s="172"/>
    </row>
    <row r="1153" spans="2:7">
      <c r="B1153" s="172"/>
      <c r="C1153" s="172"/>
      <c r="D1153" s="172"/>
      <c r="E1153" s="172"/>
      <c r="F1153" s="172"/>
      <c r="G1153" s="172"/>
    </row>
    <row r="1154" spans="2:7">
      <c r="B1154" s="172"/>
      <c r="C1154" s="172"/>
      <c r="D1154" s="172"/>
      <c r="E1154" s="172"/>
      <c r="F1154" s="172"/>
      <c r="G1154" s="172"/>
    </row>
    <row r="1155" spans="2:7">
      <c r="B1155" s="172"/>
      <c r="C1155" s="172"/>
      <c r="D1155" s="172"/>
      <c r="E1155" s="172"/>
      <c r="F1155" s="172"/>
      <c r="G1155" s="172"/>
    </row>
    <row r="1156" spans="2:7">
      <c r="B1156" s="172"/>
      <c r="C1156" s="172"/>
      <c r="D1156" s="172"/>
      <c r="E1156" s="172"/>
      <c r="F1156" s="172"/>
      <c r="G1156" s="172"/>
    </row>
    <row r="1157" spans="2:7">
      <c r="B1157" s="172"/>
      <c r="C1157" s="172"/>
      <c r="D1157" s="172"/>
      <c r="E1157" s="172"/>
      <c r="F1157" s="172"/>
      <c r="G1157" s="172"/>
    </row>
    <row r="1158" spans="2:7">
      <c r="B1158" s="172"/>
      <c r="C1158" s="172"/>
      <c r="D1158" s="172"/>
      <c r="E1158" s="172"/>
      <c r="F1158" s="172"/>
      <c r="G1158" s="172"/>
    </row>
    <row r="1159" spans="2:7">
      <c r="B1159" s="172"/>
      <c r="C1159" s="172"/>
      <c r="D1159" s="172"/>
      <c r="E1159" s="172"/>
      <c r="F1159" s="172"/>
      <c r="G1159" s="172"/>
    </row>
    <row r="1160" spans="2:7">
      <c r="B1160" s="172"/>
      <c r="C1160" s="172"/>
      <c r="D1160" s="172"/>
      <c r="E1160" s="172"/>
      <c r="F1160" s="172"/>
      <c r="G1160" s="172"/>
    </row>
    <row r="1161" spans="2:7">
      <c r="B1161" s="172"/>
      <c r="C1161" s="172"/>
      <c r="D1161" s="172"/>
      <c r="E1161" s="172"/>
      <c r="F1161" s="172"/>
      <c r="G1161" s="172"/>
    </row>
    <row r="1162" spans="2:7">
      <c r="B1162" s="172"/>
      <c r="C1162" s="172"/>
      <c r="D1162" s="172"/>
      <c r="E1162" s="172"/>
      <c r="F1162" s="172"/>
      <c r="G1162" s="172"/>
    </row>
    <row r="1163" spans="2:7">
      <c r="B1163" s="172"/>
      <c r="C1163" s="172"/>
      <c r="D1163" s="172"/>
      <c r="E1163" s="172"/>
      <c r="F1163" s="172"/>
      <c r="G1163" s="172"/>
    </row>
    <row r="1164" spans="2:7">
      <c r="B1164" s="172"/>
      <c r="C1164" s="172"/>
      <c r="D1164" s="172"/>
      <c r="E1164" s="172"/>
      <c r="F1164" s="172"/>
      <c r="G1164" s="172"/>
    </row>
    <row r="1165" spans="2:7">
      <c r="B1165" s="172"/>
      <c r="C1165" s="172"/>
      <c r="D1165" s="172"/>
      <c r="E1165" s="172"/>
      <c r="F1165" s="172"/>
      <c r="G1165" s="172"/>
    </row>
    <row r="1166" spans="2:7">
      <c r="B1166" s="172"/>
      <c r="C1166" s="172"/>
      <c r="D1166" s="172"/>
      <c r="E1166" s="172"/>
      <c r="F1166" s="172"/>
      <c r="G1166" s="172"/>
    </row>
    <row r="1167" spans="2:7">
      <c r="B1167" s="172"/>
      <c r="C1167" s="172"/>
      <c r="D1167" s="172"/>
      <c r="E1167" s="172"/>
      <c r="F1167" s="172"/>
      <c r="G1167" s="172"/>
    </row>
    <row r="1168" spans="2:7">
      <c r="B1168" s="172"/>
      <c r="C1168" s="172"/>
      <c r="D1168" s="172"/>
      <c r="E1168" s="172"/>
      <c r="F1168" s="172"/>
      <c r="G1168" s="172"/>
    </row>
    <row r="1169" spans="2:7">
      <c r="B1169" s="172"/>
      <c r="C1169" s="172"/>
      <c r="D1169" s="172"/>
      <c r="E1169" s="172"/>
      <c r="F1169" s="172"/>
      <c r="G1169" s="172"/>
    </row>
    <row r="1170" spans="2:7">
      <c r="B1170" s="172"/>
      <c r="C1170" s="172"/>
      <c r="D1170" s="172"/>
      <c r="E1170" s="172"/>
      <c r="F1170" s="172"/>
      <c r="G1170" s="172"/>
    </row>
    <row r="1171" spans="2:7">
      <c r="B1171" s="172"/>
      <c r="C1171" s="172"/>
      <c r="D1171" s="172"/>
      <c r="E1171" s="172"/>
      <c r="F1171" s="172"/>
      <c r="G1171" s="172"/>
    </row>
    <row r="1172" spans="2:7">
      <c r="B1172" s="172"/>
      <c r="C1172" s="172"/>
      <c r="D1172" s="172"/>
      <c r="E1172" s="172"/>
      <c r="F1172" s="172"/>
      <c r="G1172" s="172"/>
    </row>
    <row r="1173" spans="2:7">
      <c r="B1173" s="172"/>
      <c r="C1173" s="172"/>
      <c r="D1173" s="172"/>
      <c r="E1173" s="172"/>
      <c r="F1173" s="172"/>
      <c r="G1173" s="172"/>
    </row>
    <row r="1174" spans="2:7">
      <c r="B1174" s="172"/>
      <c r="C1174" s="172"/>
      <c r="D1174" s="172"/>
      <c r="E1174" s="172"/>
      <c r="F1174" s="172"/>
      <c r="G1174" s="172"/>
    </row>
    <row r="1175" spans="2:7">
      <c r="B1175" s="172"/>
      <c r="C1175" s="172"/>
      <c r="D1175" s="172"/>
      <c r="E1175" s="172"/>
      <c r="F1175" s="172"/>
      <c r="G1175" s="172"/>
    </row>
    <row r="1176" spans="2:7">
      <c r="B1176" s="172"/>
      <c r="C1176" s="172"/>
      <c r="D1176" s="172"/>
      <c r="E1176" s="172"/>
      <c r="F1176" s="172"/>
      <c r="G1176" s="172"/>
    </row>
    <row r="1177" spans="2:7">
      <c r="B1177" s="172"/>
      <c r="C1177" s="172"/>
      <c r="D1177" s="172"/>
      <c r="E1177" s="172"/>
      <c r="F1177" s="172"/>
      <c r="G1177" s="172"/>
    </row>
    <row r="1178" spans="2:7">
      <c r="B1178" s="172"/>
      <c r="C1178" s="172"/>
      <c r="D1178" s="172"/>
      <c r="E1178" s="172"/>
      <c r="F1178" s="172"/>
      <c r="G1178" s="172"/>
    </row>
    <row r="1179" spans="2:7">
      <c r="B1179" s="172"/>
      <c r="C1179" s="172"/>
      <c r="D1179" s="172"/>
      <c r="E1179" s="172"/>
      <c r="F1179" s="172"/>
      <c r="G1179" s="172"/>
    </row>
    <row r="1180" spans="2:7">
      <c r="B1180" s="172"/>
      <c r="C1180" s="172"/>
      <c r="D1180" s="172"/>
      <c r="E1180" s="172"/>
      <c r="F1180" s="172"/>
      <c r="G1180" s="172"/>
    </row>
    <row r="1181" spans="2:7">
      <c r="B1181" s="172"/>
      <c r="C1181" s="172"/>
      <c r="D1181" s="172"/>
      <c r="E1181" s="172"/>
      <c r="F1181" s="172"/>
      <c r="G1181" s="172"/>
    </row>
    <row r="1182" spans="2:7">
      <c r="B1182" s="172"/>
      <c r="C1182" s="172"/>
      <c r="D1182" s="172"/>
      <c r="E1182" s="172"/>
      <c r="F1182" s="172"/>
      <c r="G1182" s="172"/>
    </row>
    <row r="1183" spans="2:7">
      <c r="B1183" s="172"/>
      <c r="C1183" s="172"/>
      <c r="D1183" s="172"/>
      <c r="E1183" s="172"/>
      <c r="F1183" s="172"/>
      <c r="G1183" s="172"/>
    </row>
    <row r="1184" spans="2:7">
      <c r="B1184" s="172"/>
      <c r="C1184" s="172"/>
      <c r="D1184" s="172"/>
      <c r="E1184" s="172"/>
      <c r="F1184" s="172"/>
      <c r="G1184" s="172"/>
    </row>
    <row r="1185" spans="2:7">
      <c r="B1185" s="172"/>
      <c r="C1185" s="172"/>
      <c r="D1185" s="172"/>
      <c r="E1185" s="172"/>
      <c r="F1185" s="172"/>
      <c r="G1185" s="172"/>
    </row>
    <row r="1186" spans="2:7">
      <c r="B1186" s="172"/>
      <c r="C1186" s="172"/>
      <c r="D1186" s="172"/>
      <c r="E1186" s="172"/>
      <c r="F1186" s="172"/>
      <c r="G1186" s="172"/>
    </row>
    <row r="1187" spans="2:7">
      <c r="B1187" s="172"/>
      <c r="C1187" s="172"/>
      <c r="D1187" s="172"/>
      <c r="E1187" s="172"/>
      <c r="F1187" s="172"/>
      <c r="G1187" s="172"/>
    </row>
    <row r="1188" spans="2:7">
      <c r="B1188" s="172"/>
      <c r="C1188" s="172"/>
      <c r="D1188" s="172"/>
      <c r="E1188" s="172"/>
      <c r="F1188" s="172"/>
      <c r="G1188" s="172"/>
    </row>
    <row r="1189" spans="2:7">
      <c r="B1189" s="172"/>
      <c r="C1189" s="172"/>
      <c r="D1189" s="172"/>
      <c r="E1189" s="172"/>
      <c r="F1189" s="172"/>
      <c r="G1189" s="172"/>
    </row>
    <row r="1190" spans="2:7">
      <c r="B1190" s="172"/>
      <c r="C1190" s="172"/>
      <c r="D1190" s="172"/>
      <c r="E1190" s="172"/>
      <c r="F1190" s="172"/>
      <c r="G1190" s="172"/>
    </row>
    <row r="1191" spans="2:7">
      <c r="B1191" s="172"/>
      <c r="C1191" s="172"/>
      <c r="D1191" s="172"/>
      <c r="E1191" s="172"/>
      <c r="F1191" s="172"/>
      <c r="G1191" s="172"/>
    </row>
    <row r="1192" spans="2:7">
      <c r="B1192" s="172"/>
      <c r="C1192" s="172"/>
      <c r="D1192" s="172"/>
      <c r="E1192" s="172"/>
      <c r="F1192" s="172"/>
      <c r="G1192" s="172"/>
    </row>
    <row r="1193" spans="2:7">
      <c r="B1193" s="172"/>
      <c r="C1193" s="172"/>
      <c r="D1193" s="172"/>
      <c r="E1193" s="172"/>
      <c r="F1193" s="172"/>
      <c r="G1193" s="172"/>
    </row>
    <row r="1194" spans="2:7">
      <c r="B1194" s="172"/>
      <c r="C1194" s="172"/>
      <c r="D1194" s="172"/>
      <c r="E1194" s="172"/>
      <c r="F1194" s="172"/>
      <c r="G1194" s="172"/>
    </row>
    <row r="1195" spans="2:7">
      <c r="B1195" s="172"/>
      <c r="C1195" s="172"/>
      <c r="D1195" s="172"/>
      <c r="E1195" s="172"/>
      <c r="F1195" s="172"/>
      <c r="G1195" s="172"/>
    </row>
    <row r="1196" spans="2:7">
      <c r="B1196" s="172"/>
      <c r="C1196" s="172"/>
      <c r="D1196" s="172"/>
      <c r="E1196" s="172"/>
      <c r="F1196" s="172"/>
      <c r="G1196" s="172"/>
    </row>
    <row r="1197" spans="2:7">
      <c r="B1197" s="172"/>
      <c r="C1197" s="172"/>
      <c r="D1197" s="172"/>
      <c r="E1197" s="172"/>
      <c r="F1197" s="172"/>
      <c r="G1197" s="172"/>
    </row>
    <row r="1198" spans="2:7">
      <c r="B1198" s="172"/>
      <c r="C1198" s="172"/>
      <c r="D1198" s="172"/>
      <c r="E1198" s="172"/>
      <c r="F1198" s="172"/>
      <c r="G1198" s="172"/>
    </row>
    <row r="1199" spans="2:7">
      <c r="B1199" s="172"/>
      <c r="C1199" s="172"/>
      <c r="D1199" s="172"/>
      <c r="E1199" s="172"/>
      <c r="F1199" s="172"/>
      <c r="G1199" s="172"/>
    </row>
    <row r="1200" spans="2:7">
      <c r="B1200" s="172"/>
      <c r="C1200" s="172"/>
      <c r="D1200" s="172"/>
      <c r="E1200" s="172"/>
      <c r="F1200" s="172"/>
      <c r="G1200" s="172"/>
    </row>
    <row r="1201" spans="2:7">
      <c r="B1201" s="172"/>
      <c r="C1201" s="172"/>
      <c r="D1201" s="172"/>
      <c r="E1201" s="172"/>
      <c r="F1201" s="172"/>
      <c r="G1201" s="172"/>
    </row>
    <row r="1202" spans="2:7">
      <c r="B1202" s="172"/>
      <c r="C1202" s="172"/>
      <c r="D1202" s="172"/>
      <c r="E1202" s="172"/>
      <c r="F1202" s="172"/>
      <c r="G1202" s="172"/>
    </row>
    <row r="1203" spans="2:7">
      <c r="B1203" s="172"/>
      <c r="C1203" s="172"/>
      <c r="D1203" s="172"/>
      <c r="E1203" s="172"/>
      <c r="F1203" s="172"/>
      <c r="G1203" s="172"/>
    </row>
    <row r="1204" spans="2:7">
      <c r="B1204" s="172"/>
      <c r="C1204" s="172"/>
      <c r="D1204" s="172"/>
      <c r="E1204" s="172"/>
      <c r="F1204" s="172"/>
      <c r="G1204" s="172"/>
    </row>
    <row r="1205" spans="2:7">
      <c r="B1205" s="172"/>
      <c r="C1205" s="172"/>
      <c r="D1205" s="172"/>
      <c r="E1205" s="172"/>
      <c r="F1205" s="172"/>
      <c r="G1205" s="172"/>
    </row>
    <row r="1206" spans="2:7">
      <c r="B1206" s="172"/>
      <c r="C1206" s="172"/>
      <c r="D1206" s="172"/>
      <c r="E1206" s="172"/>
      <c r="F1206" s="172"/>
      <c r="G1206" s="172"/>
    </row>
    <row r="1207" spans="2:7">
      <c r="B1207" s="172"/>
      <c r="C1207" s="172"/>
      <c r="D1207" s="172"/>
      <c r="E1207" s="172"/>
      <c r="F1207" s="172"/>
      <c r="G1207" s="172"/>
    </row>
    <row r="1208" spans="2:7">
      <c r="B1208" s="172"/>
      <c r="C1208" s="172"/>
      <c r="D1208" s="172"/>
      <c r="E1208" s="172"/>
      <c r="F1208" s="172"/>
      <c r="G1208" s="172"/>
    </row>
    <row r="1209" spans="2:7">
      <c r="B1209" s="172"/>
      <c r="C1209" s="172"/>
      <c r="D1209" s="172"/>
      <c r="E1209" s="172"/>
      <c r="F1209" s="172"/>
      <c r="G1209" s="172"/>
    </row>
    <row r="1210" spans="2:7">
      <c r="B1210" s="172"/>
      <c r="C1210" s="172"/>
      <c r="D1210" s="172"/>
      <c r="E1210" s="172"/>
      <c r="F1210" s="172"/>
      <c r="G1210" s="172"/>
    </row>
    <row r="1211" spans="2:7">
      <c r="B1211" s="172"/>
      <c r="C1211" s="172"/>
      <c r="D1211" s="172"/>
      <c r="E1211" s="172"/>
      <c r="F1211" s="172"/>
      <c r="G1211" s="172"/>
    </row>
    <row r="1212" spans="2:7">
      <c r="B1212" s="172"/>
      <c r="C1212" s="172"/>
      <c r="D1212" s="172"/>
      <c r="E1212" s="172"/>
      <c r="F1212" s="172"/>
      <c r="G1212" s="172"/>
    </row>
    <row r="1213" spans="2:7">
      <c r="B1213" s="172"/>
      <c r="C1213" s="172"/>
      <c r="D1213" s="172"/>
      <c r="E1213" s="172"/>
      <c r="F1213" s="172"/>
      <c r="G1213" s="172"/>
    </row>
    <row r="1214" spans="2:7">
      <c r="B1214" s="172"/>
      <c r="C1214" s="172"/>
      <c r="D1214" s="172"/>
      <c r="E1214" s="172"/>
      <c r="F1214" s="172"/>
      <c r="G1214" s="172"/>
    </row>
    <row r="1215" spans="2:7">
      <c r="B1215" s="172"/>
      <c r="C1215" s="172"/>
      <c r="D1215" s="172"/>
      <c r="E1215" s="172"/>
      <c r="F1215" s="172"/>
      <c r="G1215" s="172"/>
    </row>
    <row r="1216" spans="2:7">
      <c r="B1216" s="172"/>
      <c r="C1216" s="172"/>
      <c r="D1216" s="172"/>
      <c r="E1216" s="172"/>
      <c r="F1216" s="172"/>
      <c r="G1216" s="172"/>
    </row>
    <row r="1217" spans="2:7">
      <c r="B1217" s="172"/>
      <c r="C1217" s="172"/>
      <c r="D1217" s="172"/>
      <c r="E1217" s="172"/>
      <c r="F1217" s="172"/>
      <c r="G1217" s="172"/>
    </row>
    <row r="1218" spans="2:7">
      <c r="B1218" s="172"/>
      <c r="C1218" s="172"/>
      <c r="D1218" s="172"/>
      <c r="E1218" s="172"/>
      <c r="F1218" s="172"/>
      <c r="G1218" s="172"/>
    </row>
    <row r="1219" spans="2:7">
      <c r="B1219" s="172"/>
      <c r="C1219" s="172"/>
      <c r="D1219" s="172"/>
      <c r="E1219" s="172"/>
      <c r="F1219" s="172"/>
      <c r="G1219" s="172"/>
    </row>
    <row r="1220" spans="2:7">
      <c r="B1220" s="172"/>
      <c r="C1220" s="172"/>
      <c r="D1220" s="172"/>
      <c r="E1220" s="172"/>
      <c r="F1220" s="172"/>
      <c r="G1220" s="172"/>
    </row>
    <row r="1221" spans="2:7">
      <c r="B1221" s="172"/>
      <c r="C1221" s="172"/>
      <c r="D1221" s="172"/>
      <c r="E1221" s="172"/>
      <c r="F1221" s="172"/>
      <c r="G1221" s="172"/>
    </row>
    <row r="1222" spans="2:7">
      <c r="B1222" s="172"/>
      <c r="C1222" s="172"/>
      <c r="D1222" s="172"/>
      <c r="E1222" s="172"/>
      <c r="F1222" s="172"/>
      <c r="G1222" s="172"/>
    </row>
    <row r="1223" spans="2:7">
      <c r="B1223" s="172"/>
      <c r="C1223" s="172"/>
      <c r="D1223" s="172"/>
      <c r="E1223" s="172"/>
      <c r="F1223" s="172"/>
      <c r="G1223" s="172"/>
    </row>
    <row r="1224" spans="2:7">
      <c r="B1224" s="172"/>
      <c r="C1224" s="172"/>
      <c r="D1224" s="172"/>
      <c r="E1224" s="172"/>
      <c r="F1224" s="172"/>
      <c r="G1224" s="172"/>
    </row>
    <row r="1225" spans="2:7">
      <c r="B1225" s="172"/>
      <c r="C1225" s="172"/>
      <c r="D1225" s="172"/>
      <c r="E1225" s="172"/>
      <c r="F1225" s="172"/>
      <c r="G1225" s="172"/>
    </row>
    <row r="1226" spans="2:7">
      <c r="B1226" s="172"/>
      <c r="C1226" s="172"/>
      <c r="D1226" s="172"/>
      <c r="E1226" s="172"/>
      <c r="F1226" s="172"/>
      <c r="G1226" s="172"/>
    </row>
    <row r="1227" spans="2:7">
      <c r="B1227" s="172"/>
      <c r="C1227" s="172"/>
      <c r="D1227" s="172"/>
      <c r="E1227" s="172"/>
      <c r="F1227" s="172"/>
      <c r="G1227" s="172"/>
    </row>
    <row r="1228" spans="2:7">
      <c r="B1228" s="172"/>
      <c r="C1228" s="172"/>
      <c r="D1228" s="172"/>
      <c r="E1228" s="172"/>
      <c r="F1228" s="172"/>
      <c r="G1228" s="172"/>
    </row>
    <row r="1229" spans="2:7">
      <c r="B1229" s="172"/>
      <c r="C1229" s="172"/>
      <c r="D1229" s="172"/>
      <c r="E1229" s="172"/>
      <c r="F1229" s="172"/>
      <c r="G1229" s="172"/>
    </row>
    <row r="1230" spans="2:7">
      <c r="B1230" s="172"/>
      <c r="C1230" s="172"/>
      <c r="D1230" s="172"/>
      <c r="E1230" s="172"/>
      <c r="F1230" s="172"/>
      <c r="G1230" s="172"/>
    </row>
    <row r="1231" spans="2:7">
      <c r="B1231" s="172"/>
      <c r="C1231" s="172"/>
      <c r="D1231" s="172"/>
      <c r="E1231" s="172"/>
      <c r="F1231" s="172"/>
      <c r="G1231" s="172"/>
    </row>
    <row r="1232" spans="2:7">
      <c r="B1232" s="172"/>
      <c r="C1232" s="172"/>
      <c r="D1232" s="172"/>
      <c r="E1232" s="172"/>
      <c r="F1232" s="172"/>
      <c r="G1232" s="172"/>
    </row>
    <row r="1233" spans="2:7">
      <c r="B1233" s="172"/>
      <c r="C1233" s="172"/>
      <c r="D1233" s="172"/>
      <c r="E1233" s="172"/>
      <c r="F1233" s="172"/>
      <c r="G1233" s="172"/>
    </row>
    <row r="1234" spans="2:7">
      <c r="B1234" s="172"/>
      <c r="C1234" s="172"/>
      <c r="D1234" s="172"/>
      <c r="E1234" s="172"/>
      <c r="F1234" s="172"/>
      <c r="G1234" s="172"/>
    </row>
    <row r="1235" spans="2:7">
      <c r="B1235" s="172"/>
      <c r="C1235" s="172"/>
      <c r="D1235" s="172"/>
      <c r="E1235" s="172"/>
      <c r="F1235" s="172"/>
      <c r="G1235" s="172"/>
    </row>
    <row r="1236" spans="2:7">
      <c r="B1236" s="172"/>
      <c r="C1236" s="172"/>
      <c r="D1236" s="172"/>
      <c r="E1236" s="172"/>
      <c r="F1236" s="172"/>
      <c r="G1236" s="172"/>
    </row>
    <row r="1237" spans="2:7">
      <c r="B1237" s="172"/>
      <c r="C1237" s="172"/>
      <c r="D1237" s="172"/>
      <c r="E1237" s="172"/>
      <c r="F1237" s="172"/>
      <c r="G1237" s="172"/>
    </row>
    <row r="1238" spans="2:7">
      <c r="B1238" s="172"/>
      <c r="C1238" s="172"/>
      <c r="D1238" s="172"/>
      <c r="E1238" s="172"/>
      <c r="F1238" s="172"/>
      <c r="G1238" s="172"/>
    </row>
    <row r="1239" spans="2:7">
      <c r="B1239" s="172"/>
      <c r="C1239" s="172"/>
      <c r="D1239" s="172"/>
      <c r="E1239" s="172"/>
      <c r="F1239" s="172"/>
      <c r="G1239" s="172"/>
    </row>
    <row r="1240" spans="2:7">
      <c r="B1240" s="172"/>
      <c r="C1240" s="172"/>
      <c r="D1240" s="172"/>
      <c r="E1240" s="172"/>
      <c r="F1240" s="172"/>
      <c r="G1240" s="172"/>
    </row>
    <row r="1241" spans="2:7">
      <c r="B1241" s="172"/>
      <c r="C1241" s="172"/>
      <c r="D1241" s="172"/>
      <c r="E1241" s="172"/>
      <c r="F1241" s="172"/>
      <c r="G1241" s="172"/>
    </row>
    <row r="1242" spans="2:7">
      <c r="B1242" s="172"/>
      <c r="C1242" s="172"/>
      <c r="D1242" s="172"/>
      <c r="E1242" s="172"/>
      <c r="F1242" s="172"/>
      <c r="G1242" s="172"/>
    </row>
    <row r="1243" spans="2:7">
      <c r="B1243" s="172"/>
      <c r="C1243" s="172"/>
      <c r="D1243" s="172"/>
      <c r="E1243" s="172"/>
      <c r="F1243" s="172"/>
      <c r="G1243" s="172"/>
    </row>
    <row r="1244" spans="2:7">
      <c r="B1244" s="172"/>
      <c r="C1244" s="172"/>
      <c r="D1244" s="172"/>
      <c r="E1244" s="172"/>
      <c r="F1244" s="172"/>
      <c r="G1244" s="172"/>
    </row>
    <row r="1245" spans="2:7">
      <c r="B1245" s="172"/>
      <c r="C1245" s="172"/>
      <c r="D1245" s="172"/>
      <c r="E1245" s="172"/>
      <c r="F1245" s="172"/>
      <c r="G1245" s="172"/>
    </row>
    <row r="1246" spans="2:7">
      <c r="B1246" s="172"/>
      <c r="C1246" s="172"/>
      <c r="D1246" s="172"/>
      <c r="E1246" s="172"/>
      <c r="F1246" s="172"/>
      <c r="G1246" s="172"/>
    </row>
    <row r="1247" spans="2:7">
      <c r="B1247" s="172"/>
      <c r="C1247" s="172"/>
      <c r="D1247" s="172"/>
      <c r="E1247" s="172"/>
      <c r="F1247" s="172"/>
      <c r="G1247" s="172"/>
    </row>
    <row r="1248" spans="2:7">
      <c r="B1248" s="172"/>
      <c r="C1248" s="172"/>
      <c r="D1248" s="172"/>
      <c r="E1248" s="172"/>
      <c r="F1248" s="172"/>
      <c r="G1248" s="172"/>
    </row>
    <row r="1249" spans="2:7">
      <c r="B1249" s="172"/>
      <c r="C1249" s="172"/>
      <c r="D1249" s="172"/>
      <c r="E1249" s="172"/>
      <c r="F1249" s="172"/>
      <c r="G1249" s="172"/>
    </row>
    <row r="1250" spans="2:7">
      <c r="B1250" s="172"/>
      <c r="C1250" s="172"/>
      <c r="D1250" s="172"/>
      <c r="E1250" s="172"/>
      <c r="F1250" s="172"/>
      <c r="G1250" s="172"/>
    </row>
    <row r="1251" spans="2:7">
      <c r="B1251" s="172"/>
      <c r="C1251" s="172"/>
      <c r="D1251" s="172"/>
      <c r="E1251" s="172"/>
      <c r="F1251" s="172"/>
      <c r="G1251" s="172"/>
    </row>
    <row r="1252" spans="2:7">
      <c r="B1252" s="172"/>
      <c r="C1252" s="172"/>
      <c r="D1252" s="172"/>
      <c r="E1252" s="172"/>
      <c r="F1252" s="172"/>
      <c r="G1252" s="172"/>
    </row>
    <row r="1253" spans="2:7">
      <c r="B1253" s="172"/>
      <c r="C1253" s="172"/>
      <c r="D1253" s="172"/>
      <c r="E1253" s="172"/>
      <c r="F1253" s="172"/>
      <c r="G1253" s="172"/>
    </row>
    <row r="1254" spans="2:7">
      <c r="B1254" s="172"/>
      <c r="C1254" s="172"/>
      <c r="D1254" s="172"/>
      <c r="E1254" s="172"/>
      <c r="F1254" s="172"/>
      <c r="G1254" s="172"/>
    </row>
    <row r="1255" spans="2:7">
      <c r="B1255" s="172"/>
      <c r="C1255" s="172"/>
      <c r="D1255" s="172"/>
      <c r="E1255" s="172"/>
      <c r="F1255" s="172"/>
      <c r="G1255" s="172"/>
    </row>
    <row r="1256" spans="2:7">
      <c r="B1256" s="172"/>
      <c r="C1256" s="172"/>
      <c r="D1256" s="172"/>
      <c r="E1256" s="172"/>
      <c r="F1256" s="172"/>
      <c r="G1256" s="172"/>
    </row>
    <row r="1257" spans="2:7">
      <c r="B1257" s="172"/>
      <c r="C1257" s="172"/>
      <c r="D1257" s="172"/>
      <c r="E1257" s="172"/>
      <c r="F1257" s="172"/>
      <c r="G1257" s="172"/>
    </row>
    <row r="1258" spans="2:7">
      <c r="B1258" s="172"/>
      <c r="C1258" s="172"/>
      <c r="D1258" s="172"/>
      <c r="E1258" s="172"/>
      <c r="F1258" s="172"/>
      <c r="G1258" s="172"/>
    </row>
    <row r="1259" spans="2:7">
      <c r="B1259" s="172"/>
      <c r="C1259" s="172"/>
      <c r="D1259" s="172"/>
      <c r="E1259" s="172"/>
      <c r="F1259" s="172"/>
      <c r="G1259" s="172"/>
    </row>
    <row r="1260" spans="2:7">
      <c r="B1260" s="172"/>
      <c r="C1260" s="172"/>
      <c r="D1260" s="172"/>
      <c r="E1260" s="172"/>
      <c r="F1260" s="172"/>
      <c r="G1260" s="172"/>
    </row>
    <row r="1261" spans="2:7">
      <c r="B1261" s="172"/>
      <c r="C1261" s="172"/>
      <c r="D1261" s="172"/>
      <c r="E1261" s="172"/>
      <c r="F1261" s="172"/>
      <c r="G1261" s="172"/>
    </row>
    <row r="1262" spans="2:7">
      <c r="B1262" s="172"/>
      <c r="C1262" s="172"/>
      <c r="D1262" s="172"/>
      <c r="E1262" s="172"/>
      <c r="F1262" s="172"/>
      <c r="G1262" s="172"/>
    </row>
    <row r="1263" spans="2:7">
      <c r="B1263" s="172"/>
      <c r="C1263" s="172"/>
      <c r="D1263" s="172"/>
      <c r="E1263" s="172"/>
      <c r="F1263" s="172"/>
      <c r="G1263" s="172"/>
    </row>
    <row r="1264" spans="2:7">
      <c r="B1264" s="172"/>
      <c r="C1264" s="172"/>
      <c r="D1264" s="172"/>
      <c r="E1264" s="172"/>
      <c r="F1264" s="172"/>
      <c r="G1264" s="172"/>
    </row>
    <row r="1265" spans="2:7">
      <c r="B1265" s="172"/>
      <c r="C1265" s="172"/>
      <c r="D1265" s="172"/>
      <c r="E1265" s="172"/>
      <c r="F1265" s="172"/>
      <c r="G1265" s="172"/>
    </row>
    <row r="1266" spans="2:7">
      <c r="B1266" s="172"/>
      <c r="C1266" s="172"/>
      <c r="D1266" s="172"/>
      <c r="E1266" s="172"/>
      <c r="F1266" s="172"/>
      <c r="G1266" s="172"/>
    </row>
    <row r="1267" spans="2:7">
      <c r="B1267" s="172"/>
      <c r="C1267" s="172"/>
      <c r="D1267" s="172"/>
      <c r="E1267" s="172"/>
      <c r="F1267" s="172"/>
      <c r="G1267" s="172"/>
    </row>
    <row r="1268" spans="2:7">
      <c r="B1268" s="172"/>
      <c r="C1268" s="172"/>
      <c r="D1268" s="172"/>
      <c r="E1268" s="172"/>
      <c r="F1268" s="172"/>
      <c r="G1268" s="172"/>
    </row>
    <row r="1269" spans="2:7">
      <c r="B1269" s="172"/>
      <c r="C1269" s="172"/>
      <c r="D1269" s="172"/>
      <c r="E1269" s="172"/>
      <c r="F1269" s="172"/>
      <c r="G1269" s="172"/>
    </row>
    <row r="1270" spans="2:7">
      <c r="B1270" s="172"/>
      <c r="C1270" s="172"/>
      <c r="D1270" s="172"/>
      <c r="E1270" s="172"/>
      <c r="F1270" s="172"/>
      <c r="G1270" s="172"/>
    </row>
    <row r="1271" spans="2:7">
      <c r="B1271" s="172"/>
      <c r="C1271" s="172"/>
      <c r="D1271" s="172"/>
      <c r="E1271" s="172"/>
      <c r="F1271" s="172"/>
      <c r="G1271" s="172"/>
    </row>
    <row r="1272" spans="2:7">
      <c r="B1272" s="172"/>
      <c r="C1272" s="172"/>
      <c r="D1272" s="172"/>
      <c r="E1272" s="172"/>
      <c r="F1272" s="172"/>
      <c r="G1272" s="172"/>
    </row>
    <row r="1273" spans="2:7">
      <c r="B1273" s="172"/>
      <c r="C1273" s="172"/>
      <c r="D1273" s="172"/>
      <c r="E1273" s="172"/>
      <c r="F1273" s="172"/>
      <c r="G1273" s="172"/>
    </row>
    <row r="1274" spans="2:7">
      <c r="B1274" s="172"/>
      <c r="C1274" s="172"/>
      <c r="D1274" s="172"/>
      <c r="E1274" s="172"/>
      <c r="F1274" s="172"/>
      <c r="G1274" s="172"/>
    </row>
    <row r="1275" spans="2:7">
      <c r="B1275" s="172"/>
      <c r="C1275" s="172"/>
      <c r="D1275" s="172"/>
      <c r="E1275" s="172"/>
      <c r="F1275" s="172"/>
      <c r="G1275" s="172"/>
    </row>
    <row r="1276" spans="2:7">
      <c r="B1276" s="172"/>
      <c r="C1276" s="172"/>
      <c r="D1276" s="172"/>
      <c r="E1276" s="172"/>
      <c r="F1276" s="172"/>
      <c r="G1276" s="172"/>
    </row>
    <row r="1277" spans="2:7">
      <c r="B1277" s="172"/>
      <c r="C1277" s="172"/>
      <c r="D1277" s="172"/>
      <c r="E1277" s="172"/>
      <c r="F1277" s="172"/>
      <c r="G1277" s="172"/>
    </row>
    <row r="1278" spans="2:7">
      <c r="B1278" s="172"/>
      <c r="C1278" s="172"/>
      <c r="D1278" s="172"/>
      <c r="E1278" s="172"/>
      <c r="F1278" s="172"/>
      <c r="G1278" s="172"/>
    </row>
    <row r="1279" spans="2:7">
      <c r="B1279" s="172"/>
      <c r="C1279" s="172"/>
      <c r="D1279" s="172"/>
      <c r="E1279" s="172"/>
      <c r="F1279" s="172"/>
      <c r="G1279" s="172"/>
    </row>
    <row r="1280" spans="2:7">
      <c r="B1280" s="172"/>
      <c r="C1280" s="172"/>
      <c r="D1280" s="172"/>
      <c r="E1280" s="172"/>
      <c r="F1280" s="172"/>
      <c r="G1280" s="172"/>
    </row>
    <row r="1281" spans="2:7">
      <c r="B1281" s="172"/>
      <c r="C1281" s="172"/>
      <c r="D1281" s="172"/>
      <c r="E1281" s="172"/>
      <c r="F1281" s="172"/>
      <c r="G1281" s="172"/>
    </row>
    <row r="1282" spans="2:7">
      <c r="B1282" s="172"/>
      <c r="C1282" s="172"/>
      <c r="D1282" s="172"/>
      <c r="E1282" s="172"/>
      <c r="F1282" s="172"/>
      <c r="G1282" s="172"/>
    </row>
    <row r="1283" spans="2:7">
      <c r="B1283" s="172"/>
      <c r="C1283" s="172"/>
      <c r="D1283" s="172"/>
      <c r="E1283" s="172"/>
      <c r="F1283" s="172"/>
      <c r="G1283" s="172"/>
    </row>
    <row r="1284" spans="2:7">
      <c r="B1284" s="172"/>
      <c r="C1284" s="172"/>
      <c r="D1284" s="172"/>
      <c r="E1284" s="172"/>
      <c r="F1284" s="172"/>
      <c r="G1284" s="172"/>
    </row>
    <row r="1285" spans="2:7">
      <c r="B1285" s="172"/>
      <c r="C1285" s="172"/>
      <c r="D1285" s="172"/>
      <c r="E1285" s="172"/>
      <c r="F1285" s="172"/>
      <c r="G1285" s="172"/>
    </row>
    <row r="1286" spans="2:7">
      <c r="B1286" s="172"/>
      <c r="C1286" s="172"/>
      <c r="D1286" s="172"/>
      <c r="E1286" s="172"/>
      <c r="F1286" s="172"/>
      <c r="G1286" s="172"/>
    </row>
    <row r="1287" spans="2:7">
      <c r="B1287" s="172"/>
      <c r="C1287" s="172"/>
      <c r="D1287" s="172"/>
      <c r="E1287" s="172"/>
      <c r="F1287" s="172"/>
      <c r="G1287" s="172"/>
    </row>
    <row r="1288" spans="2:7">
      <c r="B1288" s="172"/>
      <c r="C1288" s="172"/>
      <c r="D1288" s="172"/>
      <c r="E1288" s="172"/>
      <c r="F1288" s="172"/>
      <c r="G1288" s="172"/>
    </row>
    <row r="1289" spans="2:7">
      <c r="B1289" s="172"/>
      <c r="C1289" s="172"/>
      <c r="D1289" s="172"/>
      <c r="E1289" s="172"/>
      <c r="F1289" s="172"/>
      <c r="G1289" s="172"/>
    </row>
    <row r="1290" spans="2:7">
      <c r="B1290" s="172"/>
      <c r="C1290" s="172"/>
      <c r="D1290" s="172"/>
      <c r="E1290" s="172"/>
      <c r="F1290" s="172"/>
      <c r="G1290" s="172"/>
    </row>
    <row r="1291" spans="2:7">
      <c r="B1291" s="172"/>
      <c r="C1291" s="172"/>
      <c r="D1291" s="172"/>
      <c r="E1291" s="172"/>
      <c r="F1291" s="172"/>
      <c r="G1291" s="172"/>
    </row>
    <row r="1292" spans="2:7">
      <c r="B1292" s="172"/>
      <c r="C1292" s="172"/>
      <c r="D1292" s="172"/>
      <c r="E1292" s="172"/>
      <c r="F1292" s="172"/>
      <c r="G1292" s="172"/>
    </row>
    <row r="1293" spans="2:7">
      <c r="B1293" s="172"/>
      <c r="C1293" s="172"/>
      <c r="D1293" s="172"/>
      <c r="E1293" s="172"/>
      <c r="F1293" s="172"/>
      <c r="G1293" s="172"/>
    </row>
    <row r="1294" spans="2:7">
      <c r="B1294" s="172"/>
      <c r="C1294" s="172"/>
      <c r="D1294" s="172"/>
      <c r="E1294" s="172"/>
      <c r="F1294" s="172"/>
      <c r="G1294" s="172"/>
    </row>
    <row r="1295" spans="2:7">
      <c r="B1295" s="172"/>
      <c r="C1295" s="172"/>
      <c r="D1295" s="172"/>
      <c r="E1295" s="172"/>
      <c r="F1295" s="172"/>
      <c r="G1295" s="172"/>
    </row>
    <row r="1296" spans="2:7">
      <c r="B1296" s="172"/>
      <c r="C1296" s="172"/>
      <c r="D1296" s="172"/>
      <c r="E1296" s="172"/>
      <c r="F1296" s="172"/>
      <c r="G1296" s="172"/>
    </row>
    <row r="1297" spans="2:7">
      <c r="B1297" s="172"/>
      <c r="C1297" s="172"/>
      <c r="D1297" s="172"/>
      <c r="E1297" s="172"/>
      <c r="F1297" s="172"/>
      <c r="G1297" s="172"/>
    </row>
    <row r="1298" spans="2:7">
      <c r="B1298" s="172"/>
      <c r="C1298" s="172"/>
      <c r="D1298" s="172"/>
      <c r="E1298" s="172"/>
      <c r="F1298" s="172"/>
      <c r="G1298" s="172"/>
    </row>
    <row r="1299" spans="2:7">
      <c r="B1299" s="172"/>
      <c r="C1299" s="172"/>
      <c r="D1299" s="172"/>
      <c r="E1299" s="172"/>
      <c r="F1299" s="172"/>
      <c r="G1299" s="172"/>
    </row>
    <row r="1300" spans="2:7">
      <c r="B1300" s="172"/>
      <c r="C1300" s="172"/>
      <c r="D1300" s="172"/>
      <c r="E1300" s="172"/>
      <c r="F1300" s="172"/>
      <c r="G1300" s="172"/>
    </row>
    <row r="1301" spans="2:7">
      <c r="B1301" s="172"/>
      <c r="C1301" s="172"/>
      <c r="D1301" s="172"/>
      <c r="E1301" s="172"/>
      <c r="F1301" s="172"/>
      <c r="G1301" s="172"/>
    </row>
    <row r="1302" spans="2:7">
      <c r="B1302" s="172"/>
      <c r="C1302" s="172"/>
      <c r="D1302" s="172"/>
      <c r="E1302" s="172"/>
      <c r="F1302" s="172"/>
      <c r="G1302" s="172"/>
    </row>
    <row r="1303" spans="2:7">
      <c r="B1303" s="172"/>
      <c r="C1303" s="172"/>
      <c r="D1303" s="172"/>
      <c r="E1303" s="172"/>
      <c r="F1303" s="172"/>
      <c r="G1303" s="172"/>
    </row>
    <row r="1304" spans="2:7">
      <c r="B1304" s="172"/>
      <c r="C1304" s="172"/>
      <c r="D1304" s="172"/>
      <c r="E1304" s="172"/>
      <c r="F1304" s="172"/>
      <c r="G1304" s="172"/>
    </row>
    <row r="1305" spans="2:7">
      <c r="B1305" s="172"/>
      <c r="C1305" s="172"/>
      <c r="D1305" s="172"/>
      <c r="E1305" s="172"/>
      <c r="F1305" s="172"/>
      <c r="G1305" s="172"/>
    </row>
    <row r="1306" spans="2:7">
      <c r="B1306" s="172"/>
      <c r="C1306" s="172"/>
      <c r="D1306" s="172"/>
      <c r="E1306" s="172"/>
      <c r="F1306" s="172"/>
      <c r="G1306" s="172"/>
    </row>
    <row r="1307" spans="2:7">
      <c r="B1307" s="172"/>
      <c r="C1307" s="172"/>
      <c r="D1307" s="172"/>
      <c r="E1307" s="172"/>
      <c r="F1307" s="172"/>
      <c r="G1307" s="172"/>
    </row>
    <row r="1308" spans="2:7">
      <c r="B1308" s="172"/>
      <c r="C1308" s="172"/>
      <c r="D1308" s="172"/>
      <c r="E1308" s="172"/>
      <c r="F1308" s="172"/>
      <c r="G1308" s="172"/>
    </row>
    <row r="1309" spans="2:7">
      <c r="B1309" s="172"/>
      <c r="C1309" s="172"/>
      <c r="D1309" s="172"/>
      <c r="E1309" s="172"/>
      <c r="F1309" s="172"/>
      <c r="G1309" s="172"/>
    </row>
    <row r="1310" spans="2:7">
      <c r="B1310" s="172"/>
      <c r="C1310" s="172"/>
      <c r="D1310" s="172"/>
      <c r="E1310" s="172"/>
      <c r="F1310" s="172"/>
      <c r="G1310" s="172"/>
    </row>
    <row r="1311" spans="2:7">
      <c r="B1311" s="172"/>
      <c r="C1311" s="172"/>
      <c r="D1311" s="172"/>
      <c r="E1311" s="172"/>
      <c r="F1311" s="172"/>
      <c r="G1311" s="172"/>
    </row>
    <row r="1312" spans="2:7">
      <c r="B1312" s="172"/>
      <c r="C1312" s="172"/>
      <c r="D1312" s="172"/>
      <c r="E1312" s="172"/>
      <c r="F1312" s="172"/>
      <c r="G1312" s="172"/>
    </row>
    <row r="1313" spans="2:7">
      <c r="B1313" s="172"/>
      <c r="C1313" s="172"/>
      <c r="D1313" s="172"/>
      <c r="E1313" s="172"/>
      <c r="F1313" s="172"/>
      <c r="G1313" s="172"/>
    </row>
    <row r="1314" spans="2:7">
      <c r="B1314" s="172"/>
      <c r="C1314" s="172"/>
      <c r="D1314" s="172"/>
      <c r="E1314" s="172"/>
      <c r="F1314" s="172"/>
      <c r="G1314" s="172"/>
    </row>
    <row r="1315" spans="2:7">
      <c r="B1315" s="172"/>
      <c r="C1315" s="172"/>
      <c r="D1315" s="172"/>
      <c r="E1315" s="172"/>
      <c r="F1315" s="172"/>
      <c r="G1315" s="172"/>
    </row>
    <row r="1316" spans="2:7">
      <c r="B1316" s="172"/>
      <c r="C1316" s="172"/>
      <c r="D1316" s="172"/>
      <c r="E1316" s="172"/>
      <c r="F1316" s="172"/>
      <c r="G1316" s="172"/>
    </row>
    <row r="1317" spans="2:7">
      <c r="B1317" s="172"/>
      <c r="C1317" s="172"/>
      <c r="D1317" s="172"/>
      <c r="E1317" s="172"/>
      <c r="F1317" s="172"/>
      <c r="G1317" s="172"/>
    </row>
    <row r="1318" spans="2:7">
      <c r="B1318" s="172"/>
      <c r="C1318" s="172"/>
      <c r="D1318" s="172"/>
      <c r="E1318" s="172"/>
      <c r="F1318" s="172"/>
      <c r="G1318" s="172"/>
    </row>
    <row r="1319" spans="2:7">
      <c r="B1319" s="172"/>
      <c r="C1319" s="172"/>
      <c r="D1319" s="172"/>
      <c r="E1319" s="172"/>
      <c r="F1319" s="172"/>
      <c r="G1319" s="172"/>
    </row>
    <row r="1320" spans="2:7">
      <c r="B1320" s="172"/>
      <c r="C1320" s="172"/>
      <c r="D1320" s="172"/>
      <c r="E1320" s="172"/>
      <c r="F1320" s="172"/>
      <c r="G1320" s="172"/>
    </row>
    <row r="1321" spans="2:7">
      <c r="B1321" s="172"/>
      <c r="C1321" s="172"/>
      <c r="D1321" s="172"/>
      <c r="E1321" s="172"/>
      <c r="F1321" s="172"/>
      <c r="G1321" s="172"/>
    </row>
    <row r="1322" spans="2:7">
      <c r="B1322" s="172"/>
      <c r="C1322" s="172"/>
      <c r="D1322" s="172"/>
      <c r="E1322" s="172"/>
      <c r="F1322" s="172"/>
      <c r="G1322" s="172"/>
    </row>
    <row r="1323" spans="2:7">
      <c r="B1323" s="172"/>
      <c r="C1323" s="172"/>
      <c r="D1323" s="172"/>
      <c r="E1323" s="172"/>
      <c r="F1323" s="172"/>
      <c r="G1323" s="172"/>
    </row>
    <row r="1324" spans="2:7">
      <c r="B1324" s="172"/>
      <c r="C1324" s="172"/>
      <c r="D1324" s="172"/>
      <c r="E1324" s="172"/>
      <c r="F1324" s="172"/>
      <c r="G1324" s="172"/>
    </row>
    <row r="1325" spans="2:7">
      <c r="B1325" s="172"/>
      <c r="C1325" s="172"/>
      <c r="D1325" s="172"/>
      <c r="E1325" s="172"/>
      <c r="F1325" s="172"/>
      <c r="G1325" s="172"/>
    </row>
    <row r="1326" spans="2:7">
      <c r="B1326" s="172"/>
      <c r="C1326" s="172"/>
      <c r="D1326" s="172"/>
      <c r="E1326" s="172"/>
      <c r="F1326" s="172"/>
      <c r="G1326" s="172"/>
    </row>
    <row r="1327" spans="2:7">
      <c r="B1327" s="172"/>
      <c r="C1327" s="172"/>
      <c r="D1327" s="172"/>
      <c r="E1327" s="172"/>
      <c r="F1327" s="172"/>
      <c r="G1327" s="172"/>
    </row>
    <row r="1328" spans="2:7">
      <c r="B1328" s="172"/>
      <c r="C1328" s="172"/>
      <c r="D1328" s="172"/>
      <c r="E1328" s="172"/>
      <c r="F1328" s="172"/>
      <c r="G1328" s="172"/>
    </row>
    <row r="1329" spans="2:7">
      <c r="B1329" s="172"/>
      <c r="C1329" s="172"/>
      <c r="D1329" s="172"/>
      <c r="E1329" s="172"/>
      <c r="F1329" s="172"/>
      <c r="G1329" s="172"/>
    </row>
    <row r="1330" spans="2:7">
      <c r="B1330" s="172"/>
      <c r="C1330" s="172"/>
      <c r="D1330" s="172"/>
      <c r="E1330" s="172"/>
      <c r="F1330" s="172"/>
      <c r="G1330" s="172"/>
    </row>
    <row r="1331" spans="2:7">
      <c r="B1331" s="172"/>
      <c r="C1331" s="172"/>
      <c r="D1331" s="172"/>
      <c r="E1331" s="172"/>
      <c r="F1331" s="172"/>
      <c r="G1331" s="172"/>
    </row>
    <row r="1332" spans="2:7">
      <c r="B1332" s="172"/>
      <c r="C1332" s="172"/>
      <c r="D1332" s="172"/>
      <c r="E1332" s="172"/>
      <c r="F1332" s="172"/>
      <c r="G1332" s="172"/>
    </row>
    <row r="1333" spans="2:7">
      <c r="B1333" s="172"/>
      <c r="C1333" s="172"/>
      <c r="D1333" s="172"/>
      <c r="E1333" s="172"/>
      <c r="F1333" s="172"/>
      <c r="G1333" s="172"/>
    </row>
    <row r="1334" spans="2:7">
      <c r="B1334" s="172"/>
      <c r="C1334" s="172"/>
      <c r="D1334" s="172"/>
      <c r="E1334" s="172"/>
      <c r="F1334" s="172"/>
      <c r="G1334" s="172"/>
    </row>
    <row r="1335" spans="2:7">
      <c r="B1335" s="172"/>
      <c r="C1335" s="172"/>
      <c r="D1335" s="172"/>
      <c r="E1335" s="172"/>
      <c r="F1335" s="172"/>
      <c r="G1335" s="172"/>
    </row>
    <row r="1336" spans="2:7">
      <c r="B1336" s="172"/>
      <c r="C1336" s="172"/>
      <c r="D1336" s="172"/>
      <c r="E1336" s="172"/>
      <c r="F1336" s="172"/>
      <c r="G1336" s="172"/>
    </row>
    <row r="1337" spans="2:7">
      <c r="B1337" s="172"/>
      <c r="C1337" s="172"/>
      <c r="D1337" s="172"/>
      <c r="E1337" s="172"/>
      <c r="F1337" s="172"/>
      <c r="G1337" s="172"/>
    </row>
    <row r="1338" spans="2:7">
      <c r="B1338" s="172"/>
      <c r="C1338" s="172"/>
      <c r="D1338" s="172"/>
      <c r="E1338" s="172"/>
      <c r="F1338" s="172"/>
      <c r="G1338" s="172"/>
    </row>
    <row r="1339" spans="2:7">
      <c r="B1339" s="172"/>
      <c r="C1339" s="172"/>
      <c r="D1339" s="172"/>
      <c r="E1339" s="172"/>
      <c r="F1339" s="172"/>
      <c r="G1339" s="172"/>
    </row>
    <row r="1340" spans="2:7">
      <c r="B1340" s="172"/>
      <c r="C1340" s="172"/>
      <c r="D1340" s="172"/>
      <c r="E1340" s="172"/>
      <c r="F1340" s="172"/>
      <c r="G1340" s="172"/>
    </row>
    <row r="1341" spans="2:7">
      <c r="B1341" s="172"/>
      <c r="C1341" s="172"/>
      <c r="D1341" s="172"/>
      <c r="E1341" s="172"/>
      <c r="F1341" s="172"/>
      <c r="G1341" s="172"/>
    </row>
    <row r="1342" spans="2:7">
      <c r="B1342" s="172"/>
      <c r="C1342" s="172"/>
      <c r="D1342" s="172"/>
      <c r="E1342" s="172"/>
      <c r="F1342" s="172"/>
      <c r="G1342" s="172"/>
    </row>
    <row r="1343" spans="2:7">
      <c r="B1343" s="172"/>
      <c r="C1343" s="172"/>
      <c r="D1343" s="172"/>
      <c r="E1343" s="172"/>
      <c r="F1343" s="172"/>
      <c r="G1343" s="172"/>
    </row>
    <row r="1344" spans="2:7">
      <c r="B1344" s="172"/>
      <c r="C1344" s="172"/>
      <c r="D1344" s="172"/>
      <c r="E1344" s="172"/>
      <c r="F1344" s="172"/>
      <c r="G1344" s="172"/>
    </row>
    <row r="1345" spans="2:7">
      <c r="B1345" s="172"/>
      <c r="C1345" s="172"/>
      <c r="D1345" s="172"/>
      <c r="E1345" s="172"/>
      <c r="F1345" s="172"/>
      <c r="G1345" s="172"/>
    </row>
    <row r="1346" spans="2:7">
      <c r="B1346" s="172"/>
      <c r="C1346" s="172"/>
      <c r="D1346" s="172"/>
      <c r="E1346" s="172"/>
      <c r="F1346" s="172"/>
      <c r="G1346" s="172"/>
    </row>
    <row r="1347" spans="2:7">
      <c r="B1347" s="172"/>
      <c r="C1347" s="172"/>
      <c r="D1347" s="172"/>
      <c r="E1347" s="172"/>
      <c r="F1347" s="172"/>
      <c r="G1347" s="172"/>
    </row>
    <row r="1348" spans="2:7">
      <c r="B1348" s="172"/>
      <c r="C1348" s="172"/>
      <c r="D1348" s="172"/>
      <c r="E1348" s="172"/>
      <c r="F1348" s="172"/>
      <c r="G1348" s="172"/>
    </row>
    <row r="1349" spans="2:7">
      <c r="B1349" s="172"/>
      <c r="C1349" s="172"/>
      <c r="D1349" s="172"/>
      <c r="E1349" s="172"/>
      <c r="F1349" s="172"/>
      <c r="G1349" s="172"/>
    </row>
    <row r="1350" spans="2:7">
      <c r="B1350" s="172"/>
      <c r="C1350" s="172"/>
      <c r="D1350" s="172"/>
      <c r="E1350" s="172"/>
      <c r="F1350" s="172"/>
      <c r="G1350" s="172"/>
    </row>
    <row r="1351" spans="2:7">
      <c r="B1351" s="172"/>
      <c r="C1351" s="172"/>
      <c r="D1351" s="172"/>
      <c r="E1351" s="172"/>
      <c r="F1351" s="172"/>
      <c r="G1351" s="172"/>
    </row>
    <row r="1352" spans="2:7">
      <c r="B1352" s="172"/>
      <c r="C1352" s="172"/>
      <c r="D1352" s="172"/>
      <c r="E1352" s="172"/>
      <c r="F1352" s="172"/>
      <c r="G1352" s="172"/>
    </row>
    <row r="1353" spans="2:7">
      <c r="B1353" s="172"/>
      <c r="C1353" s="172"/>
      <c r="D1353" s="172"/>
      <c r="E1353" s="172"/>
      <c r="F1353" s="172"/>
      <c r="G1353" s="172"/>
    </row>
    <row r="1354" spans="2:7">
      <c r="B1354" s="172"/>
      <c r="C1354" s="172"/>
      <c r="D1354" s="172"/>
      <c r="E1354" s="172"/>
      <c r="F1354" s="172"/>
      <c r="G1354" s="172"/>
    </row>
    <row r="1355" spans="2:7">
      <c r="B1355" s="172"/>
      <c r="C1355" s="172"/>
      <c r="D1355" s="172"/>
      <c r="E1355" s="172"/>
      <c r="F1355" s="172"/>
      <c r="G1355" s="172"/>
    </row>
    <row r="1356" spans="2:7">
      <c r="B1356" s="172"/>
      <c r="C1356" s="172"/>
      <c r="D1356" s="172"/>
      <c r="E1356" s="172"/>
      <c r="F1356" s="172"/>
      <c r="G1356" s="172"/>
    </row>
    <row r="1357" spans="2:7">
      <c r="B1357" s="172"/>
      <c r="C1357" s="172"/>
      <c r="D1357" s="172"/>
      <c r="E1357" s="172"/>
      <c r="F1357" s="172"/>
      <c r="G1357" s="172"/>
    </row>
    <row r="1358" spans="2:7">
      <c r="B1358" s="172"/>
      <c r="C1358" s="172"/>
      <c r="D1358" s="172"/>
      <c r="E1358" s="172"/>
      <c r="F1358" s="172"/>
      <c r="G1358" s="172"/>
    </row>
    <row r="1359" spans="2:7">
      <c r="B1359" s="172"/>
      <c r="C1359" s="172"/>
      <c r="D1359" s="172"/>
      <c r="E1359" s="172"/>
      <c r="F1359" s="172"/>
      <c r="G1359" s="172"/>
    </row>
    <row r="1360" spans="2:7">
      <c r="B1360" s="172"/>
      <c r="C1360" s="172"/>
      <c r="D1360" s="172"/>
      <c r="E1360" s="172"/>
      <c r="F1360" s="172"/>
      <c r="G1360" s="172"/>
    </row>
    <row r="1361" spans="2:7">
      <c r="B1361" s="172"/>
      <c r="C1361" s="172"/>
      <c r="D1361" s="172"/>
      <c r="E1361" s="172"/>
      <c r="F1361" s="172"/>
      <c r="G1361" s="172"/>
    </row>
    <row r="1362" spans="2:7">
      <c r="B1362" s="172"/>
      <c r="C1362" s="172"/>
      <c r="D1362" s="172"/>
      <c r="E1362" s="172"/>
      <c r="F1362" s="172"/>
      <c r="G1362" s="172"/>
    </row>
    <row r="1363" spans="2:7">
      <c r="B1363" s="172"/>
      <c r="C1363" s="172"/>
      <c r="D1363" s="172"/>
      <c r="E1363" s="172"/>
      <c r="F1363" s="172"/>
      <c r="G1363" s="172"/>
    </row>
    <row r="1364" spans="2:7">
      <c r="B1364" s="172"/>
      <c r="C1364" s="172"/>
      <c r="D1364" s="172"/>
      <c r="E1364" s="172"/>
      <c r="F1364" s="172"/>
      <c r="G1364" s="172"/>
    </row>
    <row r="1365" spans="2:7">
      <c r="B1365" s="172"/>
      <c r="C1365" s="172"/>
      <c r="D1365" s="172"/>
      <c r="E1365" s="172"/>
      <c r="F1365" s="172"/>
      <c r="G1365" s="172"/>
    </row>
    <row r="1366" spans="2:7">
      <c r="B1366" s="172"/>
      <c r="C1366" s="172"/>
      <c r="D1366" s="172"/>
      <c r="E1366" s="172"/>
      <c r="F1366" s="172"/>
      <c r="G1366" s="172"/>
    </row>
    <row r="1367" spans="2:7">
      <c r="B1367" s="172"/>
      <c r="C1367" s="172"/>
      <c r="D1367" s="172"/>
      <c r="E1367" s="172"/>
      <c r="F1367" s="172"/>
      <c r="G1367" s="172"/>
    </row>
    <row r="1368" spans="2:7">
      <c r="B1368" s="172"/>
      <c r="C1368" s="172"/>
      <c r="D1368" s="172"/>
      <c r="E1368" s="172"/>
      <c r="F1368" s="172"/>
      <c r="G1368" s="172"/>
    </row>
    <row r="1369" spans="2:7">
      <c r="B1369" s="172"/>
      <c r="C1369" s="172"/>
      <c r="D1369" s="172"/>
      <c r="E1369" s="172"/>
      <c r="F1369" s="172"/>
      <c r="G1369" s="172"/>
    </row>
    <row r="1370" spans="2:7">
      <c r="B1370" s="172"/>
      <c r="C1370" s="172"/>
      <c r="D1370" s="172"/>
      <c r="E1370" s="172"/>
      <c r="F1370" s="172"/>
      <c r="G1370" s="172"/>
    </row>
    <row r="1371" spans="2:7">
      <c r="B1371" s="172"/>
      <c r="C1371" s="172"/>
      <c r="D1371" s="172"/>
      <c r="E1371" s="172"/>
      <c r="F1371" s="172"/>
      <c r="G1371" s="172"/>
    </row>
    <row r="1372" spans="2:7">
      <c r="B1372" s="172"/>
      <c r="C1372" s="172"/>
      <c r="D1372" s="172"/>
      <c r="E1372" s="172"/>
      <c r="F1372" s="172"/>
      <c r="G1372" s="172"/>
    </row>
    <row r="1373" spans="2:7">
      <c r="B1373" s="172"/>
      <c r="C1373" s="172"/>
      <c r="D1373" s="172"/>
      <c r="E1373" s="172"/>
      <c r="F1373" s="172"/>
      <c r="G1373" s="172"/>
    </row>
    <row r="1374" spans="2:7">
      <c r="B1374" s="172"/>
      <c r="C1374" s="172"/>
      <c r="D1374" s="172"/>
      <c r="E1374" s="172"/>
      <c r="F1374" s="172"/>
      <c r="G1374" s="172"/>
    </row>
    <row r="1375" spans="2:7">
      <c r="B1375" s="172"/>
      <c r="C1375" s="172"/>
      <c r="D1375" s="172"/>
      <c r="E1375" s="172"/>
      <c r="F1375" s="172"/>
      <c r="G1375" s="172"/>
    </row>
    <row r="1376" spans="2:7">
      <c r="B1376" s="172"/>
      <c r="C1376" s="172"/>
      <c r="D1376" s="172"/>
      <c r="E1376" s="172"/>
      <c r="F1376" s="172"/>
      <c r="G1376" s="172"/>
    </row>
    <row r="1377" spans="2:7">
      <c r="B1377" s="172"/>
      <c r="C1377" s="172"/>
      <c r="D1377" s="172"/>
      <c r="E1377" s="172"/>
      <c r="F1377" s="172"/>
      <c r="G1377" s="172"/>
    </row>
    <row r="1378" spans="2:7">
      <c r="B1378" s="172"/>
      <c r="C1378" s="172"/>
      <c r="D1378" s="172"/>
      <c r="E1378" s="172"/>
      <c r="F1378" s="172"/>
      <c r="G1378" s="172"/>
    </row>
    <row r="1379" spans="2:7">
      <c r="B1379" s="172"/>
      <c r="C1379" s="172"/>
      <c r="D1379" s="172"/>
      <c r="E1379" s="172"/>
      <c r="F1379" s="172"/>
      <c r="G1379" s="172"/>
    </row>
    <row r="1380" spans="2:7">
      <c r="B1380" s="172"/>
      <c r="C1380" s="172"/>
      <c r="D1380" s="172"/>
      <c r="E1380" s="172"/>
      <c r="F1380" s="172"/>
      <c r="G1380" s="172"/>
    </row>
    <row r="1381" spans="2:7">
      <c r="B1381" s="172"/>
      <c r="C1381" s="172"/>
      <c r="D1381" s="172"/>
      <c r="E1381" s="172"/>
      <c r="F1381" s="172"/>
      <c r="G1381" s="172"/>
    </row>
    <row r="1382" spans="2:7">
      <c r="B1382" s="172"/>
      <c r="C1382" s="172"/>
      <c r="D1382" s="172"/>
      <c r="E1382" s="172"/>
      <c r="F1382" s="172"/>
      <c r="G1382" s="172"/>
    </row>
    <row r="1383" spans="2:7">
      <c r="B1383" s="172"/>
      <c r="C1383" s="172"/>
      <c r="D1383" s="172"/>
      <c r="E1383" s="172"/>
      <c r="F1383" s="172"/>
      <c r="G1383" s="172"/>
    </row>
    <row r="1384" spans="2:7">
      <c r="B1384" s="172"/>
      <c r="C1384" s="172"/>
      <c r="D1384" s="172"/>
      <c r="E1384" s="172"/>
      <c r="F1384" s="172"/>
      <c r="G1384" s="172"/>
    </row>
    <row r="1385" spans="2:7">
      <c r="B1385" s="172"/>
      <c r="C1385" s="172"/>
      <c r="D1385" s="172"/>
      <c r="E1385" s="172"/>
      <c r="F1385" s="172"/>
      <c r="G1385" s="172"/>
    </row>
    <row r="1386" spans="2:7">
      <c r="B1386" s="172"/>
      <c r="C1386" s="172"/>
      <c r="D1386" s="172"/>
      <c r="E1386" s="172"/>
      <c r="F1386" s="172"/>
      <c r="G1386" s="172"/>
    </row>
    <row r="1387" spans="2:7">
      <c r="B1387" s="172"/>
      <c r="C1387" s="172"/>
      <c r="D1387" s="172"/>
      <c r="E1387" s="172"/>
      <c r="F1387" s="172"/>
      <c r="G1387" s="172"/>
    </row>
    <row r="1388" spans="2:7">
      <c r="B1388" s="172"/>
      <c r="C1388" s="172"/>
      <c r="D1388" s="172"/>
      <c r="E1388" s="172"/>
      <c r="F1388" s="172"/>
      <c r="G1388" s="172"/>
    </row>
    <row r="1389" spans="2:7">
      <c r="B1389" s="172"/>
      <c r="C1389" s="172"/>
      <c r="D1389" s="172"/>
      <c r="E1389" s="172"/>
      <c r="F1389" s="172"/>
      <c r="G1389" s="172"/>
    </row>
    <row r="1390" spans="2:7">
      <c r="B1390" s="172"/>
      <c r="C1390" s="172"/>
      <c r="D1390" s="172"/>
      <c r="E1390" s="172"/>
      <c r="F1390" s="172"/>
      <c r="G1390" s="172"/>
    </row>
    <row r="1391" spans="2:7">
      <c r="B1391" s="172"/>
      <c r="C1391" s="172"/>
      <c r="D1391" s="172"/>
      <c r="E1391" s="172"/>
      <c r="F1391" s="172"/>
      <c r="G1391" s="172"/>
    </row>
    <row r="1392" spans="2:7">
      <c r="B1392" s="172"/>
      <c r="C1392" s="172"/>
      <c r="D1392" s="172"/>
      <c r="E1392" s="172"/>
      <c r="F1392" s="172"/>
      <c r="G1392" s="172"/>
    </row>
    <row r="1393" spans="2:7">
      <c r="B1393" s="172"/>
      <c r="C1393" s="172"/>
      <c r="D1393" s="172"/>
      <c r="E1393" s="172"/>
      <c r="F1393" s="172"/>
      <c r="G1393" s="172"/>
    </row>
    <row r="1394" spans="2:7">
      <c r="B1394" s="172"/>
      <c r="C1394" s="172"/>
      <c r="D1394" s="172"/>
      <c r="E1394" s="172"/>
      <c r="F1394" s="172"/>
      <c r="G1394" s="172"/>
    </row>
    <row r="1395" spans="2:7">
      <c r="B1395" s="172"/>
      <c r="C1395" s="172"/>
      <c r="D1395" s="172"/>
      <c r="E1395" s="172"/>
      <c r="F1395" s="172"/>
      <c r="G1395" s="172"/>
    </row>
    <row r="1396" spans="2:7">
      <c r="B1396" s="172"/>
      <c r="C1396" s="172"/>
      <c r="D1396" s="172"/>
      <c r="E1396" s="172"/>
      <c r="F1396" s="172"/>
      <c r="G1396" s="172"/>
    </row>
    <row r="1397" spans="2:7">
      <c r="B1397" s="172"/>
      <c r="C1397" s="172"/>
      <c r="D1397" s="172"/>
      <c r="E1397" s="172"/>
      <c r="F1397" s="172"/>
      <c r="G1397" s="172"/>
    </row>
    <row r="1398" spans="2:7">
      <c r="B1398" s="172"/>
      <c r="C1398" s="172"/>
      <c r="D1398" s="172"/>
      <c r="E1398" s="172"/>
      <c r="F1398" s="172"/>
      <c r="G1398" s="172"/>
    </row>
    <row r="1399" spans="2:7">
      <c r="B1399" s="172"/>
      <c r="C1399" s="172"/>
      <c r="D1399" s="172"/>
      <c r="E1399" s="172"/>
      <c r="F1399" s="172"/>
      <c r="G1399" s="172"/>
    </row>
    <row r="1400" spans="2:7">
      <c r="B1400" s="172"/>
      <c r="C1400" s="172"/>
      <c r="D1400" s="172"/>
      <c r="E1400" s="172"/>
      <c r="F1400" s="172"/>
      <c r="G1400" s="172"/>
    </row>
    <row r="1401" spans="2:7">
      <c r="B1401" s="172"/>
      <c r="C1401" s="172"/>
      <c r="D1401" s="172"/>
      <c r="E1401" s="172"/>
      <c r="F1401" s="172"/>
      <c r="G1401" s="172"/>
    </row>
    <row r="1402" spans="2:7">
      <c r="B1402" s="172"/>
      <c r="C1402" s="172"/>
      <c r="D1402" s="172"/>
      <c r="E1402" s="172"/>
      <c r="F1402" s="172"/>
      <c r="G1402" s="172"/>
    </row>
    <row r="1403" spans="2:7">
      <c r="B1403" s="172"/>
      <c r="C1403" s="172"/>
      <c r="D1403" s="172"/>
      <c r="E1403" s="172"/>
      <c r="F1403" s="172"/>
      <c r="G1403" s="172"/>
    </row>
    <row r="1404" spans="2:7">
      <c r="B1404" s="172"/>
      <c r="C1404" s="172"/>
      <c r="D1404" s="172"/>
      <c r="E1404" s="172"/>
      <c r="F1404" s="172"/>
      <c r="G1404" s="172"/>
    </row>
    <row r="1405" spans="2:7">
      <c r="B1405" s="172"/>
      <c r="C1405" s="172"/>
      <c r="D1405" s="172"/>
      <c r="E1405" s="172"/>
      <c r="F1405" s="172"/>
      <c r="G1405" s="172"/>
    </row>
    <row r="1406" spans="2:7">
      <c r="B1406" s="172"/>
      <c r="C1406" s="172"/>
      <c r="D1406" s="172"/>
      <c r="E1406" s="172"/>
      <c r="F1406" s="172"/>
      <c r="G1406" s="172"/>
    </row>
    <row r="1407" spans="2:7">
      <c r="B1407" s="172"/>
      <c r="C1407" s="172"/>
      <c r="D1407" s="172"/>
      <c r="E1407" s="172"/>
      <c r="F1407" s="172"/>
      <c r="G1407" s="172"/>
    </row>
    <row r="1408" spans="2:7">
      <c r="B1408" s="172"/>
      <c r="C1408" s="172"/>
      <c r="D1408" s="172"/>
      <c r="E1408" s="172"/>
      <c r="F1408" s="172"/>
      <c r="G1408" s="172"/>
    </row>
    <row r="1409" spans="2:7">
      <c r="B1409" s="172"/>
      <c r="C1409" s="172"/>
      <c r="D1409" s="172"/>
      <c r="E1409" s="172"/>
      <c r="F1409" s="172"/>
      <c r="G1409" s="172"/>
    </row>
    <row r="1410" spans="2:7">
      <c r="B1410" s="172"/>
      <c r="C1410" s="172"/>
      <c r="D1410" s="172"/>
      <c r="E1410" s="172"/>
      <c r="F1410" s="172"/>
      <c r="G1410" s="172"/>
    </row>
    <row r="1411" spans="2:7">
      <c r="B1411" s="172"/>
      <c r="C1411" s="172"/>
      <c r="D1411" s="172"/>
      <c r="E1411" s="172"/>
      <c r="F1411" s="172"/>
      <c r="G1411" s="172"/>
    </row>
    <row r="1412" spans="2:7">
      <c r="B1412" s="172"/>
      <c r="C1412" s="172"/>
      <c r="D1412" s="172"/>
      <c r="E1412" s="172"/>
      <c r="F1412" s="172"/>
      <c r="G1412" s="172"/>
    </row>
    <row r="1413" spans="2:7">
      <c r="B1413" s="172"/>
      <c r="C1413" s="172"/>
      <c r="D1413" s="172"/>
      <c r="E1413" s="172"/>
      <c r="F1413" s="172"/>
      <c r="G1413" s="172"/>
    </row>
    <row r="1414" spans="2:7">
      <c r="B1414" s="172"/>
      <c r="C1414" s="172"/>
      <c r="D1414" s="172"/>
      <c r="E1414" s="172"/>
      <c r="F1414" s="172"/>
      <c r="G1414" s="172"/>
    </row>
    <row r="1415" spans="2:7">
      <c r="B1415" s="172"/>
      <c r="C1415" s="172"/>
      <c r="D1415" s="172"/>
      <c r="E1415" s="172"/>
      <c r="F1415" s="172"/>
      <c r="G1415" s="172"/>
    </row>
    <row r="1416" spans="2:7">
      <c r="B1416" s="172"/>
      <c r="C1416" s="172"/>
      <c r="D1416" s="172"/>
      <c r="E1416" s="172"/>
      <c r="F1416" s="172"/>
      <c r="G1416" s="172"/>
    </row>
    <row r="1417" spans="2:7">
      <c r="B1417" s="172"/>
      <c r="C1417" s="172"/>
      <c r="D1417" s="172"/>
      <c r="E1417" s="172"/>
      <c r="F1417" s="172"/>
      <c r="G1417" s="172"/>
    </row>
    <row r="1418" spans="2:7">
      <c r="B1418" s="172"/>
      <c r="C1418" s="172"/>
      <c r="D1418" s="172"/>
      <c r="E1418" s="172"/>
      <c r="F1418" s="172"/>
      <c r="G1418" s="172"/>
    </row>
    <row r="1419" spans="2:7">
      <c r="B1419" s="172"/>
      <c r="C1419" s="172"/>
      <c r="D1419" s="172"/>
      <c r="E1419" s="172"/>
      <c r="F1419" s="172"/>
      <c r="G1419" s="172"/>
    </row>
    <row r="1420" spans="2:7">
      <c r="B1420" s="172"/>
      <c r="C1420" s="172"/>
      <c r="D1420" s="172"/>
      <c r="E1420" s="172"/>
      <c r="F1420" s="172"/>
      <c r="G1420" s="172"/>
    </row>
    <row r="1421" spans="2:7">
      <c r="B1421" s="172"/>
      <c r="C1421" s="172"/>
      <c r="D1421" s="172"/>
      <c r="E1421" s="172"/>
      <c r="F1421" s="172"/>
      <c r="G1421" s="172"/>
    </row>
    <row r="1422" spans="2:7">
      <c r="B1422" s="172"/>
      <c r="C1422" s="172"/>
      <c r="D1422" s="172"/>
      <c r="E1422" s="172"/>
      <c r="F1422" s="172"/>
      <c r="G1422" s="172"/>
    </row>
    <row r="1423" spans="2:7">
      <c r="B1423" s="172"/>
      <c r="C1423" s="172"/>
      <c r="D1423" s="172"/>
      <c r="E1423" s="172"/>
      <c r="F1423" s="172"/>
      <c r="G1423" s="172"/>
    </row>
    <row r="1424" spans="2:7">
      <c r="B1424" s="172"/>
      <c r="C1424" s="172"/>
      <c r="D1424" s="172"/>
      <c r="E1424" s="172"/>
      <c r="F1424" s="172"/>
      <c r="G1424" s="172"/>
    </row>
    <row r="1425" spans="2:7">
      <c r="B1425" s="172"/>
      <c r="C1425" s="172"/>
      <c r="D1425" s="172"/>
      <c r="E1425" s="172"/>
      <c r="F1425" s="172"/>
      <c r="G1425" s="172"/>
    </row>
    <row r="1426" spans="2:7">
      <c r="B1426" s="172"/>
      <c r="C1426" s="172"/>
      <c r="D1426" s="172"/>
      <c r="E1426" s="172"/>
      <c r="F1426" s="172"/>
      <c r="G1426" s="172"/>
    </row>
    <row r="1427" spans="2:7">
      <c r="B1427" s="172"/>
      <c r="C1427" s="172"/>
      <c r="D1427" s="172"/>
      <c r="E1427" s="172"/>
      <c r="F1427" s="172"/>
      <c r="G1427" s="172"/>
    </row>
    <row r="1428" spans="2:7">
      <c r="B1428" s="172"/>
      <c r="C1428" s="172"/>
      <c r="D1428" s="172"/>
      <c r="E1428" s="172"/>
      <c r="F1428" s="172"/>
      <c r="G1428" s="172"/>
    </row>
    <row r="1429" spans="2:7">
      <c r="B1429" s="172"/>
      <c r="C1429" s="172"/>
      <c r="D1429" s="172"/>
      <c r="E1429" s="172"/>
      <c r="F1429" s="172"/>
      <c r="G1429" s="172"/>
    </row>
    <row r="1430" spans="2:7">
      <c r="B1430" s="172"/>
      <c r="C1430" s="172"/>
      <c r="D1430" s="172"/>
      <c r="E1430" s="172"/>
      <c r="F1430" s="172"/>
      <c r="G1430" s="172"/>
    </row>
    <row r="1431" spans="2:7">
      <c r="B1431" s="172"/>
      <c r="C1431" s="172"/>
      <c r="D1431" s="172"/>
      <c r="E1431" s="172"/>
      <c r="F1431" s="172"/>
      <c r="G1431" s="172"/>
    </row>
    <row r="1432" spans="2:7">
      <c r="B1432" s="172"/>
      <c r="C1432" s="172"/>
      <c r="D1432" s="172"/>
      <c r="E1432" s="172"/>
      <c r="F1432" s="172"/>
      <c r="G1432" s="172"/>
    </row>
    <row r="1433" spans="2:7">
      <c r="B1433" s="172"/>
      <c r="C1433" s="172"/>
      <c r="D1433" s="172"/>
      <c r="E1433" s="172"/>
      <c r="F1433" s="172"/>
      <c r="G1433" s="172"/>
    </row>
    <row r="1434" spans="2:7">
      <c r="B1434" s="172"/>
      <c r="C1434" s="172"/>
      <c r="D1434" s="172"/>
      <c r="E1434" s="172"/>
      <c r="F1434" s="172"/>
      <c r="G1434" s="172"/>
    </row>
    <row r="1435" spans="2:7">
      <c r="B1435" s="172"/>
      <c r="C1435" s="172"/>
      <c r="D1435" s="172"/>
      <c r="E1435" s="172"/>
      <c r="F1435" s="172"/>
      <c r="G1435" s="172"/>
    </row>
    <row r="1436" spans="2:7">
      <c r="B1436" s="172"/>
      <c r="C1436" s="172"/>
      <c r="D1436" s="172"/>
      <c r="E1436" s="172"/>
      <c r="F1436" s="172"/>
      <c r="G1436" s="172"/>
    </row>
    <row r="1437" spans="2:7">
      <c r="B1437" s="172"/>
      <c r="C1437" s="172"/>
      <c r="D1437" s="172"/>
      <c r="E1437" s="172"/>
      <c r="F1437" s="172"/>
      <c r="G1437" s="172"/>
    </row>
    <row r="1438" spans="2:7">
      <c r="B1438" s="172"/>
      <c r="C1438" s="172"/>
      <c r="D1438" s="172"/>
      <c r="E1438" s="172"/>
      <c r="F1438" s="172"/>
      <c r="G1438" s="172"/>
    </row>
    <row r="1439" spans="2:7">
      <c r="B1439" s="172"/>
      <c r="C1439" s="172"/>
      <c r="D1439" s="172"/>
      <c r="E1439" s="172"/>
      <c r="F1439" s="172"/>
      <c r="G1439" s="172"/>
    </row>
    <row r="1440" spans="2:7">
      <c r="B1440" s="172"/>
      <c r="C1440" s="172"/>
      <c r="D1440" s="172"/>
      <c r="E1440" s="172"/>
      <c r="F1440" s="172"/>
      <c r="G1440" s="172"/>
    </row>
    <row r="1441" spans="2:7">
      <c r="B1441" s="172"/>
      <c r="C1441" s="172"/>
      <c r="D1441" s="172"/>
      <c r="E1441" s="172"/>
      <c r="F1441" s="172"/>
      <c r="G1441" s="172"/>
    </row>
    <row r="1442" spans="2:7">
      <c r="B1442" s="172"/>
      <c r="C1442" s="172"/>
      <c r="D1442" s="172"/>
      <c r="E1442" s="172"/>
      <c r="F1442" s="172"/>
      <c r="G1442" s="172"/>
    </row>
    <row r="1443" spans="2:7">
      <c r="B1443" s="172"/>
      <c r="C1443" s="172"/>
      <c r="D1443" s="172"/>
      <c r="E1443" s="172"/>
      <c r="F1443" s="172"/>
      <c r="G1443" s="172"/>
    </row>
    <row r="1444" spans="2:7">
      <c r="B1444" s="172"/>
      <c r="C1444" s="172"/>
      <c r="D1444" s="172"/>
      <c r="E1444" s="172"/>
      <c r="F1444" s="172"/>
      <c r="G1444" s="172"/>
    </row>
    <row r="1445" spans="2:7">
      <c r="B1445" s="172"/>
      <c r="C1445" s="172"/>
      <c r="D1445" s="172"/>
      <c r="E1445" s="172"/>
      <c r="F1445" s="172"/>
      <c r="G1445" s="172"/>
    </row>
    <row r="1446" spans="2:7">
      <c r="B1446" s="172"/>
      <c r="C1446" s="172"/>
      <c r="D1446" s="172"/>
      <c r="E1446" s="172"/>
      <c r="F1446" s="172"/>
      <c r="G1446" s="172"/>
    </row>
    <row r="1447" spans="2:7">
      <c r="B1447" s="172"/>
      <c r="C1447" s="172"/>
      <c r="D1447" s="172"/>
      <c r="E1447" s="172"/>
      <c r="F1447" s="172"/>
      <c r="G1447" s="172"/>
    </row>
    <row r="1448" spans="2:7">
      <c r="B1448" s="172"/>
      <c r="C1448" s="172"/>
      <c r="D1448" s="172"/>
      <c r="E1448" s="172"/>
      <c r="F1448" s="172"/>
      <c r="G1448" s="172"/>
    </row>
    <row r="1449" spans="2:7">
      <c r="B1449" s="172"/>
      <c r="C1449" s="172"/>
      <c r="D1449" s="172"/>
      <c r="E1449" s="172"/>
      <c r="F1449" s="172"/>
      <c r="G1449" s="172"/>
    </row>
    <row r="1450" spans="2:7">
      <c r="B1450" s="172"/>
      <c r="C1450" s="172"/>
      <c r="D1450" s="172"/>
      <c r="E1450" s="172"/>
      <c r="F1450" s="172"/>
      <c r="G1450" s="172"/>
    </row>
    <row r="1451" spans="2:7">
      <c r="B1451" s="172"/>
      <c r="C1451" s="172"/>
      <c r="D1451" s="172"/>
      <c r="E1451" s="172"/>
      <c r="F1451" s="172"/>
      <c r="G1451" s="172"/>
    </row>
    <row r="1452" spans="2:7">
      <c r="B1452" s="172"/>
      <c r="C1452" s="172"/>
      <c r="D1452" s="172"/>
      <c r="E1452" s="172"/>
      <c r="F1452" s="172"/>
      <c r="G1452" s="172"/>
    </row>
    <row r="1453" spans="2:7">
      <c r="B1453" s="172"/>
      <c r="C1453" s="172"/>
      <c r="D1453" s="172"/>
      <c r="E1453" s="172"/>
      <c r="F1453" s="172"/>
      <c r="G1453" s="172"/>
    </row>
    <row r="1454" spans="2:7">
      <c r="B1454" s="172"/>
      <c r="C1454" s="172"/>
      <c r="D1454" s="172"/>
      <c r="E1454" s="172"/>
      <c r="F1454" s="172"/>
      <c r="G1454" s="172"/>
    </row>
    <row r="1455" spans="2:7">
      <c r="B1455" s="172"/>
      <c r="C1455" s="172"/>
      <c r="D1455" s="172"/>
      <c r="E1455" s="172"/>
      <c r="F1455" s="172"/>
      <c r="G1455" s="172"/>
    </row>
    <row r="1456" spans="2:7">
      <c r="B1456" s="172"/>
      <c r="C1456" s="172"/>
      <c r="D1456" s="172"/>
      <c r="E1456" s="172"/>
      <c r="F1456" s="172"/>
      <c r="G1456" s="172"/>
    </row>
    <row r="1457" spans="2:7">
      <c r="B1457" s="172"/>
      <c r="C1457" s="172"/>
      <c r="D1457" s="172"/>
      <c r="E1457" s="172"/>
      <c r="F1457" s="172"/>
      <c r="G1457" s="172"/>
    </row>
    <row r="1458" spans="2:7">
      <c r="B1458" s="172"/>
      <c r="C1458" s="172"/>
      <c r="D1458" s="172"/>
      <c r="E1458" s="172"/>
      <c r="F1458" s="172"/>
      <c r="G1458" s="172"/>
    </row>
    <row r="1459" spans="2:7">
      <c r="B1459" s="172"/>
      <c r="C1459" s="172"/>
      <c r="D1459" s="172"/>
      <c r="E1459" s="172"/>
      <c r="F1459" s="172"/>
      <c r="G1459" s="172"/>
    </row>
    <row r="1460" spans="2:7">
      <c r="B1460" s="172"/>
      <c r="C1460" s="172"/>
      <c r="D1460" s="172"/>
      <c r="E1460" s="172"/>
      <c r="F1460" s="172"/>
      <c r="G1460" s="172"/>
    </row>
    <row r="1461" spans="2:7">
      <c r="B1461" s="172"/>
      <c r="C1461" s="172"/>
      <c r="D1461" s="172"/>
      <c r="E1461" s="172"/>
      <c r="F1461" s="172"/>
      <c r="G1461" s="172"/>
    </row>
    <row r="1462" spans="2:7">
      <c r="B1462" s="172"/>
      <c r="C1462" s="172"/>
      <c r="D1462" s="172"/>
      <c r="E1462" s="172"/>
      <c r="F1462" s="172"/>
      <c r="G1462" s="172"/>
    </row>
    <row r="1463" spans="2:7">
      <c r="B1463" s="172"/>
      <c r="C1463" s="172"/>
      <c r="D1463" s="172"/>
      <c r="E1463" s="172"/>
      <c r="F1463" s="172"/>
      <c r="G1463" s="172"/>
    </row>
    <row r="1464" spans="2:7">
      <c r="B1464" s="172"/>
      <c r="C1464" s="172"/>
      <c r="D1464" s="172"/>
      <c r="E1464" s="172"/>
      <c r="F1464" s="172"/>
      <c r="G1464" s="172"/>
    </row>
    <row r="1465" spans="2:7">
      <c r="B1465" s="172"/>
      <c r="C1465" s="172"/>
      <c r="D1465" s="172"/>
      <c r="E1465" s="172"/>
      <c r="F1465" s="172"/>
      <c r="G1465" s="172"/>
    </row>
    <row r="1466" spans="2:7">
      <c r="B1466" s="172"/>
      <c r="C1466" s="172"/>
      <c r="D1466" s="172"/>
      <c r="E1466" s="172"/>
      <c r="F1466" s="172"/>
      <c r="G1466" s="172"/>
    </row>
    <row r="1467" spans="2:7">
      <c r="B1467" s="172"/>
      <c r="C1467" s="172"/>
      <c r="D1467" s="172"/>
      <c r="E1467" s="172"/>
      <c r="F1467" s="172"/>
      <c r="G1467" s="172"/>
    </row>
    <row r="1468" spans="2:7">
      <c r="B1468" s="172"/>
      <c r="C1468" s="172"/>
      <c r="D1468" s="172"/>
      <c r="E1468" s="172"/>
      <c r="F1468" s="172"/>
      <c r="G1468" s="172"/>
    </row>
    <row r="1469" spans="2:7">
      <c r="B1469" s="172"/>
      <c r="C1469" s="172"/>
      <c r="D1469" s="172"/>
      <c r="E1469" s="172"/>
      <c r="F1469" s="172"/>
      <c r="G1469" s="172"/>
    </row>
    <row r="1470" spans="2:7">
      <c r="B1470" s="172"/>
      <c r="C1470" s="172"/>
      <c r="D1470" s="172"/>
      <c r="E1470" s="172"/>
      <c r="F1470" s="172"/>
      <c r="G1470" s="172"/>
    </row>
    <row r="1471" spans="2:7">
      <c r="B1471" s="172"/>
      <c r="C1471" s="172"/>
      <c r="D1471" s="172"/>
      <c r="E1471" s="172"/>
      <c r="F1471" s="172"/>
      <c r="G1471" s="172"/>
    </row>
    <row r="1472" spans="2:7">
      <c r="B1472" s="172"/>
      <c r="C1472" s="172"/>
      <c r="D1472" s="172"/>
      <c r="E1472" s="172"/>
      <c r="F1472" s="172"/>
      <c r="G1472" s="172"/>
    </row>
    <row r="1473" spans="2:7">
      <c r="B1473" s="172"/>
      <c r="C1473" s="172"/>
      <c r="D1473" s="172"/>
      <c r="E1473" s="172"/>
      <c r="F1473" s="172"/>
      <c r="G1473" s="172"/>
    </row>
    <row r="1474" spans="2:7">
      <c r="B1474" s="172"/>
      <c r="C1474" s="172"/>
      <c r="D1474" s="172"/>
      <c r="E1474" s="172"/>
      <c r="F1474" s="172"/>
      <c r="G1474" s="172"/>
    </row>
    <row r="1475" spans="2:7">
      <c r="B1475" s="172"/>
      <c r="C1475" s="172"/>
      <c r="D1475" s="172"/>
      <c r="E1475" s="172"/>
      <c r="F1475" s="172"/>
      <c r="G1475" s="172"/>
    </row>
    <row r="1476" spans="2:7">
      <c r="B1476" s="172"/>
      <c r="C1476" s="172"/>
      <c r="D1476" s="172"/>
      <c r="E1476" s="172"/>
      <c r="F1476" s="172"/>
      <c r="G1476" s="172"/>
    </row>
    <row r="1477" spans="2:7">
      <c r="B1477" s="172"/>
      <c r="C1477" s="172"/>
      <c r="D1477" s="172"/>
      <c r="E1477" s="172"/>
      <c r="F1477" s="172"/>
      <c r="G1477" s="172"/>
    </row>
    <row r="1478" spans="2:7">
      <c r="B1478" s="172"/>
      <c r="C1478" s="172"/>
      <c r="D1478" s="172"/>
      <c r="E1478" s="172"/>
      <c r="F1478" s="172"/>
      <c r="G1478" s="172"/>
    </row>
    <row r="1479" spans="2:7">
      <c r="B1479" s="172"/>
      <c r="C1479" s="172"/>
      <c r="D1479" s="172"/>
      <c r="E1479" s="172"/>
      <c r="F1479" s="172"/>
      <c r="G1479" s="172"/>
    </row>
    <row r="1480" spans="2:7">
      <c r="B1480" s="172"/>
      <c r="C1480" s="172"/>
      <c r="D1480" s="172"/>
      <c r="E1480" s="172"/>
      <c r="F1480" s="172"/>
      <c r="G1480" s="172"/>
    </row>
    <row r="1481" spans="2:7">
      <c r="B1481" s="172"/>
      <c r="C1481" s="172"/>
      <c r="D1481" s="172"/>
      <c r="E1481" s="172"/>
      <c r="F1481" s="172"/>
      <c r="G1481" s="172"/>
    </row>
    <row r="1482" spans="2:7">
      <c r="B1482" s="172"/>
      <c r="C1482" s="172"/>
      <c r="D1482" s="172"/>
      <c r="E1482" s="172"/>
      <c r="F1482" s="172"/>
      <c r="G1482" s="172"/>
    </row>
    <row r="1483" spans="2:7">
      <c r="B1483" s="172"/>
      <c r="C1483" s="172"/>
      <c r="D1483" s="172"/>
      <c r="E1483" s="172"/>
      <c r="F1483" s="172"/>
      <c r="G1483" s="172"/>
    </row>
    <row r="1484" spans="2:7">
      <c r="B1484" s="172"/>
      <c r="C1484" s="172"/>
      <c r="D1484" s="172"/>
      <c r="E1484" s="172"/>
      <c r="F1484" s="172"/>
      <c r="G1484" s="172"/>
    </row>
    <row r="1485" spans="2:7">
      <c r="B1485" s="172"/>
      <c r="C1485" s="172"/>
      <c r="D1485" s="172"/>
      <c r="E1485" s="172"/>
      <c r="F1485" s="172"/>
      <c r="G1485" s="172"/>
    </row>
    <row r="1486" spans="2:7">
      <c r="B1486" s="172"/>
      <c r="C1486" s="172"/>
      <c r="D1486" s="172"/>
      <c r="E1486" s="172"/>
      <c r="F1486" s="172"/>
      <c r="G1486" s="172"/>
    </row>
    <row r="1487" spans="2:7">
      <c r="B1487" s="172"/>
      <c r="C1487" s="172"/>
      <c r="D1487" s="172"/>
      <c r="E1487" s="172"/>
      <c r="F1487" s="172"/>
      <c r="G1487" s="172"/>
    </row>
    <row r="1488" spans="2:7">
      <c r="B1488" s="172"/>
      <c r="C1488" s="172"/>
      <c r="D1488" s="172"/>
      <c r="E1488" s="172"/>
      <c r="F1488" s="172"/>
      <c r="G1488" s="172"/>
    </row>
    <row r="1489" spans="2:7">
      <c r="B1489" s="172"/>
      <c r="C1489" s="172"/>
      <c r="D1489" s="172"/>
      <c r="E1489" s="172"/>
      <c r="F1489" s="172"/>
      <c r="G1489" s="172"/>
    </row>
    <row r="1490" spans="2:7">
      <c r="B1490" s="172"/>
      <c r="C1490" s="172"/>
      <c r="D1490" s="172"/>
      <c r="E1490" s="172"/>
      <c r="F1490" s="172"/>
      <c r="G1490" s="172"/>
    </row>
    <row r="1491" spans="2:7">
      <c r="B1491" s="172"/>
      <c r="C1491" s="172"/>
      <c r="D1491" s="172"/>
      <c r="E1491" s="172"/>
      <c r="F1491" s="172"/>
      <c r="G1491" s="172"/>
    </row>
    <row r="1492" spans="2:7">
      <c r="B1492" s="172"/>
      <c r="C1492" s="172"/>
      <c r="D1492" s="172"/>
      <c r="E1492" s="172"/>
      <c r="F1492" s="172"/>
      <c r="G1492" s="172"/>
    </row>
    <row r="1493" spans="2:7">
      <c r="B1493" s="172"/>
      <c r="C1493" s="172"/>
      <c r="D1493" s="172"/>
      <c r="E1493" s="172"/>
      <c r="F1493" s="172"/>
      <c r="G1493" s="172"/>
    </row>
    <row r="1494" spans="2:7">
      <c r="B1494" s="172"/>
      <c r="C1494" s="172"/>
      <c r="D1494" s="172"/>
      <c r="E1494" s="172"/>
      <c r="F1494" s="172"/>
      <c r="G1494" s="172"/>
    </row>
    <row r="1495" spans="2:7">
      <c r="B1495" s="172"/>
      <c r="C1495" s="172"/>
      <c r="D1495" s="172"/>
      <c r="E1495" s="172"/>
      <c r="F1495" s="172"/>
      <c r="G1495" s="172"/>
    </row>
    <row r="1496" spans="2:7">
      <c r="B1496" s="172"/>
      <c r="C1496" s="172"/>
      <c r="D1496" s="172"/>
      <c r="E1496" s="172"/>
      <c r="F1496" s="172"/>
      <c r="G1496" s="172"/>
    </row>
    <row r="1497" spans="2:7">
      <c r="B1497" s="172"/>
      <c r="C1497" s="172"/>
      <c r="D1497" s="172"/>
      <c r="E1497" s="172"/>
      <c r="F1497" s="172"/>
      <c r="G1497" s="172"/>
    </row>
    <row r="1498" spans="2:7">
      <c r="B1498" s="172"/>
      <c r="C1498" s="172"/>
      <c r="D1498" s="172"/>
      <c r="E1498" s="172"/>
      <c r="F1498" s="172"/>
      <c r="G1498" s="172"/>
    </row>
    <row r="1499" spans="2:7">
      <c r="B1499" s="172"/>
      <c r="C1499" s="172"/>
      <c r="D1499" s="172"/>
      <c r="E1499" s="172"/>
      <c r="F1499" s="172"/>
      <c r="G1499" s="172"/>
    </row>
    <row r="1500" spans="2:7">
      <c r="B1500" s="172"/>
      <c r="C1500" s="172"/>
      <c r="D1500" s="172"/>
      <c r="E1500" s="172"/>
      <c r="F1500" s="172"/>
      <c r="G1500" s="172"/>
    </row>
    <row r="1501" spans="2:7">
      <c r="B1501" s="172"/>
      <c r="C1501" s="172"/>
      <c r="D1501" s="172"/>
      <c r="E1501" s="172"/>
      <c r="F1501" s="172"/>
      <c r="G1501" s="172"/>
    </row>
    <row r="1502" spans="2:7">
      <c r="B1502" s="172"/>
      <c r="C1502" s="172"/>
      <c r="D1502" s="172"/>
      <c r="E1502" s="172"/>
      <c r="F1502" s="172"/>
      <c r="G1502" s="172"/>
    </row>
    <row r="1503" spans="2:7">
      <c r="B1503" s="172"/>
      <c r="C1503" s="172"/>
      <c r="D1503" s="172"/>
      <c r="E1503" s="172"/>
      <c r="F1503" s="172"/>
      <c r="G1503" s="172"/>
    </row>
    <row r="1504" spans="2:7">
      <c r="B1504" s="172"/>
      <c r="C1504" s="172"/>
      <c r="D1504" s="172"/>
      <c r="E1504" s="172"/>
      <c r="F1504" s="172"/>
      <c r="G1504" s="172"/>
    </row>
    <row r="1505" spans="2:7">
      <c r="B1505" s="172"/>
      <c r="C1505" s="172"/>
      <c r="D1505" s="172"/>
      <c r="E1505" s="172"/>
      <c r="F1505" s="172"/>
      <c r="G1505" s="172"/>
    </row>
    <row r="1506" spans="2:7">
      <c r="B1506" s="172"/>
      <c r="C1506" s="172"/>
      <c r="D1506" s="172"/>
      <c r="E1506" s="172"/>
      <c r="F1506" s="172"/>
      <c r="G1506" s="172"/>
    </row>
    <row r="1507" spans="2:7">
      <c r="B1507" s="172"/>
      <c r="C1507" s="172"/>
      <c r="D1507" s="172"/>
      <c r="E1507" s="172"/>
      <c r="F1507" s="172"/>
      <c r="G1507" s="172"/>
    </row>
    <row r="1508" spans="2:7">
      <c r="B1508" s="172"/>
      <c r="C1508" s="172"/>
      <c r="D1508" s="172"/>
      <c r="E1508" s="172"/>
      <c r="F1508" s="172"/>
      <c r="G1508" s="172"/>
    </row>
    <row r="1509" spans="2:7">
      <c r="B1509" s="172"/>
      <c r="C1509" s="172"/>
      <c r="D1509" s="172"/>
      <c r="E1509" s="172"/>
      <c r="F1509" s="172"/>
      <c r="G1509" s="172"/>
    </row>
    <row r="1510" spans="2:7">
      <c r="B1510" s="172"/>
      <c r="C1510" s="172"/>
      <c r="D1510" s="172"/>
      <c r="E1510" s="172"/>
      <c r="F1510" s="172"/>
      <c r="G1510" s="172"/>
    </row>
    <row r="1511" spans="2:7">
      <c r="B1511" s="172"/>
      <c r="C1511" s="172"/>
      <c r="D1511" s="172"/>
      <c r="E1511" s="172"/>
      <c r="F1511" s="172"/>
      <c r="G1511" s="172"/>
    </row>
    <row r="1512" spans="2:7">
      <c r="B1512" s="172"/>
      <c r="C1512" s="172"/>
      <c r="D1512" s="172"/>
      <c r="E1512" s="172"/>
      <c r="F1512" s="172"/>
      <c r="G1512" s="172"/>
    </row>
    <row r="1513" spans="2:7">
      <c r="B1513" s="172"/>
      <c r="C1513" s="172"/>
      <c r="D1513" s="172"/>
      <c r="E1513" s="172"/>
      <c r="F1513" s="172"/>
      <c r="G1513" s="172"/>
    </row>
    <row r="1514" spans="2:7">
      <c r="B1514" s="172"/>
      <c r="C1514" s="172"/>
      <c r="D1514" s="172"/>
      <c r="E1514" s="172"/>
      <c r="F1514" s="172"/>
      <c r="G1514" s="172"/>
    </row>
    <row r="1515" spans="2:7">
      <c r="B1515" s="172"/>
      <c r="C1515" s="172"/>
      <c r="D1515" s="172"/>
      <c r="E1515" s="172"/>
      <c r="F1515" s="172"/>
      <c r="G1515" s="172"/>
    </row>
    <row r="1516" spans="2:7">
      <c r="B1516" s="172"/>
      <c r="C1516" s="172"/>
      <c r="D1516" s="172"/>
      <c r="E1516" s="172"/>
      <c r="F1516" s="172"/>
      <c r="G1516" s="172"/>
    </row>
    <row r="1517" spans="2:7">
      <c r="B1517" s="172"/>
      <c r="C1517" s="172"/>
      <c r="D1517" s="172"/>
      <c r="E1517" s="172"/>
      <c r="F1517" s="172"/>
      <c r="G1517" s="172"/>
    </row>
    <row r="1518" spans="2:7">
      <c r="B1518" s="172"/>
      <c r="C1518" s="172"/>
      <c r="D1518" s="172"/>
      <c r="E1518" s="172"/>
      <c r="F1518" s="172"/>
      <c r="G1518" s="172"/>
    </row>
    <row r="1519" spans="2:7">
      <c r="B1519" s="172"/>
      <c r="C1519" s="172"/>
      <c r="D1519" s="172"/>
      <c r="E1519" s="172"/>
      <c r="F1519" s="172"/>
      <c r="G1519" s="172"/>
    </row>
    <row r="1520" spans="2:7">
      <c r="B1520" s="172"/>
      <c r="C1520" s="172"/>
      <c r="D1520" s="172"/>
      <c r="E1520" s="172"/>
      <c r="F1520" s="172"/>
      <c r="G1520" s="172"/>
    </row>
    <row r="1521" spans="2:7">
      <c r="B1521" s="172"/>
      <c r="C1521" s="172"/>
      <c r="D1521" s="172"/>
      <c r="E1521" s="172"/>
      <c r="F1521" s="172"/>
      <c r="G1521" s="172"/>
    </row>
    <row r="1522" spans="2:7">
      <c r="B1522" s="172"/>
      <c r="C1522" s="172"/>
      <c r="D1522" s="172"/>
      <c r="E1522" s="172"/>
      <c r="F1522" s="172"/>
      <c r="G1522" s="172"/>
    </row>
    <row r="1523" spans="2:7">
      <c r="B1523" s="172"/>
      <c r="C1523" s="172"/>
      <c r="D1523" s="172"/>
      <c r="E1523" s="172"/>
      <c r="F1523" s="172"/>
      <c r="G1523" s="172"/>
    </row>
    <row r="1524" spans="2:7">
      <c r="B1524" s="172"/>
      <c r="C1524" s="172"/>
      <c r="D1524" s="172"/>
      <c r="E1524" s="172"/>
      <c r="F1524" s="172"/>
      <c r="G1524" s="172"/>
    </row>
    <row r="1525" spans="2:7">
      <c r="B1525" s="172"/>
      <c r="C1525" s="172"/>
      <c r="D1525" s="172"/>
      <c r="E1525" s="172"/>
      <c r="F1525" s="172"/>
      <c r="G1525" s="172"/>
    </row>
    <row r="1526" spans="2:7">
      <c r="B1526" s="172"/>
      <c r="C1526" s="172"/>
      <c r="D1526" s="172"/>
      <c r="E1526" s="172"/>
      <c r="F1526" s="172"/>
      <c r="G1526" s="172"/>
    </row>
    <row r="1527" spans="2:7">
      <c r="B1527" s="172"/>
      <c r="C1527" s="172"/>
      <c r="D1527" s="172"/>
      <c r="E1527" s="172"/>
      <c r="F1527" s="172"/>
      <c r="G1527" s="172"/>
    </row>
    <row r="1528" spans="2:7">
      <c r="B1528" s="172"/>
      <c r="C1528" s="172"/>
      <c r="D1528" s="172"/>
      <c r="E1528" s="172"/>
      <c r="F1528" s="172"/>
      <c r="G1528" s="172"/>
    </row>
    <row r="1529" spans="2:7">
      <c r="B1529" s="172"/>
      <c r="C1529" s="172"/>
      <c r="D1529" s="172"/>
      <c r="E1529" s="172"/>
      <c r="F1529" s="172"/>
      <c r="G1529" s="172"/>
    </row>
    <row r="1530" spans="2:7">
      <c r="B1530" s="172"/>
      <c r="C1530" s="172"/>
      <c r="D1530" s="172"/>
      <c r="E1530" s="172"/>
      <c r="F1530" s="172"/>
      <c r="G1530" s="172"/>
    </row>
    <row r="1531" spans="2:7">
      <c r="B1531" s="172"/>
      <c r="C1531" s="172"/>
      <c r="D1531" s="172"/>
      <c r="E1531" s="172"/>
      <c r="F1531" s="172"/>
      <c r="G1531" s="172"/>
    </row>
    <row r="1532" spans="2:7">
      <c r="B1532" s="172"/>
      <c r="C1532" s="172"/>
      <c r="D1532" s="172"/>
      <c r="E1532" s="172"/>
      <c r="F1532" s="172"/>
      <c r="G1532" s="172"/>
    </row>
    <row r="1533" spans="2:7">
      <c r="B1533" s="172"/>
      <c r="C1533" s="172"/>
      <c r="D1533" s="172"/>
      <c r="E1533" s="172"/>
      <c r="F1533" s="172"/>
      <c r="G1533" s="172"/>
    </row>
    <row r="1534" spans="2:7">
      <c r="B1534" s="172"/>
      <c r="C1534" s="172"/>
      <c r="D1534" s="172"/>
      <c r="E1534" s="172"/>
      <c r="F1534" s="172"/>
      <c r="G1534" s="172"/>
    </row>
    <row r="1535" spans="2:7">
      <c r="B1535" s="172"/>
      <c r="C1535" s="172"/>
      <c r="D1535" s="172"/>
      <c r="E1535" s="172"/>
      <c r="F1535" s="172"/>
      <c r="G1535" s="172"/>
    </row>
    <row r="1536" spans="2:7">
      <c r="B1536" s="172"/>
      <c r="C1536" s="172"/>
      <c r="D1536" s="172"/>
      <c r="E1536" s="172"/>
      <c r="F1536" s="172"/>
      <c r="G1536" s="172"/>
    </row>
    <row r="1537" spans="2:7">
      <c r="B1537" s="172"/>
      <c r="C1537" s="172"/>
      <c r="D1537" s="172"/>
      <c r="E1537" s="172"/>
      <c r="F1537" s="172"/>
      <c r="G1537" s="172"/>
    </row>
    <row r="1538" spans="2:7">
      <c r="B1538" s="172"/>
      <c r="C1538" s="172"/>
      <c r="D1538" s="172"/>
      <c r="E1538" s="172"/>
      <c r="F1538" s="172"/>
      <c r="G1538" s="172"/>
    </row>
    <row r="1539" spans="2:7">
      <c r="B1539" s="172"/>
      <c r="C1539" s="172"/>
      <c r="D1539" s="172"/>
      <c r="E1539" s="172"/>
      <c r="F1539" s="172"/>
      <c r="G1539" s="172"/>
    </row>
    <row r="1540" spans="2:7">
      <c r="B1540" s="172"/>
      <c r="C1540" s="172"/>
      <c r="D1540" s="172"/>
      <c r="E1540" s="172"/>
      <c r="F1540" s="172"/>
      <c r="G1540" s="172"/>
    </row>
    <row r="1541" spans="2:7">
      <c r="B1541" s="172"/>
      <c r="C1541" s="172"/>
      <c r="D1541" s="172"/>
      <c r="E1541" s="172"/>
      <c r="F1541" s="172"/>
      <c r="G1541" s="172"/>
    </row>
    <row r="1542" spans="2:7">
      <c r="B1542" s="172"/>
      <c r="C1542" s="172"/>
      <c r="D1542" s="172"/>
      <c r="E1542" s="172"/>
      <c r="F1542" s="172"/>
      <c r="G1542" s="172"/>
    </row>
    <row r="1543" spans="2:7">
      <c r="B1543" s="172"/>
      <c r="C1543" s="172"/>
      <c r="D1543" s="172"/>
      <c r="E1543" s="172"/>
      <c r="F1543" s="172"/>
      <c r="G1543" s="172"/>
    </row>
    <row r="1544" spans="2:7">
      <c r="B1544" s="172"/>
      <c r="C1544" s="172"/>
      <c r="D1544" s="172"/>
      <c r="E1544" s="172"/>
      <c r="F1544" s="172"/>
      <c r="G1544" s="172"/>
    </row>
    <row r="1545" spans="2:7">
      <c r="B1545" s="172"/>
      <c r="C1545" s="172"/>
      <c r="D1545" s="172"/>
      <c r="E1545" s="172"/>
      <c r="F1545" s="172"/>
      <c r="G1545" s="172"/>
    </row>
    <row r="1546" spans="2:7">
      <c r="B1546" s="172"/>
      <c r="C1546" s="172"/>
      <c r="D1546" s="172"/>
      <c r="E1546" s="172"/>
      <c r="F1546" s="172"/>
      <c r="G1546" s="172"/>
    </row>
    <row r="1547" spans="2:7">
      <c r="B1547" s="172"/>
      <c r="C1547" s="172"/>
      <c r="D1547" s="172"/>
      <c r="E1547" s="172"/>
      <c r="F1547" s="172"/>
      <c r="G1547" s="172"/>
    </row>
    <row r="1548" spans="2:7">
      <c r="B1548" s="172"/>
      <c r="C1548" s="172"/>
      <c r="D1548" s="172"/>
      <c r="E1548" s="172"/>
      <c r="F1548" s="172"/>
      <c r="G1548" s="172"/>
    </row>
    <row r="1549" spans="2:7">
      <c r="B1549" s="172"/>
      <c r="C1549" s="172"/>
      <c r="D1549" s="172"/>
      <c r="E1549" s="172"/>
      <c r="F1549" s="172"/>
      <c r="G1549" s="172"/>
    </row>
    <row r="1550" spans="2:7">
      <c r="B1550" s="172"/>
      <c r="C1550" s="172"/>
      <c r="D1550" s="172"/>
      <c r="E1550" s="172"/>
      <c r="F1550" s="172"/>
      <c r="G1550" s="172"/>
    </row>
    <row r="1551" spans="2:7">
      <c r="B1551" s="172"/>
      <c r="C1551" s="172"/>
      <c r="D1551" s="172"/>
      <c r="E1551" s="172"/>
      <c r="F1551" s="172"/>
      <c r="G1551" s="172"/>
    </row>
    <row r="1552" spans="2:7">
      <c r="B1552" s="172"/>
      <c r="C1552" s="172"/>
      <c r="D1552" s="172"/>
      <c r="E1552" s="172"/>
      <c r="F1552" s="172"/>
      <c r="G1552" s="172"/>
    </row>
    <row r="1553" spans="2:7">
      <c r="B1553" s="172"/>
      <c r="C1553" s="172"/>
      <c r="D1553" s="172"/>
      <c r="E1553" s="172"/>
      <c r="F1553" s="172"/>
      <c r="G1553" s="172"/>
    </row>
    <row r="1554" spans="2:7">
      <c r="B1554" s="172"/>
      <c r="C1554" s="172"/>
      <c r="D1554" s="172"/>
      <c r="E1554" s="172"/>
      <c r="F1554" s="172"/>
      <c r="G1554" s="172"/>
    </row>
    <row r="1555" spans="2:7">
      <c r="B1555" s="172"/>
      <c r="C1555" s="172"/>
      <c r="D1555" s="172"/>
      <c r="E1555" s="172"/>
      <c r="F1555" s="172"/>
      <c r="G1555" s="172"/>
    </row>
    <row r="1556" spans="2:7">
      <c r="B1556" s="172"/>
      <c r="C1556" s="172"/>
      <c r="D1556" s="172"/>
      <c r="E1556" s="172"/>
      <c r="F1556" s="172"/>
      <c r="G1556" s="172"/>
    </row>
    <row r="1557" spans="2:7">
      <c r="B1557" s="172"/>
      <c r="C1557" s="172"/>
      <c r="D1557" s="172"/>
      <c r="E1557" s="172"/>
      <c r="F1557" s="172"/>
      <c r="G1557" s="172"/>
    </row>
    <row r="1558" spans="2:7">
      <c r="B1558" s="172"/>
      <c r="C1558" s="172"/>
      <c r="D1558" s="172"/>
      <c r="E1558" s="172"/>
      <c r="F1558" s="172"/>
      <c r="G1558" s="172"/>
    </row>
    <row r="1559" spans="2:7">
      <c r="B1559" s="172"/>
      <c r="C1559" s="172"/>
      <c r="D1559" s="172"/>
      <c r="E1559" s="172"/>
      <c r="F1559" s="172"/>
      <c r="G1559" s="172"/>
    </row>
    <row r="1560" spans="2:7">
      <c r="B1560" s="172"/>
      <c r="C1560" s="172"/>
      <c r="D1560" s="172"/>
      <c r="E1560" s="172"/>
      <c r="F1560" s="172"/>
      <c r="G1560" s="172"/>
    </row>
    <row r="1561" spans="2:7">
      <c r="B1561" s="172"/>
      <c r="C1561" s="172"/>
      <c r="D1561" s="172"/>
      <c r="E1561" s="172"/>
      <c r="F1561" s="172"/>
      <c r="G1561" s="172"/>
    </row>
    <row r="1562" spans="2:7">
      <c r="B1562" s="172"/>
      <c r="C1562" s="172"/>
      <c r="D1562" s="172"/>
      <c r="E1562" s="172"/>
      <c r="F1562" s="172"/>
      <c r="G1562" s="172"/>
    </row>
    <row r="1563" spans="2:7">
      <c r="B1563" s="172"/>
      <c r="C1563" s="172"/>
      <c r="D1563" s="172"/>
      <c r="E1563" s="172"/>
      <c r="F1563" s="172"/>
      <c r="G1563" s="172"/>
    </row>
    <row r="1564" spans="2:7">
      <c r="B1564" s="172"/>
      <c r="C1564" s="172"/>
      <c r="D1564" s="172"/>
      <c r="E1564" s="172"/>
      <c r="F1564" s="172"/>
      <c r="G1564" s="172"/>
    </row>
    <row r="1565" spans="2:7">
      <c r="B1565" s="172"/>
      <c r="C1565" s="172"/>
      <c r="D1565" s="172"/>
      <c r="E1565" s="172"/>
      <c r="F1565" s="172"/>
      <c r="G1565" s="172"/>
    </row>
    <row r="1566" spans="2:7">
      <c r="B1566" s="172"/>
      <c r="C1566" s="172"/>
      <c r="D1566" s="172"/>
      <c r="E1566" s="172"/>
      <c r="F1566" s="172"/>
      <c r="G1566" s="172"/>
    </row>
    <row r="1567" spans="2:7">
      <c r="B1567" s="172"/>
      <c r="C1567" s="172"/>
      <c r="D1567" s="172"/>
      <c r="E1567" s="172"/>
      <c r="F1567" s="172"/>
      <c r="G1567" s="172"/>
    </row>
    <row r="1568" spans="2:7">
      <c r="B1568" s="172"/>
      <c r="C1568" s="172"/>
      <c r="D1568" s="172"/>
      <c r="E1568" s="172"/>
      <c r="F1568" s="172"/>
      <c r="G1568" s="172"/>
    </row>
    <row r="1569" spans="2:7">
      <c r="B1569" s="172"/>
      <c r="C1569" s="172"/>
      <c r="D1569" s="172"/>
      <c r="E1569" s="172"/>
      <c r="F1569" s="172"/>
      <c r="G1569" s="172"/>
    </row>
    <row r="1570" spans="2:7">
      <c r="B1570" s="172"/>
      <c r="C1570" s="172"/>
      <c r="D1570" s="172"/>
      <c r="E1570" s="172"/>
      <c r="F1570" s="172"/>
      <c r="G1570" s="172"/>
    </row>
    <row r="1571" spans="2:7">
      <c r="B1571" s="172"/>
      <c r="C1571" s="172"/>
      <c r="D1571" s="172"/>
      <c r="E1571" s="172"/>
      <c r="F1571" s="172"/>
      <c r="G1571" s="172"/>
    </row>
    <row r="1572" spans="2:7">
      <c r="B1572" s="172"/>
      <c r="C1572" s="172"/>
      <c r="D1572" s="172"/>
      <c r="E1572" s="172"/>
      <c r="F1572" s="172"/>
      <c r="G1572" s="172"/>
    </row>
    <row r="1573" spans="2:7">
      <c r="B1573" s="172"/>
      <c r="C1573" s="172"/>
      <c r="D1573" s="172"/>
      <c r="E1573" s="172"/>
      <c r="F1573" s="172"/>
      <c r="G1573" s="172"/>
    </row>
    <row r="1574" spans="2:7">
      <c r="B1574" s="172"/>
      <c r="C1574" s="172"/>
      <c r="D1574" s="172"/>
      <c r="E1574" s="172"/>
      <c r="F1574" s="172"/>
      <c r="G1574" s="172"/>
    </row>
    <row r="1575" spans="2:7">
      <c r="B1575" s="172"/>
      <c r="C1575" s="172"/>
      <c r="D1575" s="172"/>
      <c r="E1575" s="172"/>
      <c r="F1575" s="172"/>
      <c r="G1575" s="172"/>
    </row>
    <row r="1576" spans="2:7">
      <c r="B1576" s="172"/>
      <c r="C1576" s="172"/>
      <c r="D1576" s="172"/>
      <c r="E1576" s="172"/>
      <c r="F1576" s="172"/>
      <c r="G1576" s="172"/>
    </row>
    <row r="1577" spans="2:7">
      <c r="B1577" s="172"/>
      <c r="C1577" s="172"/>
      <c r="D1577" s="172"/>
      <c r="E1577" s="172"/>
      <c r="F1577" s="172"/>
      <c r="G1577" s="172"/>
    </row>
    <row r="1578" spans="2:7">
      <c r="B1578" s="172"/>
      <c r="C1578" s="172"/>
      <c r="D1578" s="172"/>
      <c r="E1578" s="172"/>
      <c r="F1578" s="172"/>
      <c r="G1578" s="172"/>
    </row>
    <row r="1579" spans="2:7">
      <c r="B1579" s="172"/>
      <c r="C1579" s="172"/>
      <c r="D1579" s="172"/>
      <c r="E1579" s="172"/>
      <c r="F1579" s="172"/>
      <c r="G1579" s="172"/>
    </row>
    <row r="1580" spans="2:7">
      <c r="B1580" s="172"/>
      <c r="C1580" s="172"/>
      <c r="D1580" s="172"/>
      <c r="E1580" s="172"/>
      <c r="F1580" s="172"/>
      <c r="G1580" s="172"/>
    </row>
    <row r="1581" spans="2:7">
      <c r="B1581" s="172"/>
      <c r="C1581" s="172"/>
      <c r="D1581" s="172"/>
      <c r="E1581" s="172"/>
      <c r="F1581" s="172"/>
      <c r="G1581" s="172"/>
    </row>
    <row r="1582" spans="2:7">
      <c r="B1582" s="172"/>
      <c r="C1582" s="172"/>
      <c r="D1582" s="172"/>
      <c r="E1582" s="172"/>
      <c r="F1582" s="172"/>
      <c r="G1582" s="172"/>
    </row>
    <row r="1583" spans="2:7">
      <c r="B1583" s="172"/>
      <c r="C1583" s="172"/>
      <c r="D1583" s="172"/>
      <c r="E1583" s="172"/>
      <c r="F1583" s="172"/>
      <c r="G1583" s="172"/>
    </row>
    <row r="1584" spans="2:7">
      <c r="B1584" s="172"/>
      <c r="C1584" s="172"/>
      <c r="D1584" s="172"/>
      <c r="E1584" s="172"/>
      <c r="F1584" s="172"/>
      <c r="G1584" s="172"/>
    </row>
    <row r="1585" spans="2:7">
      <c r="B1585" s="172"/>
      <c r="C1585" s="172"/>
      <c r="D1585" s="172"/>
      <c r="E1585" s="172"/>
      <c r="F1585" s="172"/>
      <c r="G1585" s="172"/>
    </row>
    <row r="1586" spans="2:7">
      <c r="B1586" s="172"/>
      <c r="C1586" s="172"/>
      <c r="D1586" s="172"/>
      <c r="E1586" s="172"/>
      <c r="F1586" s="172"/>
      <c r="G1586" s="172"/>
    </row>
    <row r="1587" spans="2:7">
      <c r="B1587" s="172"/>
      <c r="C1587" s="172"/>
      <c r="D1587" s="172"/>
      <c r="E1587" s="172"/>
      <c r="F1587" s="172"/>
      <c r="G1587" s="172"/>
    </row>
    <row r="1588" spans="2:7">
      <c r="B1588" s="172"/>
      <c r="C1588" s="172"/>
      <c r="D1588" s="172"/>
      <c r="E1588" s="172"/>
      <c r="F1588" s="172"/>
      <c r="G1588" s="172"/>
    </row>
    <row r="1589" spans="2:7">
      <c r="B1589" s="172"/>
      <c r="C1589" s="172"/>
      <c r="D1589" s="172"/>
      <c r="E1589" s="172"/>
      <c r="F1589" s="172"/>
      <c r="G1589" s="172"/>
    </row>
    <row r="1590" spans="2:7">
      <c r="B1590" s="172"/>
      <c r="C1590" s="172"/>
      <c r="D1590" s="172"/>
      <c r="E1590" s="172"/>
      <c r="F1590" s="172"/>
      <c r="G1590" s="172"/>
    </row>
    <row r="1591" spans="2:7">
      <c r="B1591" s="172"/>
      <c r="C1591" s="172"/>
      <c r="D1591" s="172"/>
      <c r="E1591" s="172"/>
      <c r="F1591" s="172"/>
      <c r="G1591" s="172"/>
    </row>
    <row r="1592" spans="2:7">
      <c r="B1592" s="172"/>
      <c r="C1592" s="172"/>
      <c r="D1592" s="172"/>
      <c r="E1592" s="172"/>
      <c r="F1592" s="172"/>
      <c r="G1592" s="172"/>
    </row>
    <row r="1593" spans="2:7">
      <c r="B1593" s="172"/>
      <c r="C1593" s="172"/>
      <c r="D1593" s="172"/>
      <c r="E1593" s="172"/>
      <c r="F1593" s="172"/>
      <c r="G1593" s="172"/>
    </row>
    <row r="1594" spans="2:7">
      <c r="B1594" s="172"/>
      <c r="C1594" s="172"/>
      <c r="D1594" s="172"/>
      <c r="E1594" s="172"/>
      <c r="F1594" s="172"/>
      <c r="G1594" s="172"/>
    </row>
    <row r="1595" spans="2:7">
      <c r="B1595" s="172"/>
      <c r="C1595" s="172"/>
      <c r="D1595" s="172"/>
      <c r="E1595" s="172"/>
      <c r="F1595" s="172"/>
      <c r="G1595" s="172"/>
    </row>
    <row r="1596" spans="2:7">
      <c r="B1596" s="172"/>
      <c r="C1596" s="172"/>
      <c r="D1596" s="172"/>
      <c r="E1596" s="172"/>
      <c r="F1596" s="172"/>
      <c r="G1596" s="172"/>
    </row>
    <row r="1597" spans="2:7">
      <c r="B1597" s="172"/>
      <c r="C1597" s="172"/>
      <c r="D1597" s="172"/>
      <c r="E1597" s="172"/>
      <c r="F1597" s="172"/>
      <c r="G1597" s="172"/>
    </row>
    <row r="1598" spans="2:7">
      <c r="B1598" s="172"/>
      <c r="C1598" s="172"/>
      <c r="D1598" s="172"/>
      <c r="E1598" s="172"/>
      <c r="F1598" s="172"/>
      <c r="G1598" s="172"/>
    </row>
    <row r="1599" spans="2:7">
      <c r="B1599" s="172"/>
      <c r="C1599" s="172"/>
      <c r="D1599" s="172"/>
      <c r="E1599" s="172"/>
      <c r="F1599" s="172"/>
      <c r="G1599" s="172"/>
    </row>
    <row r="1600" spans="2:7">
      <c r="B1600" s="172"/>
      <c r="C1600" s="172"/>
      <c r="D1600" s="172"/>
      <c r="E1600" s="172"/>
      <c r="F1600" s="172"/>
      <c r="G1600" s="172"/>
    </row>
    <row r="1601" spans="2:7">
      <c r="B1601" s="172"/>
      <c r="C1601" s="172"/>
      <c r="D1601" s="172"/>
      <c r="E1601" s="172"/>
      <c r="F1601" s="172"/>
      <c r="G1601" s="172"/>
    </row>
    <row r="1602" spans="2:7">
      <c r="B1602" s="172"/>
      <c r="C1602" s="172"/>
      <c r="D1602" s="172"/>
      <c r="E1602" s="172"/>
      <c r="F1602" s="172"/>
      <c r="G1602" s="172"/>
    </row>
    <row r="1603" spans="2:7">
      <c r="B1603" s="172"/>
      <c r="C1603" s="172"/>
      <c r="D1603" s="172"/>
      <c r="E1603" s="172"/>
      <c r="F1603" s="172"/>
      <c r="G1603" s="172"/>
    </row>
    <row r="1604" spans="2:7">
      <c r="B1604" s="172"/>
      <c r="C1604" s="172"/>
      <c r="D1604" s="172"/>
      <c r="E1604" s="172"/>
      <c r="F1604" s="172"/>
      <c r="G1604" s="172"/>
    </row>
    <row r="1605" spans="2:7">
      <c r="B1605" s="172"/>
      <c r="C1605" s="172"/>
      <c r="D1605" s="172"/>
      <c r="E1605" s="172"/>
      <c r="F1605" s="172"/>
      <c r="G1605" s="172"/>
    </row>
    <row r="1606" spans="2:7">
      <c r="B1606" s="172"/>
      <c r="C1606" s="172"/>
      <c r="D1606" s="172"/>
      <c r="E1606" s="172"/>
      <c r="F1606" s="172"/>
      <c r="G1606" s="172"/>
    </row>
    <row r="1607" spans="2:7">
      <c r="B1607" s="172"/>
      <c r="C1607" s="172"/>
      <c r="D1607" s="172"/>
      <c r="E1607" s="172"/>
      <c r="F1607" s="172"/>
      <c r="G1607" s="172"/>
    </row>
    <row r="1608" spans="2:7">
      <c r="B1608" s="172"/>
      <c r="C1608" s="172"/>
      <c r="D1608" s="172"/>
      <c r="E1608" s="172"/>
      <c r="F1608" s="172"/>
      <c r="G1608" s="172"/>
    </row>
    <row r="1609" spans="2:7">
      <c r="B1609" s="172"/>
      <c r="C1609" s="172"/>
      <c r="D1609" s="172"/>
      <c r="E1609" s="172"/>
      <c r="F1609" s="172"/>
      <c r="G1609" s="172"/>
    </row>
    <row r="1610" spans="2:7">
      <c r="B1610" s="172"/>
      <c r="C1610" s="172"/>
      <c r="D1610" s="172"/>
      <c r="E1610" s="172"/>
      <c r="F1610" s="172"/>
      <c r="G1610" s="172"/>
    </row>
    <row r="1611" spans="2:7">
      <c r="B1611" s="172"/>
      <c r="C1611" s="172"/>
      <c r="D1611" s="172"/>
      <c r="E1611" s="172"/>
      <c r="F1611" s="172"/>
      <c r="G1611" s="172"/>
    </row>
    <row r="1612" spans="2:7">
      <c r="B1612" s="172"/>
      <c r="C1612" s="172"/>
      <c r="D1612" s="172"/>
      <c r="E1612" s="172"/>
      <c r="F1612" s="172"/>
      <c r="G1612" s="172"/>
    </row>
    <row r="1613" spans="2:7">
      <c r="B1613" s="172"/>
      <c r="C1613" s="172"/>
      <c r="D1613" s="172"/>
      <c r="E1613" s="172"/>
      <c r="F1613" s="172"/>
      <c r="G1613" s="172"/>
    </row>
    <row r="1614" spans="2:7">
      <c r="B1614" s="172"/>
      <c r="C1614" s="172"/>
      <c r="D1614" s="172"/>
      <c r="E1614" s="172"/>
      <c r="F1614" s="172"/>
      <c r="G1614" s="172"/>
    </row>
    <row r="1615" spans="2:7">
      <c r="B1615" s="172"/>
      <c r="C1615" s="172"/>
      <c r="D1615" s="172"/>
      <c r="E1615" s="172"/>
      <c r="F1615" s="172"/>
      <c r="G1615" s="172"/>
    </row>
    <row r="1616" spans="2:7">
      <c r="B1616" s="172"/>
      <c r="C1616" s="172"/>
      <c r="D1616" s="172"/>
      <c r="E1616" s="172"/>
      <c r="F1616" s="172"/>
      <c r="G1616" s="172"/>
    </row>
    <row r="1617" spans="2:7">
      <c r="B1617" s="172"/>
      <c r="C1617" s="172"/>
      <c r="D1617" s="172"/>
      <c r="E1617" s="172"/>
      <c r="F1617" s="172"/>
      <c r="G1617" s="172"/>
    </row>
    <row r="1618" spans="2:7">
      <c r="B1618" s="172"/>
      <c r="C1618" s="172"/>
      <c r="D1618" s="172"/>
      <c r="E1618" s="172"/>
      <c r="F1618" s="172"/>
      <c r="G1618" s="172"/>
    </row>
    <row r="1619" spans="2:7">
      <c r="B1619" s="172"/>
      <c r="C1619" s="172"/>
      <c r="D1619" s="172"/>
      <c r="E1619" s="172"/>
      <c r="F1619" s="172"/>
      <c r="G1619" s="172"/>
    </row>
    <row r="1620" spans="2:7">
      <c r="B1620" s="172"/>
      <c r="C1620" s="172"/>
      <c r="D1620" s="172"/>
      <c r="E1620" s="172"/>
      <c r="F1620" s="172"/>
      <c r="G1620" s="172"/>
    </row>
    <row r="1621" spans="2:7">
      <c r="B1621" s="172"/>
      <c r="C1621" s="172"/>
      <c r="D1621" s="172"/>
      <c r="E1621" s="172"/>
      <c r="F1621" s="172"/>
      <c r="G1621" s="172"/>
    </row>
    <row r="1622" spans="2:7">
      <c r="B1622" s="172"/>
      <c r="C1622" s="172"/>
      <c r="D1622" s="172"/>
      <c r="E1622" s="172"/>
      <c r="F1622" s="172"/>
      <c r="G1622" s="172"/>
    </row>
    <row r="1623" spans="2:7">
      <c r="B1623" s="172"/>
      <c r="C1623" s="172"/>
      <c r="D1623" s="172"/>
      <c r="E1623" s="172"/>
      <c r="F1623" s="172"/>
      <c r="G1623" s="172"/>
    </row>
    <row r="1624" spans="2:7">
      <c r="B1624" s="172"/>
      <c r="C1624" s="172"/>
      <c r="D1624" s="172"/>
      <c r="E1624" s="172"/>
      <c r="F1624" s="172"/>
      <c r="G1624" s="172"/>
    </row>
    <row r="1625" spans="2:7">
      <c r="B1625" s="172"/>
      <c r="C1625" s="172"/>
      <c r="D1625" s="172"/>
      <c r="E1625" s="172"/>
      <c r="F1625" s="172"/>
      <c r="G1625" s="172"/>
    </row>
    <row r="1626" spans="2:7">
      <c r="B1626" s="172"/>
      <c r="C1626" s="172"/>
      <c r="D1626" s="172"/>
      <c r="E1626" s="172"/>
      <c r="F1626" s="172"/>
      <c r="G1626" s="172"/>
    </row>
    <row r="1627" spans="2:7">
      <c r="B1627" s="172"/>
      <c r="C1627" s="172"/>
      <c r="D1627" s="172"/>
      <c r="E1627" s="172"/>
      <c r="F1627" s="172"/>
      <c r="G1627" s="172"/>
    </row>
    <row r="1628" spans="2:7">
      <c r="B1628" s="172"/>
      <c r="C1628" s="172"/>
      <c r="D1628" s="172"/>
      <c r="E1628" s="172"/>
      <c r="F1628" s="172"/>
      <c r="G1628" s="172"/>
    </row>
    <row r="1629" spans="2:7">
      <c r="B1629" s="172"/>
      <c r="C1629" s="172"/>
      <c r="D1629" s="172"/>
      <c r="E1629" s="172"/>
      <c r="F1629" s="172"/>
      <c r="G1629" s="172"/>
    </row>
    <row r="1630" spans="2:7">
      <c r="B1630" s="172"/>
      <c r="C1630" s="172"/>
      <c r="D1630" s="172"/>
      <c r="E1630" s="172"/>
      <c r="F1630" s="172"/>
      <c r="G1630" s="172"/>
    </row>
    <row r="1631" spans="2:7">
      <c r="B1631" s="172"/>
      <c r="C1631" s="172"/>
      <c r="D1631" s="172"/>
      <c r="E1631" s="172"/>
      <c r="F1631" s="172"/>
      <c r="G1631" s="172"/>
    </row>
    <row r="1632" spans="2:7">
      <c r="B1632" s="172"/>
      <c r="C1632" s="172"/>
      <c r="D1632" s="172"/>
      <c r="E1632" s="172"/>
      <c r="F1632" s="172"/>
      <c r="G1632" s="172"/>
    </row>
    <row r="1633" spans="2:7">
      <c r="B1633" s="172"/>
      <c r="C1633" s="172"/>
      <c r="D1633" s="172"/>
      <c r="E1633" s="172"/>
      <c r="F1633" s="172"/>
      <c r="G1633" s="172"/>
    </row>
    <row r="1634" spans="2:7">
      <c r="B1634" s="172"/>
      <c r="C1634" s="172"/>
      <c r="D1634" s="172"/>
      <c r="E1634" s="172"/>
      <c r="F1634" s="172"/>
      <c r="G1634" s="172"/>
    </row>
    <row r="1635" spans="2:7">
      <c r="B1635" s="172"/>
      <c r="C1635" s="172"/>
      <c r="D1635" s="172"/>
      <c r="E1635" s="172"/>
      <c r="F1635" s="172"/>
      <c r="G1635" s="172"/>
    </row>
    <row r="1636" spans="2:7">
      <c r="B1636" s="172"/>
      <c r="C1636" s="172"/>
      <c r="D1636" s="172"/>
      <c r="E1636" s="172"/>
      <c r="F1636" s="172"/>
      <c r="G1636" s="172"/>
    </row>
    <row r="1637" spans="2:7">
      <c r="B1637" s="172"/>
      <c r="C1637" s="172"/>
      <c r="D1637" s="172"/>
      <c r="E1637" s="172"/>
      <c r="F1637" s="172"/>
      <c r="G1637" s="172"/>
    </row>
    <row r="1638" spans="2:7">
      <c r="B1638" s="172"/>
      <c r="C1638" s="172"/>
      <c r="D1638" s="172"/>
      <c r="E1638" s="172"/>
      <c r="F1638" s="172"/>
      <c r="G1638" s="172"/>
    </row>
    <row r="1639" spans="2:7">
      <c r="B1639" s="172"/>
      <c r="C1639" s="172"/>
      <c r="D1639" s="172"/>
      <c r="E1639" s="172"/>
      <c r="F1639" s="172"/>
      <c r="G1639" s="172"/>
    </row>
    <row r="1640" spans="2:7">
      <c r="B1640" s="172"/>
      <c r="C1640" s="172"/>
      <c r="D1640" s="172"/>
      <c r="E1640" s="172"/>
      <c r="F1640" s="172"/>
      <c r="G1640" s="172"/>
    </row>
    <row r="1641" spans="2:7">
      <c r="B1641" s="172"/>
      <c r="C1641" s="172"/>
      <c r="D1641" s="172"/>
      <c r="E1641" s="172"/>
      <c r="F1641" s="172"/>
      <c r="G1641" s="172"/>
    </row>
    <row r="1642" spans="2:7">
      <c r="B1642" s="172"/>
      <c r="C1642" s="172"/>
      <c r="D1642" s="172"/>
      <c r="E1642" s="172"/>
      <c r="F1642" s="172"/>
      <c r="G1642" s="172"/>
    </row>
    <row r="1643" spans="2:7">
      <c r="B1643" s="172"/>
      <c r="C1643" s="172"/>
      <c r="D1643" s="172"/>
      <c r="E1643" s="172"/>
      <c r="F1643" s="172"/>
      <c r="G1643" s="172"/>
    </row>
    <row r="1644" spans="2:7">
      <c r="B1644" s="172"/>
      <c r="C1644" s="172"/>
      <c r="D1644" s="172"/>
      <c r="E1644" s="172"/>
      <c r="F1644" s="172"/>
      <c r="G1644" s="172"/>
    </row>
    <row r="1645" spans="2:7">
      <c r="B1645" s="172"/>
      <c r="C1645" s="172"/>
      <c r="D1645" s="172"/>
      <c r="E1645" s="172"/>
      <c r="F1645" s="172"/>
      <c r="G1645" s="172"/>
    </row>
    <row r="1646" spans="2:7">
      <c r="B1646" s="172"/>
      <c r="C1646" s="172"/>
      <c r="D1646" s="172"/>
      <c r="E1646" s="172"/>
      <c r="F1646" s="172"/>
      <c r="G1646" s="172"/>
    </row>
    <row r="1647" spans="2:7">
      <c r="B1647" s="172"/>
      <c r="C1647" s="172"/>
      <c r="D1647" s="172"/>
      <c r="E1647" s="172"/>
      <c r="F1647" s="172"/>
      <c r="G1647" s="172"/>
    </row>
    <row r="1648" spans="2:7">
      <c r="B1648" s="172"/>
      <c r="C1648" s="172"/>
      <c r="D1648" s="172"/>
      <c r="E1648" s="172"/>
      <c r="F1648" s="172"/>
      <c r="G1648" s="172"/>
    </row>
    <row r="1649" spans="2:7">
      <c r="B1649" s="172"/>
      <c r="C1649" s="172"/>
      <c r="D1649" s="172"/>
      <c r="E1649" s="172"/>
      <c r="F1649" s="172"/>
      <c r="G1649" s="172"/>
    </row>
    <row r="1650" spans="2:7">
      <c r="B1650" s="172"/>
      <c r="C1650" s="172"/>
      <c r="D1650" s="172"/>
      <c r="E1650" s="172"/>
      <c r="F1650" s="172"/>
      <c r="G1650" s="172"/>
    </row>
    <row r="1651" spans="2:7">
      <c r="B1651" s="172"/>
      <c r="C1651" s="172"/>
      <c r="D1651" s="172"/>
      <c r="E1651" s="172"/>
      <c r="F1651" s="172"/>
      <c r="G1651" s="172"/>
    </row>
    <row r="1652" spans="2:7">
      <c r="B1652" s="172"/>
      <c r="C1652" s="172"/>
      <c r="D1652" s="172"/>
      <c r="E1652" s="172"/>
      <c r="F1652" s="172"/>
      <c r="G1652" s="172"/>
    </row>
    <row r="1653" spans="2:7">
      <c r="B1653" s="172"/>
      <c r="C1653" s="172"/>
      <c r="D1653" s="172"/>
      <c r="E1653" s="172"/>
      <c r="F1653" s="172"/>
      <c r="G1653" s="172"/>
    </row>
    <row r="1654" spans="2:7">
      <c r="B1654" s="172"/>
      <c r="C1654" s="172"/>
      <c r="D1654" s="172"/>
      <c r="E1654" s="172"/>
      <c r="F1654" s="172"/>
      <c r="G1654" s="172"/>
    </row>
    <row r="1655" spans="2:7">
      <c r="B1655" s="172"/>
      <c r="C1655" s="172"/>
      <c r="D1655" s="172"/>
      <c r="E1655" s="172"/>
      <c r="F1655" s="172"/>
      <c r="G1655" s="172"/>
    </row>
    <row r="1656" spans="2:7">
      <c r="B1656" s="172"/>
      <c r="C1656" s="172"/>
      <c r="D1656" s="172"/>
      <c r="E1656" s="172"/>
      <c r="F1656" s="172"/>
      <c r="G1656" s="172"/>
    </row>
    <row r="1657" spans="2:7">
      <c r="B1657" s="172"/>
      <c r="C1657" s="172"/>
      <c r="D1657" s="172"/>
      <c r="E1657" s="172"/>
      <c r="F1657" s="172"/>
      <c r="G1657" s="172"/>
    </row>
    <row r="1658" spans="2:7">
      <c r="B1658" s="172"/>
      <c r="C1658" s="172"/>
      <c r="D1658" s="172"/>
      <c r="E1658" s="172"/>
      <c r="F1658" s="172"/>
      <c r="G1658" s="172"/>
    </row>
    <row r="1659" spans="2:7">
      <c r="B1659" s="172"/>
      <c r="C1659" s="172"/>
      <c r="D1659" s="172"/>
      <c r="E1659" s="172"/>
      <c r="F1659" s="172"/>
      <c r="G1659" s="172"/>
    </row>
    <row r="1660" spans="2:7">
      <c r="B1660" s="172"/>
      <c r="C1660" s="172"/>
      <c r="D1660" s="172"/>
      <c r="E1660" s="172"/>
      <c r="F1660" s="172"/>
      <c r="G1660" s="172"/>
    </row>
    <row r="1661" spans="2:7">
      <c r="B1661" s="172"/>
      <c r="C1661" s="172"/>
      <c r="D1661" s="172"/>
      <c r="E1661" s="172"/>
      <c r="F1661" s="172"/>
      <c r="G1661" s="172"/>
    </row>
    <row r="1662" spans="2:7">
      <c r="B1662" s="172"/>
      <c r="C1662" s="172"/>
      <c r="D1662" s="172"/>
      <c r="E1662" s="172"/>
      <c r="F1662" s="172"/>
      <c r="G1662" s="172"/>
    </row>
    <row r="1663" spans="2:7">
      <c r="B1663" s="172"/>
      <c r="C1663" s="172"/>
      <c r="D1663" s="172"/>
      <c r="E1663" s="172"/>
      <c r="F1663" s="172"/>
      <c r="G1663" s="172"/>
    </row>
    <row r="1664" spans="2:7">
      <c r="B1664" s="172"/>
      <c r="C1664" s="172"/>
      <c r="D1664" s="172"/>
      <c r="E1664" s="172"/>
      <c r="F1664" s="172"/>
      <c r="G1664" s="172"/>
    </row>
    <row r="1665" spans="2:7">
      <c r="B1665" s="172"/>
      <c r="C1665" s="172"/>
      <c r="D1665" s="172"/>
      <c r="E1665" s="172"/>
      <c r="F1665" s="172"/>
      <c r="G1665" s="172"/>
    </row>
    <row r="1666" spans="2:7">
      <c r="B1666" s="172"/>
      <c r="C1666" s="172"/>
      <c r="D1666" s="172"/>
      <c r="E1666" s="172"/>
      <c r="F1666" s="172"/>
      <c r="G1666" s="172"/>
    </row>
    <row r="1667" spans="2:7">
      <c r="B1667" s="172"/>
      <c r="C1667" s="172"/>
      <c r="D1667" s="172"/>
      <c r="E1667" s="172"/>
      <c r="F1667" s="172"/>
      <c r="G1667" s="172"/>
    </row>
    <row r="1668" spans="2:7">
      <c r="B1668" s="172"/>
      <c r="C1668" s="172"/>
      <c r="D1668" s="172"/>
      <c r="E1668" s="172"/>
      <c r="F1668" s="172"/>
      <c r="G1668" s="172"/>
    </row>
    <row r="1669" spans="2:7">
      <c r="B1669" s="172"/>
      <c r="C1669" s="172"/>
      <c r="D1669" s="172"/>
      <c r="E1669" s="172"/>
      <c r="F1669" s="172"/>
      <c r="G1669" s="172"/>
    </row>
    <row r="1670" spans="2:7">
      <c r="B1670" s="172"/>
      <c r="C1670" s="172"/>
      <c r="D1670" s="172"/>
      <c r="E1670" s="172"/>
      <c r="F1670" s="172"/>
      <c r="G1670" s="172"/>
    </row>
    <row r="1671" spans="2:7">
      <c r="B1671" s="172"/>
      <c r="C1671" s="172"/>
      <c r="D1671" s="172"/>
      <c r="E1671" s="172"/>
      <c r="F1671" s="172"/>
      <c r="G1671" s="172"/>
    </row>
    <row r="1672" spans="2:7">
      <c r="B1672" s="172"/>
      <c r="C1672" s="172"/>
      <c r="D1672" s="172"/>
      <c r="E1672" s="172"/>
      <c r="F1672" s="172"/>
      <c r="G1672" s="172"/>
    </row>
    <row r="1673" spans="2:7">
      <c r="B1673" s="172"/>
      <c r="C1673" s="172"/>
      <c r="D1673" s="172"/>
      <c r="E1673" s="172"/>
      <c r="F1673" s="172"/>
      <c r="G1673" s="172"/>
    </row>
    <row r="1674" spans="2:7">
      <c r="B1674" s="172"/>
      <c r="C1674" s="172"/>
      <c r="D1674" s="172"/>
      <c r="E1674" s="172"/>
      <c r="F1674" s="172"/>
      <c r="G1674" s="172"/>
    </row>
    <row r="1675" spans="2:7">
      <c r="B1675" s="172"/>
      <c r="C1675" s="172"/>
      <c r="D1675" s="172"/>
      <c r="E1675" s="172"/>
      <c r="F1675" s="172"/>
      <c r="G1675" s="172"/>
    </row>
    <row r="1676" spans="2:7">
      <c r="B1676" s="172"/>
      <c r="C1676" s="172"/>
      <c r="D1676" s="172"/>
      <c r="E1676" s="172"/>
      <c r="F1676" s="172"/>
      <c r="G1676" s="172"/>
    </row>
    <row r="1677" spans="2:7">
      <c r="B1677" s="172"/>
      <c r="C1677" s="172"/>
      <c r="D1677" s="172"/>
      <c r="E1677" s="172"/>
      <c r="F1677" s="172"/>
      <c r="G1677" s="172"/>
    </row>
    <row r="1678" spans="2:7">
      <c r="B1678" s="172"/>
      <c r="C1678" s="172"/>
      <c r="D1678" s="172"/>
      <c r="E1678" s="172"/>
      <c r="F1678" s="172"/>
      <c r="G1678" s="172"/>
    </row>
    <row r="1679" spans="2:7">
      <c r="B1679" s="172"/>
      <c r="C1679" s="172"/>
      <c r="D1679" s="172"/>
      <c r="E1679" s="172"/>
      <c r="F1679" s="172"/>
      <c r="G1679" s="172"/>
    </row>
    <row r="1680" spans="2:7">
      <c r="B1680" s="172"/>
      <c r="C1680" s="172"/>
      <c r="D1680" s="172"/>
      <c r="E1680" s="172"/>
      <c r="F1680" s="172"/>
      <c r="G1680" s="172"/>
    </row>
    <row r="1681" spans="2:7">
      <c r="B1681" s="172"/>
      <c r="C1681" s="172"/>
      <c r="D1681" s="172"/>
      <c r="E1681" s="172"/>
      <c r="F1681" s="172"/>
      <c r="G1681" s="172"/>
    </row>
    <row r="1682" spans="2:7">
      <c r="B1682" s="172"/>
      <c r="C1682" s="172"/>
      <c r="D1682" s="172"/>
      <c r="E1682" s="172"/>
      <c r="F1682" s="172"/>
      <c r="G1682" s="172"/>
    </row>
    <row r="1683" spans="2:7">
      <c r="B1683" s="172"/>
      <c r="C1683" s="172"/>
      <c r="D1683" s="172"/>
      <c r="E1683" s="172"/>
      <c r="F1683" s="172"/>
      <c r="G1683" s="172"/>
    </row>
    <row r="1684" spans="2:7">
      <c r="B1684" s="172"/>
      <c r="C1684" s="172"/>
      <c r="D1684" s="172"/>
      <c r="E1684" s="172"/>
      <c r="F1684" s="172"/>
      <c r="G1684" s="172"/>
    </row>
    <row r="1685" spans="2:7">
      <c r="B1685" s="172"/>
      <c r="C1685" s="172"/>
      <c r="D1685" s="172"/>
      <c r="E1685" s="172"/>
      <c r="F1685" s="172"/>
      <c r="G1685" s="172"/>
    </row>
    <row r="1686" spans="2:7">
      <c r="B1686" s="172"/>
      <c r="C1686" s="172"/>
      <c r="D1686" s="172"/>
      <c r="E1686" s="172"/>
      <c r="F1686" s="172"/>
      <c r="G1686" s="172"/>
    </row>
    <row r="1687" spans="2:7">
      <c r="B1687" s="172"/>
      <c r="C1687" s="172"/>
      <c r="D1687" s="172"/>
      <c r="E1687" s="172"/>
      <c r="F1687" s="172"/>
      <c r="G1687" s="172"/>
    </row>
    <row r="1688" spans="2:7">
      <c r="B1688" s="172"/>
      <c r="C1688" s="172"/>
      <c r="D1688" s="172"/>
      <c r="E1688" s="172"/>
      <c r="F1688" s="172"/>
      <c r="G1688" s="172"/>
    </row>
    <row r="1689" spans="2:7">
      <c r="B1689" s="172"/>
      <c r="C1689" s="172"/>
      <c r="D1689" s="172"/>
      <c r="E1689" s="172"/>
      <c r="F1689" s="172"/>
      <c r="G1689" s="172"/>
    </row>
    <row r="1690" spans="2:7">
      <c r="B1690" s="172"/>
      <c r="C1690" s="172"/>
      <c r="D1690" s="172"/>
      <c r="E1690" s="172"/>
      <c r="F1690" s="172"/>
      <c r="G1690" s="172"/>
    </row>
    <row r="1691" spans="2:7">
      <c r="B1691" s="172"/>
      <c r="C1691" s="172"/>
      <c r="D1691" s="172"/>
      <c r="E1691" s="172"/>
      <c r="F1691" s="172"/>
      <c r="G1691" s="172"/>
    </row>
    <row r="1692" spans="2:7">
      <c r="B1692" s="172"/>
      <c r="C1692" s="172"/>
      <c r="D1692" s="172"/>
      <c r="E1692" s="172"/>
      <c r="F1692" s="172"/>
      <c r="G1692" s="172"/>
    </row>
    <row r="1693" spans="2:7">
      <c r="B1693" s="172"/>
      <c r="C1693" s="172"/>
      <c r="D1693" s="172"/>
      <c r="E1693" s="172"/>
      <c r="F1693" s="172"/>
      <c r="G1693" s="172"/>
    </row>
    <row r="1694" spans="2:7">
      <c r="B1694" s="172"/>
      <c r="C1694" s="172"/>
      <c r="D1694" s="172"/>
      <c r="E1694" s="172"/>
      <c r="F1694" s="172"/>
      <c r="G1694" s="172"/>
    </row>
    <row r="1695" spans="2:7">
      <c r="B1695" s="172"/>
      <c r="C1695" s="172"/>
      <c r="D1695" s="172"/>
      <c r="E1695" s="172"/>
      <c r="F1695" s="172"/>
      <c r="G1695" s="172"/>
    </row>
    <row r="1696" spans="2:7">
      <c r="B1696" s="172"/>
      <c r="C1696" s="172"/>
      <c r="D1696" s="172"/>
      <c r="E1696" s="172"/>
      <c r="F1696" s="172"/>
      <c r="G1696" s="172"/>
    </row>
    <row r="1697" spans="2:7">
      <c r="B1697" s="172"/>
      <c r="C1697" s="172"/>
      <c r="D1697" s="172"/>
      <c r="E1697" s="172"/>
      <c r="F1697" s="172"/>
      <c r="G1697" s="172"/>
    </row>
    <row r="1698" spans="2:7">
      <c r="B1698" s="172"/>
      <c r="C1698" s="172"/>
      <c r="D1698" s="172"/>
      <c r="E1698" s="172"/>
      <c r="F1698" s="172"/>
      <c r="G1698" s="172"/>
    </row>
    <row r="1699" spans="2:7">
      <c r="B1699" s="172"/>
      <c r="C1699" s="172"/>
      <c r="D1699" s="172"/>
      <c r="E1699" s="172"/>
      <c r="F1699" s="172"/>
      <c r="G1699" s="172"/>
    </row>
    <row r="1700" spans="2:7">
      <c r="B1700" s="172"/>
      <c r="C1700" s="172"/>
      <c r="D1700" s="172"/>
      <c r="E1700" s="172"/>
      <c r="F1700" s="172"/>
      <c r="G1700" s="172"/>
    </row>
    <row r="1701" spans="2:7">
      <c r="B1701" s="172"/>
      <c r="C1701" s="172"/>
      <c r="D1701" s="172"/>
      <c r="E1701" s="172"/>
      <c r="F1701" s="172"/>
      <c r="G1701" s="172"/>
    </row>
    <row r="1702" spans="2:7">
      <c r="B1702" s="172"/>
      <c r="C1702" s="172"/>
      <c r="D1702" s="172"/>
      <c r="E1702" s="172"/>
      <c r="F1702" s="172"/>
      <c r="G1702" s="172"/>
    </row>
    <row r="1703" spans="2:7">
      <c r="B1703" s="172"/>
      <c r="C1703" s="172"/>
      <c r="D1703" s="172"/>
      <c r="E1703" s="172"/>
      <c r="F1703" s="172"/>
      <c r="G1703" s="172"/>
    </row>
    <row r="1704" spans="2:7">
      <c r="B1704" s="172"/>
      <c r="C1704" s="172"/>
      <c r="D1704" s="172"/>
      <c r="E1704" s="172"/>
      <c r="F1704" s="172"/>
      <c r="G1704" s="172"/>
    </row>
    <row r="1705" spans="2:7">
      <c r="B1705" s="172"/>
      <c r="C1705" s="172"/>
      <c r="D1705" s="172"/>
      <c r="E1705" s="172"/>
      <c r="F1705" s="172"/>
      <c r="G1705" s="172"/>
    </row>
    <row r="1706" spans="2:7">
      <c r="B1706" s="172"/>
      <c r="C1706" s="172"/>
      <c r="D1706" s="172"/>
      <c r="E1706" s="172"/>
      <c r="F1706" s="172"/>
      <c r="G1706" s="172"/>
    </row>
    <row r="1707" spans="2:7">
      <c r="B1707" s="172"/>
      <c r="C1707" s="172"/>
      <c r="D1707" s="172"/>
      <c r="E1707" s="172"/>
      <c r="F1707" s="172"/>
      <c r="G1707" s="172"/>
    </row>
    <row r="1708" spans="2:7">
      <c r="B1708" s="172"/>
      <c r="C1708" s="172"/>
      <c r="D1708" s="172"/>
      <c r="E1708" s="172"/>
      <c r="F1708" s="172"/>
      <c r="G1708" s="172"/>
    </row>
    <row r="1709" spans="2:7">
      <c r="B1709" s="172"/>
      <c r="C1709" s="172"/>
      <c r="D1709" s="172"/>
      <c r="E1709" s="172"/>
      <c r="F1709" s="172"/>
      <c r="G1709" s="172"/>
    </row>
    <row r="1710" spans="2:7">
      <c r="B1710" s="172"/>
      <c r="C1710" s="172"/>
      <c r="D1710" s="172"/>
      <c r="E1710" s="172"/>
      <c r="F1710" s="172"/>
      <c r="G1710" s="172"/>
    </row>
    <row r="1711" spans="2:7">
      <c r="B1711" s="172"/>
      <c r="C1711" s="172"/>
      <c r="D1711" s="172"/>
      <c r="E1711" s="172"/>
      <c r="F1711" s="172"/>
      <c r="G1711" s="172"/>
    </row>
    <row r="1712" spans="2:7">
      <c r="B1712" s="172"/>
      <c r="C1712" s="172"/>
      <c r="D1712" s="172"/>
      <c r="E1712" s="172"/>
      <c r="F1712" s="172"/>
      <c r="G1712" s="172"/>
    </row>
    <row r="1713" spans="2:7">
      <c r="B1713" s="172"/>
      <c r="C1713" s="172"/>
      <c r="D1713" s="172"/>
      <c r="E1713" s="172"/>
      <c r="F1713" s="172"/>
      <c r="G1713" s="172"/>
    </row>
    <row r="1714" spans="2:7">
      <c r="B1714" s="172"/>
      <c r="C1714" s="172"/>
      <c r="D1714" s="172"/>
      <c r="E1714" s="172"/>
      <c r="F1714" s="172"/>
      <c r="G1714" s="172"/>
    </row>
    <row r="1715" spans="2:7">
      <c r="B1715" s="172"/>
      <c r="C1715" s="172"/>
      <c r="D1715" s="172"/>
      <c r="E1715" s="172"/>
      <c r="F1715" s="172"/>
      <c r="G1715" s="172"/>
    </row>
    <row r="1716" spans="2:7">
      <c r="B1716" s="172"/>
      <c r="C1716" s="172"/>
      <c r="D1716" s="172"/>
      <c r="E1716" s="172"/>
      <c r="F1716" s="172"/>
      <c r="G1716" s="172"/>
    </row>
    <row r="1717" spans="2:7">
      <c r="B1717" s="172"/>
      <c r="C1717" s="172"/>
      <c r="D1717" s="172"/>
      <c r="E1717" s="172"/>
      <c r="F1717" s="172"/>
      <c r="G1717" s="172"/>
    </row>
    <row r="1718" spans="2:7">
      <c r="B1718" s="172"/>
      <c r="C1718" s="172"/>
      <c r="D1718" s="172"/>
      <c r="E1718" s="172"/>
      <c r="F1718" s="172"/>
      <c r="G1718" s="172"/>
    </row>
    <row r="1719" spans="2:7">
      <c r="B1719" s="172"/>
      <c r="C1719" s="172"/>
      <c r="D1719" s="172"/>
      <c r="E1719" s="172"/>
      <c r="F1719" s="172"/>
      <c r="G1719" s="172"/>
    </row>
    <row r="1720" spans="2:7">
      <c r="B1720" s="172"/>
      <c r="C1720" s="172"/>
      <c r="D1720" s="172"/>
      <c r="E1720" s="172"/>
      <c r="F1720" s="172"/>
      <c r="G1720" s="172"/>
    </row>
    <row r="1721" spans="2:7">
      <c r="B1721" s="172"/>
      <c r="C1721" s="172"/>
      <c r="D1721" s="172"/>
      <c r="E1721" s="172"/>
      <c r="F1721" s="172"/>
      <c r="G1721" s="172"/>
    </row>
    <row r="1722" spans="2:7">
      <c r="B1722" s="172"/>
      <c r="C1722" s="172"/>
      <c r="D1722" s="172"/>
      <c r="E1722" s="172"/>
      <c r="F1722" s="172"/>
      <c r="G1722" s="172"/>
    </row>
    <row r="1723" spans="2:7">
      <c r="B1723" s="172"/>
      <c r="C1723" s="172"/>
      <c r="D1723" s="172"/>
      <c r="E1723" s="172"/>
      <c r="F1723" s="172"/>
      <c r="G1723" s="172"/>
    </row>
    <row r="1724" spans="2:7">
      <c r="B1724" s="172"/>
      <c r="C1724" s="172"/>
      <c r="D1724" s="172"/>
      <c r="E1724" s="172"/>
      <c r="F1724" s="172"/>
      <c r="G1724" s="172"/>
    </row>
    <row r="1725" spans="2:7">
      <c r="B1725" s="172"/>
      <c r="C1725" s="172"/>
      <c r="D1725" s="172"/>
      <c r="E1725" s="172"/>
      <c r="F1725" s="172"/>
      <c r="G1725" s="172"/>
    </row>
    <row r="1726" spans="2:7">
      <c r="B1726" s="172"/>
      <c r="C1726" s="172"/>
      <c r="D1726" s="172"/>
      <c r="E1726" s="172"/>
      <c r="F1726" s="172"/>
      <c r="G1726" s="172"/>
    </row>
    <row r="1727" spans="2:7">
      <c r="B1727" s="172"/>
      <c r="C1727" s="172"/>
      <c r="D1727" s="172"/>
      <c r="E1727" s="172"/>
      <c r="F1727" s="172"/>
      <c r="G1727" s="172"/>
    </row>
    <row r="1728" spans="2:7">
      <c r="B1728" s="172"/>
      <c r="C1728" s="172"/>
      <c r="D1728" s="172"/>
      <c r="E1728" s="172"/>
      <c r="F1728" s="172"/>
      <c r="G1728" s="172"/>
    </row>
    <row r="1729" spans="2:7">
      <c r="B1729" s="172"/>
      <c r="C1729" s="172"/>
      <c r="D1729" s="172"/>
      <c r="E1729" s="172"/>
      <c r="F1729" s="172"/>
      <c r="G1729" s="172"/>
    </row>
    <row r="1730" spans="2:7">
      <c r="B1730" s="172"/>
      <c r="C1730" s="172"/>
      <c r="D1730" s="172"/>
      <c r="E1730" s="172"/>
      <c r="F1730" s="172"/>
      <c r="G1730" s="172"/>
    </row>
    <row r="1731" spans="2:7">
      <c r="B1731" s="172"/>
      <c r="C1731" s="172"/>
      <c r="D1731" s="172"/>
      <c r="E1731" s="172"/>
      <c r="F1731" s="172"/>
      <c r="G1731" s="172"/>
    </row>
    <row r="1732" spans="2:7">
      <c r="B1732" s="172"/>
      <c r="C1732" s="172"/>
      <c r="D1732" s="172"/>
      <c r="E1732" s="172"/>
      <c r="F1732" s="172"/>
      <c r="G1732" s="172"/>
    </row>
    <row r="1733" spans="2:7">
      <c r="B1733" s="172"/>
      <c r="C1733" s="172"/>
      <c r="D1733" s="172"/>
      <c r="E1733" s="172"/>
      <c r="F1733" s="172"/>
      <c r="G1733" s="172"/>
    </row>
    <row r="1734" spans="2:7">
      <c r="B1734" s="172"/>
      <c r="C1734" s="172"/>
      <c r="D1734" s="172"/>
      <c r="E1734" s="172"/>
      <c r="F1734" s="172"/>
      <c r="G1734" s="172"/>
    </row>
    <row r="1735" spans="2:7">
      <c r="B1735" s="172"/>
      <c r="C1735" s="172"/>
      <c r="D1735" s="172"/>
      <c r="E1735" s="172"/>
      <c r="F1735" s="172"/>
      <c r="G1735" s="172"/>
    </row>
    <row r="1736" spans="2:7">
      <c r="B1736" s="172"/>
      <c r="C1736" s="172"/>
      <c r="D1736" s="172"/>
      <c r="E1736" s="172"/>
      <c r="F1736" s="172"/>
      <c r="G1736" s="172"/>
    </row>
    <row r="1737" spans="2:7">
      <c r="B1737" s="172"/>
      <c r="C1737" s="172"/>
      <c r="D1737" s="172"/>
      <c r="E1737" s="172"/>
      <c r="F1737" s="172"/>
      <c r="G1737" s="172"/>
    </row>
    <row r="1738" spans="2:7">
      <c r="B1738" s="172"/>
      <c r="C1738" s="172"/>
      <c r="D1738" s="172"/>
      <c r="E1738" s="172"/>
      <c r="F1738" s="172"/>
      <c r="G1738" s="172"/>
    </row>
    <row r="1739" spans="2:7">
      <c r="B1739" s="172"/>
      <c r="C1739" s="172"/>
      <c r="D1739" s="172"/>
      <c r="E1739" s="172"/>
      <c r="F1739" s="172"/>
      <c r="G1739" s="172"/>
    </row>
    <row r="1740" spans="2:7">
      <c r="B1740" s="172"/>
      <c r="C1740" s="172"/>
      <c r="D1740" s="172"/>
      <c r="E1740" s="172"/>
      <c r="F1740" s="172"/>
      <c r="G1740" s="172"/>
    </row>
    <row r="1741" spans="2:7">
      <c r="B1741" s="172"/>
      <c r="C1741" s="172"/>
      <c r="D1741" s="172"/>
      <c r="E1741" s="172"/>
      <c r="F1741" s="172"/>
      <c r="G1741" s="172"/>
    </row>
    <row r="1742" spans="2:7">
      <c r="B1742" s="172"/>
      <c r="C1742" s="172"/>
      <c r="D1742" s="172"/>
      <c r="E1742" s="172"/>
      <c r="F1742" s="172"/>
      <c r="G1742" s="172"/>
    </row>
    <row r="1743" spans="2:7">
      <c r="B1743" s="172"/>
      <c r="C1743" s="172"/>
      <c r="D1743" s="172"/>
      <c r="E1743" s="172"/>
      <c r="F1743" s="172"/>
      <c r="G1743" s="172"/>
    </row>
    <row r="1744" spans="2:7">
      <c r="B1744" s="172"/>
      <c r="C1744" s="172"/>
      <c r="D1744" s="172"/>
      <c r="E1744" s="172"/>
      <c r="F1744" s="172"/>
      <c r="G1744" s="172"/>
    </row>
    <row r="1745" spans="2:7">
      <c r="B1745" s="172"/>
      <c r="C1745" s="172"/>
      <c r="D1745" s="172"/>
      <c r="E1745" s="172"/>
      <c r="F1745" s="172"/>
      <c r="G1745" s="172"/>
    </row>
    <row r="1746" spans="2:7">
      <c r="B1746" s="172"/>
      <c r="C1746" s="172"/>
      <c r="D1746" s="172"/>
      <c r="E1746" s="172"/>
      <c r="F1746" s="172"/>
      <c r="G1746" s="172"/>
    </row>
    <row r="1747" spans="2:7">
      <c r="B1747" s="172"/>
      <c r="C1747" s="172"/>
      <c r="D1747" s="172"/>
      <c r="E1747" s="172"/>
      <c r="F1747" s="172"/>
      <c r="G1747" s="172"/>
    </row>
    <row r="1748" spans="2:7">
      <c r="B1748" s="172"/>
      <c r="C1748" s="172"/>
      <c r="D1748" s="172"/>
      <c r="E1748" s="172"/>
      <c r="F1748" s="172"/>
      <c r="G1748" s="172"/>
    </row>
    <row r="1749" spans="2:7">
      <c r="B1749" s="172"/>
      <c r="C1749" s="172"/>
      <c r="D1749" s="172"/>
      <c r="E1749" s="172"/>
      <c r="F1749" s="172"/>
      <c r="G1749" s="172"/>
    </row>
    <row r="1750" spans="2:7">
      <c r="B1750" s="172"/>
      <c r="C1750" s="172"/>
      <c r="D1750" s="172"/>
      <c r="E1750" s="172"/>
      <c r="F1750" s="172"/>
      <c r="G1750" s="172"/>
    </row>
    <row r="1751" spans="2:7">
      <c r="B1751" s="172"/>
      <c r="C1751" s="172"/>
      <c r="D1751" s="172"/>
      <c r="E1751" s="172"/>
      <c r="F1751" s="172"/>
      <c r="G1751" s="172"/>
    </row>
    <row r="1752" spans="2:7">
      <c r="B1752" s="172"/>
      <c r="C1752" s="172"/>
      <c r="D1752" s="172"/>
      <c r="E1752" s="172"/>
      <c r="F1752" s="172"/>
      <c r="G1752" s="172"/>
    </row>
    <row r="1753" spans="2:7">
      <c r="B1753" s="172"/>
      <c r="C1753" s="172"/>
      <c r="D1753" s="172"/>
      <c r="E1753" s="172"/>
      <c r="F1753" s="172"/>
      <c r="G1753" s="172"/>
    </row>
    <row r="1754" spans="2:7">
      <c r="B1754" s="172"/>
      <c r="C1754" s="172"/>
      <c r="D1754" s="172"/>
      <c r="E1754" s="172"/>
      <c r="F1754" s="172"/>
      <c r="G1754" s="172"/>
    </row>
    <row r="1755" spans="2:7">
      <c r="B1755" s="172"/>
      <c r="C1755" s="172"/>
      <c r="D1755" s="172"/>
      <c r="E1755" s="172"/>
      <c r="F1755" s="172"/>
      <c r="G1755" s="172"/>
    </row>
    <row r="1756" spans="2:7">
      <c r="B1756" s="172"/>
      <c r="C1756" s="172"/>
      <c r="D1756" s="172"/>
      <c r="E1756" s="172"/>
      <c r="F1756" s="172"/>
      <c r="G1756" s="172"/>
    </row>
    <row r="1757" spans="2:7">
      <c r="B1757" s="172"/>
      <c r="C1757" s="172"/>
      <c r="D1757" s="172"/>
      <c r="E1757" s="172"/>
      <c r="F1757" s="172"/>
      <c r="G1757" s="172"/>
    </row>
    <row r="1758" spans="2:7">
      <c r="B1758" s="172"/>
      <c r="C1758" s="172"/>
      <c r="D1758" s="172"/>
      <c r="E1758" s="172"/>
      <c r="F1758" s="172"/>
      <c r="G1758" s="172"/>
    </row>
    <row r="1759" spans="2:7">
      <c r="B1759" s="172"/>
      <c r="C1759" s="172"/>
      <c r="D1759" s="172"/>
      <c r="E1759" s="172"/>
      <c r="F1759" s="172"/>
      <c r="G1759" s="172"/>
    </row>
    <row r="1760" spans="2:7">
      <c r="B1760" s="172"/>
      <c r="C1760" s="172"/>
      <c r="D1760" s="172"/>
      <c r="E1760" s="172"/>
      <c r="F1760" s="172"/>
      <c r="G1760" s="172"/>
    </row>
    <row r="1761" spans="2:7">
      <c r="B1761" s="172"/>
      <c r="C1761" s="172"/>
      <c r="D1761" s="172"/>
      <c r="E1761" s="172"/>
      <c r="F1761" s="172"/>
      <c r="G1761" s="172"/>
    </row>
    <row r="1762" spans="2:7">
      <c r="B1762" s="172"/>
      <c r="C1762" s="172"/>
      <c r="D1762" s="172"/>
      <c r="E1762" s="172"/>
      <c r="F1762" s="172"/>
      <c r="G1762" s="172"/>
    </row>
    <row r="1763" spans="2:7">
      <c r="B1763" s="172"/>
      <c r="C1763" s="172"/>
      <c r="D1763" s="172"/>
      <c r="E1763" s="172"/>
      <c r="F1763" s="172"/>
      <c r="G1763" s="172"/>
    </row>
    <row r="1764" spans="2:7">
      <c r="B1764" s="172"/>
      <c r="C1764" s="172"/>
      <c r="D1764" s="172"/>
      <c r="E1764" s="172"/>
      <c r="F1764" s="172"/>
      <c r="G1764" s="172"/>
    </row>
    <row r="1765" spans="2:7">
      <c r="B1765" s="172"/>
      <c r="C1765" s="172"/>
      <c r="D1765" s="172"/>
      <c r="E1765" s="172"/>
      <c r="F1765" s="172"/>
      <c r="G1765" s="172"/>
    </row>
    <row r="1766" spans="2:7">
      <c r="B1766" s="172"/>
      <c r="C1766" s="172"/>
      <c r="D1766" s="172"/>
      <c r="E1766" s="172"/>
      <c r="F1766" s="172"/>
      <c r="G1766" s="172"/>
    </row>
    <row r="1767" spans="2:7">
      <c r="B1767" s="172"/>
      <c r="C1767" s="172"/>
      <c r="D1767" s="172"/>
      <c r="E1767" s="172"/>
      <c r="F1767" s="172"/>
      <c r="G1767" s="172"/>
    </row>
    <row r="1768" spans="2:7">
      <c r="B1768" s="172"/>
      <c r="C1768" s="172"/>
      <c r="D1768" s="172"/>
      <c r="E1768" s="172"/>
      <c r="F1768" s="172"/>
      <c r="G1768" s="172"/>
    </row>
    <row r="1769" spans="2:7">
      <c r="B1769" s="172"/>
      <c r="C1769" s="172"/>
      <c r="D1769" s="172"/>
      <c r="E1769" s="172"/>
      <c r="F1769" s="172"/>
      <c r="G1769" s="172"/>
    </row>
    <row r="1770" spans="2:7">
      <c r="B1770" s="172"/>
      <c r="C1770" s="172"/>
      <c r="D1770" s="172"/>
      <c r="E1770" s="172"/>
      <c r="F1770" s="172"/>
      <c r="G1770" s="172"/>
    </row>
    <row r="1771" spans="2:7">
      <c r="B1771" s="172"/>
      <c r="C1771" s="172"/>
      <c r="D1771" s="172"/>
      <c r="E1771" s="172"/>
      <c r="F1771" s="172"/>
      <c r="G1771" s="172"/>
    </row>
    <row r="1772" spans="2:7">
      <c r="B1772" s="172"/>
      <c r="C1772" s="172"/>
      <c r="D1772" s="172"/>
      <c r="E1772" s="172"/>
      <c r="F1772" s="172"/>
      <c r="G1772" s="172"/>
    </row>
    <row r="1773" spans="2:7">
      <c r="B1773" s="172"/>
      <c r="C1773" s="172"/>
      <c r="D1773" s="172"/>
      <c r="E1773" s="172"/>
      <c r="F1773" s="172"/>
      <c r="G1773" s="172"/>
    </row>
    <row r="1774" spans="2:7">
      <c r="B1774" s="172"/>
      <c r="C1774" s="172"/>
      <c r="D1774" s="172"/>
      <c r="E1774" s="172"/>
      <c r="F1774" s="172"/>
      <c r="G1774" s="172"/>
    </row>
    <row r="1775" spans="2:7">
      <c r="B1775" s="172"/>
      <c r="C1775" s="172"/>
      <c r="D1775" s="172"/>
      <c r="E1775" s="172"/>
      <c r="F1775" s="172"/>
      <c r="G1775" s="172"/>
    </row>
    <row r="1776" spans="2:7">
      <c r="B1776" s="172"/>
      <c r="C1776" s="172"/>
      <c r="D1776" s="172"/>
      <c r="E1776" s="172"/>
      <c r="F1776" s="172"/>
      <c r="G1776" s="172"/>
    </row>
    <row r="1777" spans="2:7">
      <c r="B1777" s="172"/>
      <c r="C1777" s="172"/>
      <c r="D1777" s="172"/>
      <c r="E1777" s="172"/>
      <c r="F1777" s="172"/>
      <c r="G1777" s="172"/>
    </row>
    <row r="1778" spans="2:7">
      <c r="B1778" s="172"/>
      <c r="C1778" s="172"/>
      <c r="D1778" s="172"/>
      <c r="E1778" s="172"/>
      <c r="F1778" s="172"/>
      <c r="G1778" s="172"/>
    </row>
    <row r="1779" spans="2:7">
      <c r="B1779" s="172"/>
      <c r="C1779" s="172"/>
      <c r="D1779" s="172"/>
      <c r="E1779" s="172"/>
      <c r="F1779" s="172"/>
      <c r="G1779" s="172"/>
    </row>
    <row r="1780" spans="2:7">
      <c r="B1780" s="172"/>
      <c r="C1780" s="172"/>
      <c r="D1780" s="172"/>
      <c r="E1780" s="172"/>
      <c r="F1780" s="172"/>
      <c r="G1780" s="172"/>
    </row>
    <row r="1781" spans="2:7">
      <c r="B1781" s="172"/>
      <c r="C1781" s="172"/>
      <c r="D1781" s="172"/>
      <c r="E1781" s="172"/>
      <c r="F1781" s="172"/>
      <c r="G1781" s="172"/>
    </row>
    <row r="1782" spans="2:7">
      <c r="B1782" s="172"/>
      <c r="C1782" s="172"/>
      <c r="D1782" s="172"/>
      <c r="E1782" s="172"/>
      <c r="F1782" s="172"/>
      <c r="G1782" s="172"/>
    </row>
    <row r="1783" spans="2:7">
      <c r="B1783" s="172"/>
      <c r="C1783" s="172"/>
      <c r="D1783" s="172"/>
      <c r="E1783" s="172"/>
      <c r="F1783" s="172"/>
      <c r="G1783" s="172"/>
    </row>
    <row r="1784" spans="2:7">
      <c r="B1784" s="172"/>
      <c r="C1784" s="172"/>
      <c r="D1784" s="172"/>
      <c r="E1784" s="172"/>
      <c r="F1784" s="172"/>
      <c r="G1784" s="172"/>
    </row>
    <row r="1785" spans="2:7">
      <c r="B1785" s="172"/>
      <c r="C1785" s="172"/>
      <c r="D1785" s="172"/>
      <c r="E1785" s="172"/>
      <c r="F1785" s="172"/>
      <c r="G1785" s="172"/>
    </row>
    <row r="1786" spans="2:7">
      <c r="B1786" s="172"/>
      <c r="C1786" s="172"/>
      <c r="D1786" s="172"/>
      <c r="E1786" s="172"/>
      <c r="F1786" s="172"/>
      <c r="G1786" s="172"/>
    </row>
    <row r="1787" spans="2:7">
      <c r="B1787" s="172"/>
      <c r="C1787" s="172"/>
      <c r="D1787" s="172"/>
      <c r="E1787" s="172"/>
      <c r="F1787" s="172"/>
      <c r="G1787" s="172"/>
    </row>
    <row r="1788" spans="2:7">
      <c r="B1788" s="172"/>
      <c r="C1788" s="172"/>
      <c r="D1788" s="172"/>
      <c r="E1788" s="172"/>
      <c r="F1788" s="172"/>
      <c r="G1788" s="172"/>
    </row>
    <row r="1789" spans="2:7">
      <c r="B1789" s="172"/>
      <c r="C1789" s="172"/>
      <c r="D1789" s="172"/>
      <c r="E1789" s="172"/>
      <c r="F1789" s="172"/>
      <c r="G1789" s="172"/>
    </row>
    <row r="1790" spans="2:7">
      <c r="B1790" s="172"/>
      <c r="C1790" s="172"/>
      <c r="D1790" s="172"/>
      <c r="E1790" s="172"/>
      <c r="F1790" s="172"/>
      <c r="G1790" s="172"/>
    </row>
    <row r="1791" spans="2:7">
      <c r="B1791" s="172"/>
      <c r="C1791" s="172"/>
      <c r="D1791" s="172"/>
      <c r="E1791" s="172"/>
      <c r="F1791" s="172"/>
      <c r="G1791" s="172"/>
    </row>
    <row r="1792" spans="2:7">
      <c r="B1792" s="172"/>
      <c r="C1792" s="172"/>
      <c r="D1792" s="172"/>
      <c r="E1792" s="172"/>
      <c r="F1792" s="172"/>
      <c r="G1792" s="172"/>
    </row>
    <row r="1793" spans="2:7">
      <c r="B1793" s="172"/>
      <c r="C1793" s="172"/>
      <c r="D1793" s="172"/>
      <c r="E1793" s="172"/>
      <c r="F1793" s="172"/>
      <c r="G1793" s="172"/>
    </row>
    <row r="1794" spans="2:7">
      <c r="B1794" s="172"/>
      <c r="C1794" s="172"/>
      <c r="D1794" s="172"/>
      <c r="E1794" s="172"/>
      <c r="F1794" s="172"/>
      <c r="G1794" s="172"/>
    </row>
    <row r="1795" spans="2:7">
      <c r="B1795" s="172"/>
      <c r="C1795" s="172"/>
      <c r="D1795" s="172"/>
      <c r="E1795" s="172"/>
      <c r="F1795" s="172"/>
      <c r="G1795" s="172"/>
    </row>
    <row r="1796" spans="2:7">
      <c r="B1796" s="172"/>
      <c r="C1796" s="172"/>
      <c r="D1796" s="172"/>
      <c r="E1796" s="172"/>
      <c r="F1796" s="172"/>
      <c r="G1796" s="172"/>
    </row>
    <row r="1797" spans="2:7">
      <c r="B1797" s="172"/>
      <c r="C1797" s="172"/>
      <c r="D1797" s="172"/>
      <c r="E1797" s="172"/>
      <c r="F1797" s="172"/>
      <c r="G1797" s="172"/>
    </row>
    <row r="1798" spans="2:7">
      <c r="B1798" s="172"/>
      <c r="C1798" s="172"/>
      <c r="D1798" s="172"/>
      <c r="E1798" s="172"/>
      <c r="F1798" s="172"/>
      <c r="G1798" s="172"/>
    </row>
    <row r="1799" spans="2:7">
      <c r="B1799" s="172"/>
      <c r="C1799" s="172"/>
      <c r="D1799" s="172"/>
      <c r="E1799" s="172"/>
      <c r="F1799" s="172"/>
      <c r="G1799" s="172"/>
    </row>
    <row r="1800" spans="2:7">
      <c r="B1800" s="172"/>
      <c r="C1800" s="172"/>
      <c r="D1800" s="172"/>
      <c r="E1800" s="172"/>
      <c r="F1800" s="172"/>
      <c r="G1800" s="172"/>
    </row>
    <row r="1801" spans="2:7">
      <c r="B1801" s="172"/>
      <c r="C1801" s="172"/>
      <c r="D1801" s="172"/>
      <c r="E1801" s="172"/>
      <c r="F1801" s="172"/>
      <c r="G1801" s="172"/>
    </row>
    <row r="1802" spans="2:7">
      <c r="B1802" s="172"/>
      <c r="C1802" s="172"/>
      <c r="D1802" s="172"/>
      <c r="E1802" s="172"/>
      <c r="F1802" s="172"/>
      <c r="G1802" s="172"/>
    </row>
    <row r="1803" spans="2:7">
      <c r="B1803" s="172"/>
      <c r="C1803" s="172"/>
      <c r="D1803" s="172"/>
      <c r="E1803" s="172"/>
      <c r="F1803" s="172"/>
      <c r="G1803" s="172"/>
    </row>
    <row r="1804" spans="2:7">
      <c r="B1804" s="172"/>
      <c r="C1804" s="172"/>
      <c r="D1804" s="172"/>
      <c r="E1804" s="172"/>
      <c r="F1804" s="172"/>
      <c r="G1804" s="172"/>
    </row>
    <row r="1805" spans="2:7">
      <c r="B1805" s="172"/>
      <c r="C1805" s="172"/>
      <c r="D1805" s="172"/>
      <c r="E1805" s="172"/>
      <c r="F1805" s="172"/>
      <c r="G1805" s="172"/>
    </row>
    <row r="1806" spans="2:7">
      <c r="B1806" s="172"/>
      <c r="C1806" s="172"/>
      <c r="D1806" s="172"/>
      <c r="E1806" s="172"/>
      <c r="F1806" s="172"/>
      <c r="G1806" s="172"/>
    </row>
    <row r="1807" spans="2:7">
      <c r="B1807" s="172"/>
      <c r="C1807" s="172"/>
      <c r="D1807" s="172"/>
      <c r="E1807" s="172"/>
      <c r="F1807" s="172"/>
      <c r="G1807" s="172"/>
    </row>
    <row r="1808" spans="2:7">
      <c r="B1808" s="172"/>
      <c r="C1808" s="172"/>
      <c r="D1808" s="172"/>
      <c r="E1808" s="172"/>
      <c r="F1808" s="172"/>
      <c r="G1808" s="172"/>
    </row>
    <row r="1809" spans="2:7">
      <c r="B1809" s="172"/>
      <c r="C1809" s="172"/>
      <c r="D1809" s="172"/>
      <c r="E1809" s="172"/>
      <c r="F1809" s="172"/>
      <c r="G1809" s="172"/>
    </row>
    <row r="1810" spans="2:7">
      <c r="B1810" s="172"/>
      <c r="C1810" s="172"/>
      <c r="D1810" s="172"/>
      <c r="E1810" s="172"/>
      <c r="F1810" s="172"/>
      <c r="G1810" s="172"/>
    </row>
    <row r="1811" spans="2:7">
      <c r="B1811" s="172"/>
      <c r="C1811" s="172"/>
      <c r="D1811" s="172"/>
      <c r="E1811" s="172"/>
      <c r="F1811" s="172"/>
      <c r="G1811" s="172"/>
    </row>
    <row r="1812" spans="2:7">
      <c r="B1812" s="172"/>
      <c r="C1812" s="172"/>
      <c r="D1812" s="172"/>
      <c r="E1812" s="172"/>
      <c r="F1812" s="172"/>
      <c r="G1812" s="172"/>
    </row>
    <row r="1813" spans="2:7">
      <c r="B1813" s="172"/>
      <c r="C1813" s="172"/>
      <c r="D1813" s="172"/>
      <c r="E1813" s="172"/>
      <c r="F1813" s="172"/>
      <c r="G1813" s="172"/>
    </row>
    <row r="1814" spans="2:7">
      <c r="B1814" s="172"/>
      <c r="C1814" s="172"/>
      <c r="D1814" s="172"/>
      <c r="E1814" s="172"/>
      <c r="F1814" s="172"/>
      <c r="G1814" s="172"/>
    </row>
    <row r="1815" spans="2:7">
      <c r="B1815" s="172"/>
      <c r="C1815" s="172"/>
      <c r="D1815" s="172"/>
      <c r="E1815" s="172"/>
      <c r="F1815" s="172"/>
      <c r="G1815" s="172"/>
    </row>
    <row r="1816" spans="2:7">
      <c r="B1816" s="172"/>
      <c r="C1816" s="172"/>
      <c r="D1816" s="172"/>
      <c r="E1816" s="172"/>
      <c r="F1816" s="172"/>
      <c r="G1816" s="172"/>
    </row>
    <row r="1817" spans="2:7">
      <c r="B1817" s="172"/>
      <c r="C1817" s="172"/>
      <c r="D1817" s="172"/>
      <c r="E1817" s="172"/>
      <c r="F1817" s="172"/>
      <c r="G1817" s="172"/>
    </row>
    <row r="1818" spans="2:7">
      <c r="B1818" s="172"/>
      <c r="C1818" s="172"/>
      <c r="D1818" s="172"/>
      <c r="E1818" s="172"/>
      <c r="F1818" s="172"/>
      <c r="G1818" s="172"/>
    </row>
    <row r="1819" spans="2:7">
      <c r="B1819" s="172"/>
      <c r="C1819" s="172"/>
      <c r="D1819" s="172"/>
      <c r="E1819" s="172"/>
      <c r="F1819" s="172"/>
      <c r="G1819" s="172"/>
    </row>
    <row r="1820" spans="2:7">
      <c r="B1820" s="172"/>
      <c r="C1820" s="172"/>
      <c r="D1820" s="172"/>
      <c r="E1820" s="172"/>
      <c r="F1820" s="172"/>
      <c r="G1820" s="172"/>
    </row>
    <row r="1821" spans="2:7">
      <c r="B1821" s="172"/>
      <c r="C1821" s="172"/>
      <c r="D1821" s="172"/>
      <c r="E1821" s="172"/>
      <c r="F1821" s="172"/>
      <c r="G1821" s="172"/>
    </row>
    <row r="1822" spans="2:7">
      <c r="B1822" s="172"/>
      <c r="C1822" s="172"/>
      <c r="D1822" s="172"/>
      <c r="E1822" s="172"/>
      <c r="F1822" s="172"/>
      <c r="G1822" s="172"/>
    </row>
    <row r="1823" spans="2:7">
      <c r="B1823" s="172"/>
      <c r="C1823" s="172"/>
      <c r="D1823" s="172"/>
      <c r="E1823" s="172"/>
      <c r="F1823" s="172"/>
      <c r="G1823" s="172"/>
    </row>
    <row r="1824" spans="2:7">
      <c r="B1824" s="172"/>
      <c r="C1824" s="172"/>
      <c r="D1824" s="172"/>
      <c r="E1824" s="172"/>
      <c r="F1824" s="172"/>
      <c r="G1824" s="172"/>
    </row>
    <row r="1825" spans="2:7">
      <c r="B1825" s="172"/>
      <c r="C1825" s="172"/>
      <c r="D1825" s="172"/>
      <c r="E1825" s="172"/>
      <c r="F1825" s="172"/>
      <c r="G1825" s="172"/>
    </row>
    <row r="1826" spans="2:7">
      <c r="B1826" s="172"/>
      <c r="C1826" s="172"/>
      <c r="D1826" s="172"/>
      <c r="E1826" s="172"/>
      <c r="F1826" s="172"/>
      <c r="G1826" s="172"/>
    </row>
    <row r="1827" spans="2:7">
      <c r="B1827" s="172"/>
      <c r="C1827" s="172"/>
      <c r="D1827" s="172"/>
      <c r="E1827" s="172"/>
      <c r="F1827" s="172"/>
      <c r="G1827" s="172"/>
    </row>
    <row r="1828" spans="2:7">
      <c r="B1828" s="172"/>
      <c r="C1828" s="172"/>
      <c r="D1828" s="172"/>
      <c r="E1828" s="172"/>
      <c r="F1828" s="172"/>
      <c r="G1828" s="172"/>
    </row>
    <row r="1829" spans="2:7">
      <c r="B1829" s="172"/>
      <c r="C1829" s="172"/>
      <c r="D1829" s="172"/>
      <c r="E1829" s="172"/>
      <c r="F1829" s="172"/>
      <c r="G1829" s="172"/>
    </row>
    <row r="1830" spans="2:7">
      <c r="B1830" s="172"/>
      <c r="C1830" s="172"/>
      <c r="D1830" s="172"/>
      <c r="E1830" s="172"/>
      <c r="F1830" s="172"/>
      <c r="G1830" s="172"/>
    </row>
    <row r="1831" spans="2:7">
      <c r="B1831" s="172"/>
      <c r="C1831" s="172"/>
      <c r="D1831" s="172"/>
      <c r="E1831" s="172"/>
      <c r="F1831" s="172"/>
      <c r="G1831" s="172"/>
    </row>
    <row r="1832" spans="2:7">
      <c r="B1832" s="172"/>
      <c r="C1832" s="172"/>
      <c r="D1832" s="172"/>
      <c r="E1832" s="172"/>
      <c r="F1832" s="172"/>
      <c r="G1832" s="172"/>
    </row>
    <row r="1833" spans="2:7">
      <c r="B1833" s="172"/>
      <c r="C1833" s="172"/>
      <c r="D1833" s="172"/>
      <c r="E1833" s="172"/>
      <c r="F1833" s="172"/>
      <c r="G1833" s="172"/>
    </row>
    <row r="1834" spans="2:7">
      <c r="B1834" s="172"/>
      <c r="C1834" s="172"/>
      <c r="D1834" s="172"/>
      <c r="E1834" s="172"/>
      <c r="F1834" s="172"/>
      <c r="G1834" s="172"/>
    </row>
    <row r="1835" spans="2:7">
      <c r="B1835" s="172"/>
      <c r="C1835" s="172"/>
      <c r="D1835" s="172"/>
      <c r="E1835" s="172"/>
      <c r="F1835" s="172"/>
      <c r="G1835" s="172"/>
    </row>
    <row r="1836" spans="2:7">
      <c r="B1836" s="172"/>
      <c r="C1836" s="172"/>
      <c r="D1836" s="172"/>
      <c r="E1836" s="172"/>
      <c r="F1836" s="172"/>
      <c r="G1836" s="172"/>
    </row>
    <row r="1837" spans="2:7">
      <c r="B1837" s="172"/>
      <c r="C1837" s="172"/>
      <c r="D1837" s="172"/>
      <c r="E1837" s="172"/>
      <c r="F1837" s="172"/>
      <c r="G1837" s="172"/>
    </row>
    <row r="1838" spans="2:7">
      <c r="B1838" s="172"/>
      <c r="C1838" s="172"/>
      <c r="D1838" s="172"/>
      <c r="E1838" s="172"/>
      <c r="F1838" s="172"/>
      <c r="G1838" s="172"/>
    </row>
    <row r="1839" spans="2:7">
      <c r="B1839" s="172"/>
      <c r="C1839" s="172"/>
      <c r="D1839" s="172"/>
      <c r="E1839" s="172"/>
      <c r="F1839" s="172"/>
      <c r="G1839" s="172"/>
    </row>
    <row r="1840" spans="2:7">
      <c r="B1840" s="172"/>
      <c r="C1840" s="172"/>
      <c r="D1840" s="172"/>
      <c r="E1840" s="172"/>
      <c r="F1840" s="172"/>
      <c r="G1840" s="172"/>
    </row>
    <row r="1841" spans="2:7">
      <c r="B1841" s="172"/>
      <c r="C1841" s="172"/>
      <c r="D1841" s="172"/>
      <c r="E1841" s="172"/>
      <c r="F1841" s="172"/>
      <c r="G1841" s="172"/>
    </row>
    <row r="1842" spans="2:7">
      <c r="B1842" s="172"/>
      <c r="C1842" s="172"/>
      <c r="D1842" s="172"/>
      <c r="E1842" s="172"/>
      <c r="F1842" s="172"/>
      <c r="G1842" s="172"/>
    </row>
    <row r="1843" spans="2:7">
      <c r="B1843" s="172"/>
      <c r="C1843" s="172"/>
      <c r="D1843" s="172"/>
      <c r="E1843" s="172"/>
      <c r="F1843" s="172"/>
      <c r="G1843" s="172"/>
    </row>
    <row r="1844" spans="2:7">
      <c r="B1844" s="172"/>
      <c r="C1844" s="172"/>
      <c r="D1844" s="172"/>
      <c r="E1844" s="172"/>
      <c r="F1844" s="172"/>
      <c r="G1844" s="172"/>
    </row>
    <row r="1845" spans="2:7">
      <c r="B1845" s="172"/>
      <c r="C1845" s="172"/>
      <c r="D1845" s="172"/>
      <c r="E1845" s="172"/>
      <c r="F1845" s="172"/>
      <c r="G1845" s="172"/>
    </row>
    <row r="1846" spans="2:7">
      <c r="B1846" s="172"/>
      <c r="C1846" s="172"/>
      <c r="D1846" s="172"/>
      <c r="E1846" s="172"/>
      <c r="F1846" s="172"/>
      <c r="G1846" s="172"/>
    </row>
    <row r="1847" spans="2:7">
      <c r="B1847" s="172"/>
      <c r="C1847" s="172"/>
      <c r="D1847" s="172"/>
      <c r="E1847" s="172"/>
      <c r="F1847" s="172"/>
      <c r="G1847" s="172"/>
    </row>
    <row r="1848" spans="2:7">
      <c r="B1848" s="172"/>
      <c r="C1848" s="172"/>
      <c r="D1848" s="172"/>
      <c r="E1848" s="172"/>
      <c r="F1848" s="172"/>
      <c r="G1848" s="172"/>
    </row>
    <row r="1849" spans="2:7">
      <c r="B1849" s="172"/>
      <c r="C1849" s="172"/>
      <c r="D1849" s="172"/>
      <c r="E1849" s="172"/>
      <c r="F1849" s="172"/>
      <c r="G1849" s="172"/>
    </row>
    <row r="1850" spans="2:7">
      <c r="B1850" s="172"/>
      <c r="C1850" s="172"/>
      <c r="D1850" s="172"/>
      <c r="E1850" s="172"/>
      <c r="F1850" s="172"/>
      <c r="G1850" s="172"/>
    </row>
    <row r="1851" spans="2:7">
      <c r="B1851" s="172"/>
      <c r="C1851" s="172"/>
      <c r="D1851" s="172"/>
      <c r="E1851" s="172"/>
      <c r="F1851" s="172"/>
      <c r="G1851" s="172"/>
    </row>
    <row r="1852" spans="2:7">
      <c r="B1852" s="172"/>
      <c r="C1852" s="172"/>
      <c r="D1852" s="172"/>
      <c r="E1852" s="172"/>
      <c r="F1852" s="172"/>
      <c r="G1852" s="172"/>
    </row>
    <row r="1853" spans="2:7">
      <c r="B1853" s="172"/>
      <c r="C1853" s="172"/>
      <c r="D1853" s="172"/>
      <c r="E1853" s="172"/>
      <c r="F1853" s="172"/>
      <c r="G1853" s="172"/>
    </row>
    <row r="1854" spans="2:7">
      <c r="B1854" s="172"/>
      <c r="C1854" s="172"/>
      <c r="D1854" s="172"/>
      <c r="E1854" s="172"/>
      <c r="F1854" s="172"/>
      <c r="G1854" s="172"/>
    </row>
    <row r="1855" spans="2:7">
      <c r="B1855" s="172"/>
      <c r="C1855" s="172"/>
      <c r="D1855" s="172"/>
      <c r="E1855" s="172"/>
      <c r="F1855" s="172"/>
      <c r="G1855" s="172"/>
    </row>
    <row r="1856" spans="2:7">
      <c r="B1856" s="172"/>
      <c r="C1856" s="172"/>
      <c r="D1856" s="172"/>
      <c r="E1856" s="172"/>
      <c r="F1856" s="172"/>
      <c r="G1856" s="172"/>
    </row>
    <row r="1857" spans="2:7">
      <c r="B1857" s="172"/>
      <c r="C1857" s="172"/>
      <c r="D1857" s="172"/>
      <c r="E1857" s="172"/>
      <c r="F1857" s="172"/>
      <c r="G1857" s="172"/>
    </row>
    <row r="1858" spans="2:7">
      <c r="B1858" s="172"/>
      <c r="C1858" s="172"/>
      <c r="D1858" s="172"/>
      <c r="E1858" s="172"/>
      <c r="F1858" s="172"/>
      <c r="G1858" s="172"/>
    </row>
    <row r="1859" spans="2:7">
      <c r="B1859" s="172"/>
      <c r="C1859" s="172"/>
      <c r="D1859" s="172"/>
      <c r="E1859" s="172"/>
      <c r="F1859" s="172"/>
      <c r="G1859" s="172"/>
    </row>
    <row r="1860" spans="2:7">
      <c r="B1860" s="172"/>
      <c r="C1860" s="172"/>
      <c r="D1860" s="172"/>
      <c r="E1860" s="172"/>
      <c r="F1860" s="172"/>
      <c r="G1860" s="172"/>
    </row>
    <row r="1861" spans="2:7">
      <c r="B1861" s="172"/>
      <c r="C1861" s="172"/>
      <c r="D1861" s="172"/>
      <c r="E1861" s="172"/>
      <c r="F1861" s="172"/>
      <c r="G1861" s="172"/>
    </row>
    <row r="1862" spans="2:7">
      <c r="B1862" s="172"/>
      <c r="C1862" s="172"/>
      <c r="D1862" s="172"/>
      <c r="E1862" s="172"/>
      <c r="F1862" s="172"/>
      <c r="G1862" s="172"/>
    </row>
    <row r="1863" spans="2:7">
      <c r="B1863" s="172"/>
      <c r="C1863" s="172"/>
      <c r="D1863" s="172"/>
      <c r="E1863" s="172"/>
      <c r="F1863" s="172"/>
      <c r="G1863" s="172"/>
    </row>
    <row r="1864" spans="2:7">
      <c r="B1864" s="172"/>
      <c r="C1864" s="172"/>
      <c r="D1864" s="172"/>
      <c r="E1864" s="172"/>
      <c r="F1864" s="172"/>
      <c r="G1864" s="172"/>
    </row>
    <row r="1865" spans="2:7">
      <c r="B1865" s="172"/>
      <c r="C1865" s="172"/>
      <c r="D1865" s="172"/>
      <c r="E1865" s="172"/>
      <c r="F1865" s="172"/>
      <c r="G1865" s="172"/>
    </row>
    <row r="1866" spans="2:7">
      <c r="B1866" s="172"/>
      <c r="C1866" s="172"/>
      <c r="D1866" s="172"/>
      <c r="E1866" s="172"/>
      <c r="F1866" s="172"/>
      <c r="G1866" s="172"/>
    </row>
    <row r="1867" spans="2:7">
      <c r="B1867" s="172"/>
      <c r="C1867" s="172"/>
      <c r="D1867" s="172"/>
      <c r="E1867" s="172"/>
      <c r="F1867" s="172"/>
      <c r="G1867" s="172"/>
    </row>
    <row r="1868" spans="2:7">
      <c r="B1868" s="172"/>
      <c r="C1868" s="172"/>
      <c r="D1868" s="172"/>
      <c r="E1868" s="172"/>
      <c r="F1868" s="172"/>
      <c r="G1868" s="172"/>
    </row>
    <row r="1869" spans="2:7">
      <c r="B1869" s="172"/>
      <c r="C1869" s="172"/>
      <c r="D1869" s="172"/>
      <c r="E1869" s="172"/>
      <c r="F1869" s="172"/>
      <c r="G1869" s="172"/>
    </row>
    <row r="1870" spans="2:7">
      <c r="B1870" s="172"/>
      <c r="C1870" s="172"/>
      <c r="D1870" s="172"/>
      <c r="E1870" s="172"/>
      <c r="F1870" s="172"/>
      <c r="G1870" s="172"/>
    </row>
    <row r="1871" spans="2:7">
      <c r="B1871" s="172"/>
      <c r="C1871" s="172"/>
      <c r="D1871" s="172"/>
      <c r="E1871" s="172"/>
      <c r="F1871" s="172"/>
      <c r="G1871" s="172"/>
    </row>
    <row r="1872" spans="2:7">
      <c r="B1872" s="172"/>
      <c r="C1872" s="172"/>
      <c r="D1872" s="172"/>
      <c r="E1872" s="172"/>
      <c r="F1872" s="172"/>
      <c r="G1872" s="172"/>
    </row>
    <row r="1873" spans="2:7">
      <c r="B1873" s="172"/>
      <c r="C1873" s="172"/>
      <c r="D1873" s="172"/>
      <c r="E1873" s="172"/>
      <c r="F1873" s="172"/>
      <c r="G1873" s="172"/>
    </row>
    <row r="1874" spans="2:7">
      <c r="B1874" s="172"/>
      <c r="C1874" s="172"/>
      <c r="D1874" s="172"/>
      <c r="E1874" s="172"/>
      <c r="F1874" s="172"/>
      <c r="G1874" s="172"/>
    </row>
    <row r="1875" spans="2:7">
      <c r="B1875" s="172"/>
      <c r="C1875" s="172"/>
      <c r="D1875" s="172"/>
      <c r="E1875" s="172"/>
      <c r="F1875" s="172"/>
      <c r="G1875" s="172"/>
    </row>
    <row r="1876" spans="2:7">
      <c r="B1876" s="172"/>
      <c r="C1876" s="172"/>
      <c r="D1876" s="172"/>
      <c r="E1876" s="172"/>
      <c r="F1876" s="172"/>
      <c r="G1876" s="172"/>
    </row>
    <row r="1877" spans="2:7">
      <c r="B1877" s="172"/>
      <c r="C1877" s="172"/>
      <c r="D1877" s="172"/>
      <c r="E1877" s="172"/>
      <c r="F1877" s="172"/>
      <c r="G1877" s="172"/>
    </row>
    <row r="1878" spans="2:7">
      <c r="B1878" s="172"/>
      <c r="C1878" s="172"/>
      <c r="D1878" s="172"/>
      <c r="E1878" s="172"/>
      <c r="F1878" s="172"/>
      <c r="G1878" s="172"/>
    </row>
    <row r="1879" spans="2:7">
      <c r="B1879" s="172"/>
      <c r="C1879" s="172"/>
      <c r="D1879" s="172"/>
      <c r="E1879" s="172"/>
      <c r="F1879" s="172"/>
      <c r="G1879" s="172"/>
    </row>
    <row r="1880" spans="2:7">
      <c r="B1880" s="172"/>
      <c r="C1880" s="172"/>
      <c r="D1880" s="172"/>
      <c r="E1880" s="172"/>
      <c r="F1880" s="172"/>
      <c r="G1880" s="172"/>
    </row>
    <row r="1881" spans="2:7">
      <c r="B1881" s="172"/>
      <c r="C1881" s="172"/>
      <c r="D1881" s="172"/>
      <c r="E1881" s="172"/>
      <c r="F1881" s="172"/>
      <c r="G1881" s="172"/>
    </row>
    <row r="1882" spans="2:7">
      <c r="B1882" s="172"/>
      <c r="C1882" s="172"/>
      <c r="D1882" s="172"/>
      <c r="E1882" s="172"/>
      <c r="F1882" s="172"/>
      <c r="G1882" s="172"/>
    </row>
    <row r="1883" spans="2:7">
      <c r="B1883" s="172"/>
      <c r="C1883" s="172"/>
      <c r="D1883" s="172"/>
      <c r="E1883" s="172"/>
      <c r="F1883" s="172"/>
      <c r="G1883" s="172"/>
    </row>
    <row r="1884" spans="2:7">
      <c r="B1884" s="172"/>
      <c r="C1884" s="172"/>
      <c r="D1884" s="172"/>
      <c r="E1884" s="172"/>
      <c r="F1884" s="172"/>
      <c r="G1884" s="172"/>
    </row>
    <row r="1885" spans="2:7">
      <c r="B1885" s="172"/>
      <c r="C1885" s="172"/>
      <c r="D1885" s="172"/>
      <c r="E1885" s="172"/>
      <c r="F1885" s="172"/>
      <c r="G1885" s="172"/>
    </row>
    <row r="1886" spans="2:7">
      <c r="B1886" s="172"/>
      <c r="C1886" s="172"/>
      <c r="D1886" s="172"/>
      <c r="E1886" s="172"/>
      <c r="F1886" s="172"/>
      <c r="G1886" s="172"/>
    </row>
    <row r="1887" spans="2:7">
      <c r="B1887" s="172"/>
      <c r="C1887" s="172"/>
      <c r="D1887" s="172"/>
      <c r="E1887" s="172"/>
      <c r="F1887" s="172"/>
      <c r="G1887" s="172"/>
    </row>
    <row r="1888" spans="2:7">
      <c r="B1888" s="172"/>
      <c r="C1888" s="172"/>
      <c r="D1888" s="172"/>
      <c r="E1888" s="172"/>
      <c r="F1888" s="172"/>
      <c r="G1888" s="172"/>
    </row>
    <row r="1889" spans="2:7">
      <c r="B1889" s="172"/>
      <c r="C1889" s="172"/>
      <c r="D1889" s="172"/>
      <c r="E1889" s="172"/>
      <c r="F1889" s="172"/>
      <c r="G1889" s="172"/>
    </row>
    <row r="1890" spans="2:7">
      <c r="B1890" s="172"/>
      <c r="C1890" s="172"/>
      <c r="D1890" s="172"/>
      <c r="E1890" s="172"/>
      <c r="F1890" s="172"/>
      <c r="G1890" s="172"/>
    </row>
    <row r="1891" spans="2:7">
      <c r="B1891" s="172"/>
      <c r="C1891" s="172"/>
      <c r="D1891" s="172"/>
      <c r="E1891" s="172"/>
      <c r="F1891" s="172"/>
      <c r="G1891" s="172"/>
    </row>
    <row r="1892" spans="2:7">
      <c r="B1892" s="172"/>
      <c r="C1892" s="172"/>
      <c r="D1892" s="172"/>
      <c r="E1892" s="172"/>
      <c r="F1892" s="172"/>
      <c r="G1892" s="172"/>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I616"/>
  <sheetViews>
    <sheetView zoomScale="85" zoomScaleNormal="85" workbookViewId="0">
      <selection activeCell="H32" sqref="H32"/>
    </sheetView>
  </sheetViews>
  <sheetFormatPr defaultRowHeight="15"/>
  <cols>
    <col min="1" max="1" width="77.28515625" style="173" customWidth="1"/>
    <col min="2" max="8" width="9.28515625" style="864" customWidth="1"/>
    <col min="9" max="256" width="9.140625" style="864"/>
    <col min="257" max="257" width="77.28515625" style="864" customWidth="1"/>
    <col min="258" max="264" width="9.28515625" style="864" customWidth="1"/>
    <col min="265" max="512" width="9.140625" style="864"/>
    <col min="513" max="513" width="77.28515625" style="864" customWidth="1"/>
    <col min="514" max="520" width="9.28515625" style="864" customWidth="1"/>
    <col min="521" max="768" width="9.140625" style="864"/>
    <col min="769" max="769" width="77.28515625" style="864" customWidth="1"/>
    <col min="770" max="776" width="9.28515625" style="864" customWidth="1"/>
    <col min="777" max="1024" width="9.140625" style="864"/>
    <col min="1025" max="1025" width="77.28515625" style="864" customWidth="1"/>
    <col min="1026" max="1032" width="9.28515625" style="864" customWidth="1"/>
    <col min="1033" max="1280" width="9.140625" style="864"/>
    <col min="1281" max="1281" width="77.28515625" style="864" customWidth="1"/>
    <col min="1282" max="1288" width="9.28515625" style="864" customWidth="1"/>
    <col min="1289" max="1536" width="9.140625" style="864"/>
    <col min="1537" max="1537" width="77.28515625" style="864" customWidth="1"/>
    <col min="1538" max="1544" width="9.28515625" style="864" customWidth="1"/>
    <col min="1545" max="1792" width="9.140625" style="864"/>
    <col min="1793" max="1793" width="77.28515625" style="864" customWidth="1"/>
    <col min="1794" max="1800" width="9.28515625" style="864" customWidth="1"/>
    <col min="1801" max="2048" width="9.140625" style="864"/>
    <col min="2049" max="2049" width="77.28515625" style="864" customWidth="1"/>
    <col min="2050" max="2056" width="9.28515625" style="864" customWidth="1"/>
    <col min="2057" max="2304" width="9.140625" style="864"/>
    <col min="2305" max="2305" width="77.28515625" style="864" customWidth="1"/>
    <col min="2306" max="2312" width="9.28515625" style="864" customWidth="1"/>
    <col min="2313" max="2560" width="9.140625" style="864"/>
    <col min="2561" max="2561" width="77.28515625" style="864" customWidth="1"/>
    <col min="2562" max="2568" width="9.28515625" style="864" customWidth="1"/>
    <col min="2569" max="2816" width="9.140625" style="864"/>
    <col min="2817" max="2817" width="77.28515625" style="864" customWidth="1"/>
    <col min="2818" max="2824" width="9.28515625" style="864" customWidth="1"/>
    <col min="2825" max="3072" width="9.140625" style="864"/>
    <col min="3073" max="3073" width="77.28515625" style="864" customWidth="1"/>
    <col min="3074" max="3080" width="9.28515625" style="864" customWidth="1"/>
    <col min="3081" max="3328" width="9.140625" style="864"/>
    <col min="3329" max="3329" width="77.28515625" style="864" customWidth="1"/>
    <col min="3330" max="3336" width="9.28515625" style="864" customWidth="1"/>
    <col min="3337" max="3584" width="9.140625" style="864"/>
    <col min="3585" max="3585" width="77.28515625" style="864" customWidth="1"/>
    <col min="3586" max="3592" width="9.28515625" style="864" customWidth="1"/>
    <col min="3593" max="3840" width="9.140625" style="864"/>
    <col min="3841" max="3841" width="77.28515625" style="864" customWidth="1"/>
    <col min="3842" max="3848" width="9.28515625" style="864" customWidth="1"/>
    <col min="3849" max="4096" width="9.140625" style="864"/>
    <col min="4097" max="4097" width="77.28515625" style="864" customWidth="1"/>
    <col min="4098" max="4104" width="9.28515625" style="864" customWidth="1"/>
    <col min="4105" max="4352" width="9.140625" style="864"/>
    <col min="4353" max="4353" width="77.28515625" style="864" customWidth="1"/>
    <col min="4354" max="4360" width="9.28515625" style="864" customWidth="1"/>
    <col min="4361" max="4608" width="9.140625" style="864"/>
    <col min="4609" max="4609" width="77.28515625" style="864" customWidth="1"/>
    <col min="4610" max="4616" width="9.28515625" style="864" customWidth="1"/>
    <col min="4617" max="4864" width="9.140625" style="864"/>
    <col min="4865" max="4865" width="77.28515625" style="864" customWidth="1"/>
    <col min="4866" max="4872" width="9.28515625" style="864" customWidth="1"/>
    <col min="4873" max="5120" width="9.140625" style="864"/>
    <col min="5121" max="5121" width="77.28515625" style="864" customWidth="1"/>
    <col min="5122" max="5128" width="9.28515625" style="864" customWidth="1"/>
    <col min="5129" max="5376" width="9.140625" style="864"/>
    <col min="5377" max="5377" width="77.28515625" style="864" customWidth="1"/>
    <col min="5378" max="5384" width="9.28515625" style="864" customWidth="1"/>
    <col min="5385" max="5632" width="9.140625" style="864"/>
    <col min="5633" max="5633" width="77.28515625" style="864" customWidth="1"/>
    <col min="5634" max="5640" width="9.28515625" style="864" customWidth="1"/>
    <col min="5641" max="5888" width="9.140625" style="864"/>
    <col min="5889" max="5889" width="77.28515625" style="864" customWidth="1"/>
    <col min="5890" max="5896" width="9.28515625" style="864" customWidth="1"/>
    <col min="5897" max="6144" width="9.140625" style="864"/>
    <col min="6145" max="6145" width="77.28515625" style="864" customWidth="1"/>
    <col min="6146" max="6152" width="9.28515625" style="864" customWidth="1"/>
    <col min="6153" max="6400" width="9.140625" style="864"/>
    <col min="6401" max="6401" width="77.28515625" style="864" customWidth="1"/>
    <col min="6402" max="6408" width="9.28515625" style="864" customWidth="1"/>
    <col min="6409" max="6656" width="9.140625" style="864"/>
    <col min="6657" max="6657" width="77.28515625" style="864" customWidth="1"/>
    <col min="6658" max="6664" width="9.28515625" style="864" customWidth="1"/>
    <col min="6665" max="6912" width="9.140625" style="864"/>
    <col min="6913" max="6913" width="77.28515625" style="864" customWidth="1"/>
    <col min="6914" max="6920" width="9.28515625" style="864" customWidth="1"/>
    <col min="6921" max="7168" width="9.140625" style="864"/>
    <col min="7169" max="7169" width="77.28515625" style="864" customWidth="1"/>
    <col min="7170" max="7176" width="9.28515625" style="864" customWidth="1"/>
    <col min="7177" max="7424" width="9.140625" style="864"/>
    <col min="7425" max="7425" width="77.28515625" style="864" customWidth="1"/>
    <col min="7426" max="7432" width="9.28515625" style="864" customWidth="1"/>
    <col min="7433" max="7680" width="9.140625" style="864"/>
    <col min="7681" max="7681" width="77.28515625" style="864" customWidth="1"/>
    <col min="7682" max="7688" width="9.28515625" style="864" customWidth="1"/>
    <col min="7689" max="7936" width="9.140625" style="864"/>
    <col min="7937" max="7937" width="77.28515625" style="864" customWidth="1"/>
    <col min="7938" max="7944" width="9.28515625" style="864" customWidth="1"/>
    <col min="7945" max="8192" width="9.140625" style="864"/>
    <col min="8193" max="8193" width="77.28515625" style="864" customWidth="1"/>
    <col min="8194" max="8200" width="9.28515625" style="864" customWidth="1"/>
    <col min="8201" max="8448" width="9.140625" style="864"/>
    <col min="8449" max="8449" width="77.28515625" style="864" customWidth="1"/>
    <col min="8450" max="8456" width="9.28515625" style="864" customWidth="1"/>
    <col min="8457" max="8704" width="9.140625" style="864"/>
    <col min="8705" max="8705" width="77.28515625" style="864" customWidth="1"/>
    <col min="8706" max="8712" width="9.28515625" style="864" customWidth="1"/>
    <col min="8713" max="8960" width="9.140625" style="864"/>
    <col min="8961" max="8961" width="77.28515625" style="864" customWidth="1"/>
    <col min="8962" max="8968" width="9.28515625" style="864" customWidth="1"/>
    <col min="8969" max="9216" width="9.140625" style="864"/>
    <col min="9217" max="9217" width="77.28515625" style="864" customWidth="1"/>
    <col min="9218" max="9224" width="9.28515625" style="864" customWidth="1"/>
    <col min="9225" max="9472" width="9.140625" style="864"/>
    <col min="9473" max="9473" width="77.28515625" style="864" customWidth="1"/>
    <col min="9474" max="9480" width="9.28515625" style="864" customWidth="1"/>
    <col min="9481" max="9728" width="9.140625" style="864"/>
    <col min="9729" max="9729" width="77.28515625" style="864" customWidth="1"/>
    <col min="9730" max="9736" width="9.28515625" style="864" customWidth="1"/>
    <col min="9737" max="9984" width="9.140625" style="864"/>
    <col min="9985" max="9985" width="77.28515625" style="864" customWidth="1"/>
    <col min="9986" max="9992" width="9.28515625" style="864" customWidth="1"/>
    <col min="9993" max="10240" width="9.140625" style="864"/>
    <col min="10241" max="10241" width="77.28515625" style="864" customWidth="1"/>
    <col min="10242" max="10248" width="9.28515625" style="864" customWidth="1"/>
    <col min="10249" max="10496" width="9.140625" style="864"/>
    <col min="10497" max="10497" width="77.28515625" style="864" customWidth="1"/>
    <col min="10498" max="10504" width="9.28515625" style="864" customWidth="1"/>
    <col min="10505" max="10752" width="9.140625" style="864"/>
    <col min="10753" max="10753" width="77.28515625" style="864" customWidth="1"/>
    <col min="10754" max="10760" width="9.28515625" style="864" customWidth="1"/>
    <col min="10761" max="11008" width="9.140625" style="864"/>
    <col min="11009" max="11009" width="77.28515625" style="864" customWidth="1"/>
    <col min="11010" max="11016" width="9.28515625" style="864" customWidth="1"/>
    <col min="11017" max="11264" width="9.140625" style="864"/>
    <col min="11265" max="11265" width="77.28515625" style="864" customWidth="1"/>
    <col min="11266" max="11272" width="9.28515625" style="864" customWidth="1"/>
    <col min="11273" max="11520" width="9.140625" style="864"/>
    <col min="11521" max="11521" width="77.28515625" style="864" customWidth="1"/>
    <col min="11522" max="11528" width="9.28515625" style="864" customWidth="1"/>
    <col min="11529" max="11776" width="9.140625" style="864"/>
    <col min="11777" max="11777" width="77.28515625" style="864" customWidth="1"/>
    <col min="11778" max="11784" width="9.28515625" style="864" customWidth="1"/>
    <col min="11785" max="12032" width="9.140625" style="864"/>
    <col min="12033" max="12033" width="77.28515625" style="864" customWidth="1"/>
    <col min="12034" max="12040" width="9.28515625" style="864" customWidth="1"/>
    <col min="12041" max="12288" width="9.140625" style="864"/>
    <col min="12289" max="12289" width="77.28515625" style="864" customWidth="1"/>
    <col min="12290" max="12296" width="9.28515625" style="864" customWidth="1"/>
    <col min="12297" max="12544" width="9.140625" style="864"/>
    <col min="12545" max="12545" width="77.28515625" style="864" customWidth="1"/>
    <col min="12546" max="12552" width="9.28515625" style="864" customWidth="1"/>
    <col min="12553" max="12800" width="9.140625" style="864"/>
    <col min="12801" max="12801" width="77.28515625" style="864" customWidth="1"/>
    <col min="12802" max="12808" width="9.28515625" style="864" customWidth="1"/>
    <col min="12809" max="13056" width="9.140625" style="864"/>
    <col min="13057" max="13057" width="77.28515625" style="864" customWidth="1"/>
    <col min="13058" max="13064" width="9.28515625" style="864" customWidth="1"/>
    <col min="13065" max="13312" width="9.140625" style="864"/>
    <col min="13313" max="13313" width="77.28515625" style="864" customWidth="1"/>
    <col min="13314" max="13320" width="9.28515625" style="864" customWidth="1"/>
    <col min="13321" max="13568" width="9.140625" style="864"/>
    <col min="13569" max="13569" width="77.28515625" style="864" customWidth="1"/>
    <col min="13570" max="13576" width="9.28515625" style="864" customWidth="1"/>
    <col min="13577" max="13824" width="9.140625" style="864"/>
    <col min="13825" max="13825" width="77.28515625" style="864" customWidth="1"/>
    <col min="13826" max="13832" width="9.28515625" style="864" customWidth="1"/>
    <col min="13833" max="14080" width="9.140625" style="864"/>
    <col min="14081" max="14081" width="77.28515625" style="864" customWidth="1"/>
    <col min="14082" max="14088" width="9.28515625" style="864" customWidth="1"/>
    <col min="14089" max="14336" width="9.140625" style="864"/>
    <col min="14337" max="14337" width="77.28515625" style="864" customWidth="1"/>
    <col min="14338" max="14344" width="9.28515625" style="864" customWidth="1"/>
    <col min="14345" max="14592" width="9.140625" style="864"/>
    <col min="14593" max="14593" width="77.28515625" style="864" customWidth="1"/>
    <col min="14594" max="14600" width="9.28515625" style="864" customWidth="1"/>
    <col min="14601" max="14848" width="9.140625" style="864"/>
    <col min="14849" max="14849" width="77.28515625" style="864" customWidth="1"/>
    <col min="14850" max="14856" width="9.28515625" style="864" customWidth="1"/>
    <col min="14857" max="15104" width="9.140625" style="864"/>
    <col min="15105" max="15105" width="77.28515625" style="864" customWidth="1"/>
    <col min="15106" max="15112" width="9.28515625" style="864" customWidth="1"/>
    <col min="15113" max="15360" width="9.140625" style="864"/>
    <col min="15361" max="15361" width="77.28515625" style="864" customWidth="1"/>
    <col min="15362" max="15368" width="9.28515625" style="864" customWidth="1"/>
    <col min="15369" max="15616" width="9.140625" style="864"/>
    <col min="15617" max="15617" width="77.28515625" style="864" customWidth="1"/>
    <col min="15618" max="15624" width="9.28515625" style="864" customWidth="1"/>
    <col min="15625" max="15872" width="9.140625" style="864"/>
    <col min="15873" max="15873" width="77.28515625" style="864" customWidth="1"/>
    <col min="15874" max="15880" width="9.28515625" style="864" customWidth="1"/>
    <col min="15881" max="16128" width="9.140625" style="864"/>
    <col min="16129" max="16129" width="77.28515625" style="864" customWidth="1"/>
    <col min="16130" max="16136" width="9.28515625" style="864" customWidth="1"/>
    <col min="16137" max="16384" width="9.140625" style="864"/>
  </cols>
  <sheetData>
    <row r="1" spans="1:217" s="176" customFormat="1" ht="17.25" customHeight="1">
      <c r="A1" s="1194"/>
      <c r="B1" s="1194"/>
      <c r="C1" s="1194"/>
      <c r="D1" s="1194"/>
      <c r="E1" s="1194"/>
      <c r="F1" s="1194"/>
      <c r="G1" s="1194"/>
      <c r="H1" s="1194"/>
      <c r="I1" s="1194"/>
      <c r="J1" s="1194"/>
      <c r="K1" s="1194"/>
      <c r="L1" s="1194"/>
      <c r="M1" s="1194"/>
      <c r="N1" s="1194"/>
      <c r="O1" s="1194"/>
      <c r="P1" s="1194"/>
      <c r="Q1" s="1194"/>
      <c r="R1" s="1194"/>
      <c r="S1" s="1194"/>
      <c r="T1" s="1194"/>
      <c r="U1" s="1194"/>
      <c r="V1" s="1194"/>
      <c r="W1" s="1194"/>
      <c r="X1" s="1194"/>
      <c r="Y1" s="1194"/>
      <c r="Z1" s="1194"/>
      <c r="AA1" s="1194"/>
      <c r="AB1" s="1194"/>
    </row>
    <row r="2" spans="1:217" s="165" customFormat="1" ht="27" customHeight="1">
      <c r="A2" s="1192" t="s">
        <v>932</v>
      </c>
      <c r="B2" s="1192"/>
      <c r="C2" s="1192"/>
      <c r="D2" s="1192"/>
      <c r="E2" s="1192"/>
      <c r="F2" s="1192"/>
      <c r="G2" s="1192"/>
      <c r="H2" s="1192"/>
      <c r="I2" s="1192"/>
      <c r="J2" s="1192"/>
      <c r="K2" s="1192"/>
      <c r="L2" s="1192"/>
      <c r="M2" s="1192"/>
      <c r="N2" s="1192"/>
      <c r="O2" s="1192"/>
      <c r="P2" s="1192"/>
      <c r="Q2" s="1192"/>
      <c r="R2" s="1192"/>
      <c r="S2" s="1192"/>
      <c r="T2" s="1192"/>
      <c r="U2" s="1192"/>
      <c r="V2" s="1192"/>
      <c r="W2" s="1192"/>
      <c r="X2" s="1192"/>
      <c r="Y2" s="1192"/>
      <c r="Z2" s="1192"/>
      <c r="AA2" s="1192"/>
      <c r="AB2" s="1192"/>
    </row>
    <row r="3" spans="1:217" s="165" customFormat="1" ht="27.75" customHeight="1">
      <c r="A3" s="1192" t="s">
        <v>320</v>
      </c>
      <c r="B3" s="1192"/>
      <c r="C3" s="1192"/>
      <c r="D3" s="1192"/>
      <c r="E3" s="1192"/>
      <c r="F3" s="1192"/>
      <c r="G3" s="1192"/>
      <c r="H3" s="1192"/>
      <c r="I3" s="1192"/>
      <c r="J3" s="1192"/>
      <c r="K3" s="1192"/>
      <c r="L3" s="1192"/>
      <c r="M3" s="1192"/>
      <c r="N3" s="1192"/>
      <c r="O3" s="1192"/>
      <c r="P3" s="1192"/>
      <c r="Q3" s="1192"/>
      <c r="R3" s="1192"/>
      <c r="S3" s="1192"/>
      <c r="T3" s="1192"/>
      <c r="U3" s="1192"/>
      <c r="V3" s="1192"/>
      <c r="W3" s="1192"/>
      <c r="X3" s="1192"/>
      <c r="Y3" s="1192"/>
      <c r="Z3" s="1192"/>
      <c r="AA3" s="1192"/>
      <c r="AB3" s="1192"/>
    </row>
    <row r="4" spans="1:217" s="184" customFormat="1" ht="28.5" customHeight="1">
      <c r="A4" s="1196" t="s">
        <v>1550</v>
      </c>
      <c r="B4" s="1196"/>
      <c r="C4" s="1196"/>
      <c r="D4" s="1196"/>
      <c r="E4" s="1196"/>
      <c r="F4" s="1196"/>
      <c r="G4" s="1196"/>
      <c r="H4" s="1196"/>
      <c r="I4" s="1196"/>
      <c r="J4" s="1196"/>
      <c r="K4" s="1196"/>
      <c r="L4" s="1196"/>
      <c r="M4" s="1196"/>
      <c r="N4" s="1196"/>
      <c r="O4" s="1196"/>
      <c r="P4" s="1196"/>
      <c r="Q4" s="1196"/>
      <c r="R4" s="1196"/>
      <c r="S4" s="1196"/>
      <c r="T4" s="1196"/>
      <c r="U4" s="1196"/>
      <c r="V4" s="1196"/>
      <c r="W4" s="1196"/>
      <c r="X4" s="1196"/>
      <c r="Y4" s="1196"/>
      <c r="Z4" s="1196"/>
      <c r="AA4" s="1196"/>
      <c r="AB4" s="1196"/>
    </row>
    <row r="5" spans="1:217" s="165" customFormat="1" ht="9" customHeight="1">
      <c r="A5" s="1192"/>
      <c r="B5" s="1192"/>
      <c r="C5" s="1192"/>
      <c r="D5" s="1192"/>
      <c r="E5" s="1192"/>
      <c r="F5" s="1192"/>
      <c r="G5" s="1192"/>
      <c r="H5" s="1192"/>
      <c r="I5" s="1192"/>
      <c r="J5" s="1192"/>
      <c r="K5" s="1192"/>
      <c r="L5" s="1192"/>
      <c r="M5" s="1192"/>
      <c r="N5" s="1192"/>
      <c r="O5" s="1192"/>
      <c r="P5" s="1192"/>
      <c r="Q5" s="1192"/>
      <c r="R5" s="1192"/>
      <c r="S5" s="1192"/>
      <c r="T5" s="1192"/>
      <c r="U5" s="1192"/>
      <c r="V5" s="1192"/>
      <c r="W5" s="1192"/>
      <c r="X5" s="1192"/>
      <c r="Y5" s="1192"/>
      <c r="Z5" s="1192"/>
      <c r="AA5" s="1192"/>
      <c r="AB5" s="1192"/>
    </row>
    <row r="6" spans="1:217" ht="6.75" customHeight="1">
      <c r="A6" s="399"/>
    </row>
    <row r="7" spans="1:217" ht="5.25" customHeight="1" thickBot="1">
      <c r="A7" s="399"/>
      <c r="B7" s="400"/>
      <c r="C7" s="400"/>
      <c r="D7" s="400"/>
      <c r="E7" s="400"/>
      <c r="F7" s="400"/>
      <c r="G7" s="400"/>
      <c r="H7" s="400"/>
    </row>
    <row r="8" spans="1:217" ht="28.5" customHeight="1" thickTop="1" thickBot="1">
      <c r="A8" s="649"/>
      <c r="B8" s="185" t="s">
        <v>902</v>
      </c>
      <c r="C8" s="185" t="s">
        <v>903</v>
      </c>
      <c r="D8" s="185" t="s">
        <v>904</v>
      </c>
      <c r="E8" s="185" t="s">
        <v>926</v>
      </c>
      <c r="F8" s="185" t="s">
        <v>905</v>
      </c>
      <c r="G8" s="185" t="s">
        <v>906</v>
      </c>
      <c r="H8" s="204" t="s">
        <v>923</v>
      </c>
      <c r="I8" s="185" t="s">
        <v>907</v>
      </c>
      <c r="J8" s="185" t="s">
        <v>908</v>
      </c>
      <c r="K8" s="185" t="s">
        <v>909</v>
      </c>
      <c r="L8" s="185" t="s">
        <v>910</v>
      </c>
      <c r="M8" s="185" t="s">
        <v>911</v>
      </c>
      <c r="N8" s="185" t="s">
        <v>917</v>
      </c>
      <c r="O8" s="204" t="s">
        <v>915</v>
      </c>
      <c r="P8" s="185" t="s">
        <v>924</v>
      </c>
      <c r="Q8" s="185" t="s">
        <v>916</v>
      </c>
      <c r="R8" s="185" t="s">
        <v>914</v>
      </c>
      <c r="S8" s="185" t="s">
        <v>912</v>
      </c>
      <c r="T8" s="185" t="s">
        <v>925</v>
      </c>
      <c r="U8" s="185" t="s">
        <v>913</v>
      </c>
      <c r="V8" s="204" t="s">
        <v>921</v>
      </c>
      <c r="W8" s="185" t="s">
        <v>922</v>
      </c>
      <c r="X8" s="185" t="s">
        <v>920</v>
      </c>
      <c r="Y8" s="185" t="s">
        <v>919</v>
      </c>
      <c r="Z8" s="185" t="s">
        <v>918</v>
      </c>
      <c r="AA8" s="185" t="s">
        <v>927</v>
      </c>
      <c r="AB8" s="204" t="s">
        <v>7</v>
      </c>
    </row>
    <row r="9" spans="1:217" ht="12" customHeight="1" thickTop="1" thickBot="1">
      <c r="A9" s="650"/>
      <c r="B9" s="401"/>
      <c r="C9" s="401"/>
      <c r="D9" s="401"/>
      <c r="E9" s="401"/>
      <c r="F9" s="401"/>
      <c r="G9" s="401"/>
      <c r="H9" s="402"/>
      <c r="I9" s="401"/>
      <c r="J9" s="401"/>
      <c r="K9" s="401"/>
      <c r="L9" s="401"/>
      <c r="M9" s="401"/>
      <c r="N9" s="401"/>
      <c r="O9" s="402"/>
      <c r="P9" s="401"/>
      <c r="Q9" s="401"/>
      <c r="R9" s="401"/>
      <c r="S9" s="401"/>
      <c r="T9" s="401"/>
      <c r="U9" s="401"/>
      <c r="V9" s="402"/>
      <c r="W9" s="401"/>
      <c r="X9" s="401"/>
      <c r="Y9" s="401"/>
      <c r="Z9" s="401"/>
      <c r="AA9" s="401"/>
      <c r="AB9" s="402"/>
    </row>
    <row r="10" spans="1:217" ht="18" customHeight="1" thickTop="1" thickBot="1">
      <c r="A10" s="186" t="s">
        <v>321</v>
      </c>
      <c r="B10" s="185"/>
      <c r="C10" s="185"/>
      <c r="D10" s="185"/>
      <c r="E10" s="185"/>
      <c r="F10" s="185"/>
      <c r="G10" s="185"/>
      <c r="H10" s="204"/>
      <c r="I10" s="185"/>
      <c r="J10" s="185"/>
      <c r="K10" s="185"/>
      <c r="L10" s="185"/>
      <c r="M10" s="185"/>
      <c r="N10" s="185"/>
      <c r="O10" s="204"/>
      <c r="P10" s="185"/>
      <c r="Q10" s="185"/>
      <c r="R10" s="185"/>
      <c r="S10" s="185"/>
      <c r="T10" s="185"/>
      <c r="U10" s="185"/>
      <c r="V10" s="204"/>
      <c r="W10" s="701"/>
      <c r="X10" s="701"/>
      <c r="Y10" s="701"/>
      <c r="Z10" s="701"/>
      <c r="AA10" s="701"/>
      <c r="AB10" s="701"/>
    </row>
    <row r="11" spans="1:217" ht="18" customHeight="1" thickTop="1">
      <c r="A11" s="650" t="s">
        <v>322</v>
      </c>
      <c r="B11" s="700">
        <v>0.2046</v>
      </c>
      <c r="C11" s="700">
        <v>0.1</v>
      </c>
      <c r="D11" s="700">
        <v>6.88E-2</v>
      </c>
      <c r="E11" s="700">
        <v>7.0999999999999994E-2</v>
      </c>
      <c r="F11" s="700">
        <v>0.15279999999999999</v>
      </c>
      <c r="G11" s="700">
        <v>6.4199999999999993E-2</v>
      </c>
      <c r="H11" s="700">
        <v>0.107</v>
      </c>
      <c r="I11" s="700">
        <v>9.9500000000000005E-2</v>
      </c>
      <c r="J11" s="700">
        <v>0.10979999999999999</v>
      </c>
      <c r="K11" s="700">
        <v>0.104</v>
      </c>
      <c r="L11" s="700">
        <v>4.6399999999999997E-2</v>
      </c>
      <c r="M11" s="700">
        <v>5.3499999999999999E-2</v>
      </c>
      <c r="N11" s="700">
        <v>6.5500000000000003E-2</v>
      </c>
      <c r="O11" s="700">
        <v>0.23949999999999999</v>
      </c>
      <c r="P11" s="700">
        <v>5.6399999999999999E-2</v>
      </c>
      <c r="Q11" s="700">
        <v>0.1439</v>
      </c>
      <c r="R11" s="700">
        <v>7.7799999999999994E-2</v>
      </c>
      <c r="S11" s="700">
        <v>5.1799999999999999E-2</v>
      </c>
      <c r="T11" s="700">
        <v>5.6500000000000002E-2</v>
      </c>
      <c r="U11" s="700">
        <v>5.4300000000000001E-2</v>
      </c>
      <c r="V11" s="700">
        <v>4.5100000000000001E-2</v>
      </c>
      <c r="W11" s="700">
        <v>9.2499999999999999E-2</v>
      </c>
      <c r="X11" s="700">
        <v>7.8799999999999995E-2</v>
      </c>
      <c r="Y11" s="700">
        <v>7.9699999999999993E-2</v>
      </c>
      <c r="Z11" s="700">
        <v>3.6299999999999999E-2</v>
      </c>
      <c r="AA11" s="700">
        <v>4.9299999999999997E-2</v>
      </c>
      <c r="AB11" s="700">
        <v>0.1183</v>
      </c>
      <c r="AC11" s="187"/>
      <c r="AD11" s="187"/>
      <c r="AE11" s="187"/>
      <c r="AF11" s="187"/>
      <c r="AG11" s="187"/>
      <c r="AH11" s="187"/>
      <c r="AI11" s="187"/>
      <c r="AJ11" s="187"/>
      <c r="AK11" s="187"/>
      <c r="AL11" s="187"/>
      <c r="AM11" s="187"/>
      <c r="AN11" s="187"/>
      <c r="AO11" s="187"/>
      <c r="AP11" s="187"/>
      <c r="AQ11" s="187"/>
      <c r="AR11" s="187"/>
      <c r="AS11" s="187"/>
      <c r="AT11" s="187"/>
      <c r="AU11" s="187"/>
      <c r="AV11" s="187"/>
      <c r="AW11" s="187"/>
      <c r="AX11" s="187"/>
      <c r="AY11" s="187"/>
      <c r="AZ11" s="187"/>
      <c r="BA11" s="187"/>
      <c r="BB11" s="187"/>
      <c r="BC11" s="187"/>
      <c r="BD11" s="187"/>
      <c r="BE11" s="187"/>
      <c r="BF11" s="187"/>
      <c r="BG11" s="187"/>
      <c r="BH11" s="187"/>
      <c r="BI11" s="187"/>
      <c r="BJ11" s="187"/>
      <c r="BK11" s="187"/>
      <c r="BL11" s="187"/>
      <c r="BM11" s="187"/>
      <c r="BN11" s="187"/>
      <c r="BO11" s="187"/>
      <c r="BP11" s="187"/>
      <c r="BQ11" s="187"/>
      <c r="BR11" s="187"/>
      <c r="BS11" s="187"/>
      <c r="BT11" s="187"/>
      <c r="BU11" s="187"/>
      <c r="BV11" s="187"/>
      <c r="BW11" s="187"/>
      <c r="BX11" s="187"/>
      <c r="BY11" s="187"/>
      <c r="BZ11" s="187"/>
      <c r="CA11" s="187"/>
      <c r="CB11" s="187"/>
      <c r="CC11" s="187"/>
      <c r="CD11" s="187"/>
      <c r="CE11" s="187"/>
      <c r="CF11" s="187"/>
      <c r="CG11" s="187"/>
      <c r="CH11" s="187"/>
      <c r="CI11" s="187"/>
      <c r="CJ11" s="187"/>
      <c r="CK11" s="187"/>
      <c r="CL11" s="187"/>
      <c r="CM11" s="187"/>
      <c r="CN11" s="187"/>
      <c r="CO11" s="187"/>
      <c r="CP11" s="187"/>
      <c r="CQ11" s="187"/>
      <c r="CR11" s="187"/>
      <c r="CS11" s="187"/>
      <c r="CT11" s="187"/>
      <c r="CU11" s="187"/>
      <c r="CV11" s="187"/>
      <c r="CW11" s="187"/>
      <c r="CX11" s="187"/>
      <c r="CY11" s="187"/>
      <c r="CZ11" s="187"/>
      <c r="DA11" s="187"/>
      <c r="DB11" s="187"/>
      <c r="DC11" s="187"/>
      <c r="DD11" s="187"/>
      <c r="DE11" s="187"/>
      <c r="DF11" s="187"/>
      <c r="DG11" s="187"/>
      <c r="DH11" s="187"/>
      <c r="DI11" s="187"/>
      <c r="DJ11" s="187"/>
      <c r="DK11" s="187"/>
      <c r="DL11" s="187"/>
      <c r="DM11" s="187"/>
      <c r="DN11" s="187"/>
      <c r="DO11" s="187"/>
      <c r="DP11" s="187"/>
      <c r="DQ11" s="187"/>
      <c r="DR11" s="187"/>
      <c r="DS11" s="187"/>
      <c r="DT11" s="187"/>
      <c r="DU11" s="187"/>
      <c r="DV11" s="187"/>
      <c r="DW11" s="187"/>
      <c r="DX11" s="187"/>
      <c r="DY11" s="187"/>
      <c r="DZ11" s="187"/>
      <c r="EA11" s="187"/>
      <c r="EB11" s="187"/>
      <c r="EC11" s="187"/>
      <c r="ED11" s="187"/>
      <c r="EE11" s="187"/>
      <c r="EF11" s="187"/>
      <c r="EG11" s="187"/>
      <c r="EH11" s="187"/>
      <c r="EI11" s="187"/>
      <c r="EJ11" s="187"/>
      <c r="EK11" s="187"/>
      <c r="EL11" s="187"/>
      <c r="EM11" s="187"/>
      <c r="EN11" s="187"/>
      <c r="EO11" s="187"/>
      <c r="EP11" s="187"/>
      <c r="EQ11" s="187"/>
      <c r="ER11" s="187"/>
      <c r="ES11" s="187"/>
      <c r="ET11" s="187"/>
      <c r="EU11" s="187"/>
      <c r="EV11" s="187"/>
      <c r="EW11" s="187"/>
      <c r="EX11" s="187"/>
      <c r="EY11" s="187"/>
      <c r="EZ11" s="187"/>
      <c r="FA11" s="187"/>
      <c r="FB11" s="187"/>
      <c r="FC11" s="187"/>
      <c r="FD11" s="187"/>
      <c r="FE11" s="187"/>
      <c r="FF11" s="187"/>
      <c r="FG11" s="187"/>
      <c r="FH11" s="187"/>
      <c r="FI11" s="187"/>
      <c r="FJ11" s="187"/>
      <c r="FK11" s="187"/>
      <c r="FL11" s="187"/>
      <c r="FM11" s="187"/>
      <c r="FN11" s="187"/>
      <c r="FO11" s="187"/>
      <c r="FP11" s="187"/>
      <c r="FQ11" s="187"/>
      <c r="FR11" s="187"/>
      <c r="FS11" s="187"/>
      <c r="FT11" s="187"/>
      <c r="FU11" s="187"/>
      <c r="FV11" s="187"/>
      <c r="FW11" s="187"/>
      <c r="FX11" s="187"/>
      <c r="FY11" s="187"/>
      <c r="FZ11" s="187"/>
      <c r="GA11" s="187"/>
      <c r="GB11" s="187"/>
      <c r="GC11" s="187"/>
      <c r="GD11" s="187"/>
      <c r="GE11" s="187"/>
      <c r="GF11" s="187"/>
      <c r="GG11" s="187"/>
      <c r="GH11" s="187"/>
      <c r="GI11" s="187"/>
      <c r="GJ11" s="187"/>
      <c r="GK11" s="187"/>
      <c r="GL11" s="187"/>
      <c r="GM11" s="187"/>
      <c r="GN11" s="187"/>
      <c r="GO11" s="187"/>
      <c r="GP11" s="187"/>
      <c r="GQ11" s="187"/>
      <c r="GR11" s="187"/>
      <c r="GS11" s="187"/>
      <c r="GT11" s="187"/>
      <c r="GU11" s="187"/>
      <c r="GV11" s="187"/>
      <c r="GW11" s="187"/>
      <c r="GX11" s="187"/>
      <c r="GY11" s="187"/>
      <c r="GZ11" s="187"/>
      <c r="HA11" s="187"/>
      <c r="HB11" s="187"/>
      <c r="HC11" s="187"/>
      <c r="HD11" s="187"/>
      <c r="HE11" s="187"/>
      <c r="HF11" s="187"/>
      <c r="HG11" s="187"/>
      <c r="HH11" s="187"/>
      <c r="HI11" s="187"/>
    </row>
    <row r="12" spans="1:217" ht="20.25" customHeight="1">
      <c r="A12" s="650" t="s">
        <v>323</v>
      </c>
      <c r="B12" s="700">
        <v>0.61319999999999997</v>
      </c>
      <c r="C12" s="700">
        <v>0.7278</v>
      </c>
      <c r="D12" s="700">
        <v>0.68759999999999999</v>
      </c>
      <c r="E12" s="700">
        <v>0.73619999999999997</v>
      </c>
      <c r="F12" s="700">
        <v>0.62570000000000003</v>
      </c>
      <c r="G12" s="700">
        <v>0.75639999999999996</v>
      </c>
      <c r="H12" s="700">
        <v>0.68510000000000004</v>
      </c>
      <c r="I12" s="700">
        <v>0.75719999999999998</v>
      </c>
      <c r="J12" s="700">
        <v>0.78169999999999995</v>
      </c>
      <c r="K12" s="700">
        <v>0.75739999999999996</v>
      </c>
      <c r="L12" s="700">
        <v>0.78620000000000001</v>
      </c>
      <c r="M12" s="700">
        <v>0.81240000000000001</v>
      </c>
      <c r="N12" s="700">
        <v>0.82489999999999997</v>
      </c>
      <c r="O12" s="700">
        <v>0.65590000000000004</v>
      </c>
      <c r="P12" s="700">
        <v>0.75170000000000003</v>
      </c>
      <c r="Q12" s="700">
        <v>0.72150000000000003</v>
      </c>
      <c r="R12" s="700">
        <v>0.8115</v>
      </c>
      <c r="S12" s="700">
        <v>0.76070000000000004</v>
      </c>
      <c r="T12" s="700">
        <v>0.72740000000000005</v>
      </c>
      <c r="U12" s="700">
        <v>0.81100000000000005</v>
      </c>
      <c r="V12" s="700">
        <v>0.73860000000000003</v>
      </c>
      <c r="W12" s="700">
        <v>0.68100000000000005</v>
      </c>
      <c r="X12" s="700">
        <v>0.65080000000000005</v>
      </c>
      <c r="Y12" s="700">
        <v>0.78859999999999997</v>
      </c>
      <c r="Z12" s="700">
        <v>0.74299999999999999</v>
      </c>
      <c r="AA12" s="700">
        <v>0.76080000000000003</v>
      </c>
      <c r="AB12" s="700">
        <v>0.70169999999999999</v>
      </c>
    </row>
    <row r="13" spans="1:217" ht="12" customHeight="1" thickBot="1">
      <c r="A13" s="650"/>
      <c r="B13" s="700"/>
      <c r="C13" s="700"/>
      <c r="D13" s="700"/>
      <c r="E13" s="700"/>
      <c r="F13" s="700"/>
      <c r="G13" s="700"/>
      <c r="H13" s="700"/>
      <c r="I13" s="700"/>
      <c r="J13" s="700"/>
      <c r="K13" s="700"/>
      <c r="L13" s="700"/>
      <c r="M13" s="700"/>
      <c r="N13" s="700"/>
      <c r="O13" s="700"/>
      <c r="P13" s="700"/>
      <c r="Q13" s="700"/>
      <c r="R13" s="700"/>
      <c r="S13" s="700"/>
      <c r="T13" s="700"/>
      <c r="U13" s="700"/>
      <c r="V13" s="700"/>
      <c r="W13" s="700"/>
      <c r="X13" s="700"/>
      <c r="Y13" s="700"/>
      <c r="Z13" s="700"/>
      <c r="AA13" s="700"/>
      <c r="AB13" s="700"/>
    </row>
    <row r="14" spans="1:217" ht="15" customHeight="1" thickTop="1" thickBot="1">
      <c r="A14" s="186" t="s">
        <v>324</v>
      </c>
      <c r="B14" s="701"/>
      <c r="C14" s="701"/>
      <c r="D14" s="701"/>
      <c r="E14" s="701"/>
      <c r="F14" s="701"/>
      <c r="G14" s="701"/>
      <c r="H14" s="701"/>
      <c r="I14" s="701"/>
      <c r="J14" s="701"/>
      <c r="K14" s="701"/>
      <c r="L14" s="701"/>
      <c r="M14" s="701"/>
      <c r="N14" s="701"/>
      <c r="O14" s="701"/>
      <c r="P14" s="701"/>
      <c r="Q14" s="701"/>
      <c r="R14" s="701"/>
      <c r="S14" s="701"/>
      <c r="T14" s="701"/>
      <c r="U14" s="701"/>
      <c r="V14" s="701"/>
      <c r="W14" s="701"/>
      <c r="X14" s="701"/>
      <c r="Y14" s="701"/>
      <c r="Z14" s="701"/>
      <c r="AA14" s="701"/>
      <c r="AB14" s="701"/>
    </row>
    <row r="15" spans="1:217" ht="20.25" customHeight="1" thickTop="1">
      <c r="A15" s="651" t="s">
        <v>325</v>
      </c>
      <c r="B15" s="700">
        <v>0.71750000000000003</v>
      </c>
      <c r="C15" s="700">
        <v>0.78520000000000001</v>
      </c>
      <c r="D15" s="700">
        <v>0.82609999999999995</v>
      </c>
      <c r="E15" s="700">
        <v>0.87719999999999998</v>
      </c>
      <c r="F15" s="700">
        <v>0.75780000000000003</v>
      </c>
      <c r="G15" s="700">
        <v>0.6855</v>
      </c>
      <c r="H15" s="700">
        <v>0.79459999999999997</v>
      </c>
      <c r="I15" s="700">
        <v>0.70550000000000002</v>
      </c>
      <c r="J15" s="700">
        <v>0.67400000000000004</v>
      </c>
      <c r="K15" s="700">
        <v>0.73829999999999996</v>
      </c>
      <c r="L15" s="700">
        <v>0.75519999999999998</v>
      </c>
      <c r="M15" s="700">
        <v>0.72860000000000003</v>
      </c>
      <c r="N15" s="700">
        <v>0.79430000000000001</v>
      </c>
      <c r="O15" s="700">
        <v>0.85760000000000003</v>
      </c>
      <c r="P15" s="700">
        <v>0.82920000000000005</v>
      </c>
      <c r="Q15" s="700">
        <v>0.81869999999999998</v>
      </c>
      <c r="R15" s="700">
        <v>0.78759999999999997</v>
      </c>
      <c r="S15" s="700">
        <v>0.62680000000000002</v>
      </c>
      <c r="T15" s="700">
        <v>0.82640000000000002</v>
      </c>
      <c r="U15" s="700">
        <v>0.77049999999999996</v>
      </c>
      <c r="V15" s="700">
        <v>0.84260000000000002</v>
      </c>
      <c r="W15" s="700">
        <v>0.85070000000000001</v>
      </c>
      <c r="X15" s="700">
        <v>0.77200000000000002</v>
      </c>
      <c r="Y15" s="700">
        <v>0.82069999999999999</v>
      </c>
      <c r="Z15" s="700">
        <v>0.82950000000000002</v>
      </c>
      <c r="AA15" s="700">
        <v>0.84760000000000002</v>
      </c>
      <c r="AB15" s="700">
        <v>0.76939999999999997</v>
      </c>
    </row>
    <row r="16" spans="1:217" ht="18" customHeight="1">
      <c r="A16" s="651" t="s">
        <v>326</v>
      </c>
      <c r="B16" s="700">
        <v>0.71750000000000003</v>
      </c>
      <c r="C16" s="700">
        <v>0.78520000000000001</v>
      </c>
      <c r="D16" s="700">
        <v>0.82609999999999995</v>
      </c>
      <c r="E16" s="700">
        <v>0.87719999999999998</v>
      </c>
      <c r="F16" s="700">
        <v>0.75780000000000003</v>
      </c>
      <c r="G16" s="700">
        <v>0.6855</v>
      </c>
      <c r="H16" s="700">
        <v>0.79459999999999997</v>
      </c>
      <c r="I16" s="700">
        <v>0.70550000000000002</v>
      </c>
      <c r="J16" s="700">
        <v>0.67400000000000004</v>
      </c>
      <c r="K16" s="700">
        <v>0.73829999999999996</v>
      </c>
      <c r="L16" s="700">
        <v>0.75519999999999998</v>
      </c>
      <c r="M16" s="700">
        <v>0.72860000000000003</v>
      </c>
      <c r="N16" s="700">
        <v>0.79430000000000001</v>
      </c>
      <c r="O16" s="700">
        <v>0.85760000000000003</v>
      </c>
      <c r="P16" s="700">
        <v>0.82920000000000005</v>
      </c>
      <c r="Q16" s="700">
        <v>0.81869999999999998</v>
      </c>
      <c r="R16" s="700">
        <v>0.78759999999999997</v>
      </c>
      <c r="S16" s="700">
        <v>0.62680000000000002</v>
      </c>
      <c r="T16" s="700">
        <v>0.82640000000000002</v>
      </c>
      <c r="U16" s="700">
        <v>0.77049999999999996</v>
      </c>
      <c r="V16" s="700">
        <v>0.84260000000000002</v>
      </c>
      <c r="W16" s="700">
        <v>0.85070000000000001</v>
      </c>
      <c r="X16" s="700">
        <v>0.77200000000000002</v>
      </c>
      <c r="Y16" s="700">
        <v>0.82069999999999999</v>
      </c>
      <c r="Z16" s="700">
        <v>0.82950000000000002</v>
      </c>
      <c r="AA16" s="700">
        <v>0.84760000000000002</v>
      </c>
      <c r="AB16" s="700">
        <v>0.76939999999999997</v>
      </c>
    </row>
    <row r="17" spans="1:28" ht="20.25" customHeight="1">
      <c r="A17" s="650" t="s">
        <v>327</v>
      </c>
      <c r="B17" s="700">
        <v>0.1125</v>
      </c>
      <c r="C17" s="700">
        <v>0.1061</v>
      </c>
      <c r="D17" s="700">
        <v>2.8299999999999999E-2</v>
      </c>
      <c r="E17" s="700">
        <v>1.77E-2</v>
      </c>
      <c r="F17" s="700">
        <v>0</v>
      </c>
      <c r="G17" s="700">
        <v>0</v>
      </c>
      <c r="H17" s="700">
        <v>1.6000000000000001E-3</v>
      </c>
      <c r="I17" s="700">
        <v>5.1499999999999997E-2</v>
      </c>
      <c r="J17" s="700">
        <v>0.1215</v>
      </c>
      <c r="K17" s="700">
        <v>0</v>
      </c>
      <c r="L17" s="700">
        <v>1.7000000000000001E-2</v>
      </c>
      <c r="M17" s="700">
        <v>0</v>
      </c>
      <c r="N17" s="700">
        <v>6.1000000000000004E-3</v>
      </c>
      <c r="O17" s="700">
        <v>2.0000000000000001E-4</v>
      </c>
      <c r="P17" s="700">
        <v>1.46E-2</v>
      </c>
      <c r="Q17" s="700">
        <v>0</v>
      </c>
      <c r="R17" s="700">
        <v>8.0000000000000004E-4</v>
      </c>
      <c r="S17" s="700">
        <v>0</v>
      </c>
      <c r="T17" s="700">
        <v>0</v>
      </c>
      <c r="U17" s="700">
        <v>0</v>
      </c>
      <c r="V17" s="700">
        <v>1.14E-2</v>
      </c>
      <c r="W17" s="700">
        <v>5.1999999999999998E-3</v>
      </c>
      <c r="X17" s="700">
        <v>1E-4</v>
      </c>
      <c r="Y17" s="700">
        <v>0</v>
      </c>
      <c r="Z17" s="700">
        <v>1.6400000000000001E-2</v>
      </c>
      <c r="AA17" s="700">
        <v>0</v>
      </c>
      <c r="AB17" s="700">
        <v>5.5500000000000001E-2</v>
      </c>
    </row>
    <row r="18" spans="1:28" ht="20.25" customHeight="1">
      <c r="A18" s="651" t="s">
        <v>328</v>
      </c>
      <c r="B18" s="700">
        <v>0</v>
      </c>
      <c r="C18" s="700">
        <v>0</v>
      </c>
      <c r="D18" s="700">
        <v>0</v>
      </c>
      <c r="E18" s="700">
        <v>2.9999999999999997E-4</v>
      </c>
      <c r="F18" s="700">
        <v>0</v>
      </c>
      <c r="G18" s="700">
        <v>0</v>
      </c>
      <c r="H18" s="700">
        <v>1.9E-3</v>
      </c>
      <c r="I18" s="700">
        <v>0</v>
      </c>
      <c r="J18" s="700">
        <v>0</v>
      </c>
      <c r="K18" s="700">
        <v>0</v>
      </c>
      <c r="L18" s="700">
        <v>0</v>
      </c>
      <c r="M18" s="700">
        <v>0</v>
      </c>
      <c r="N18" s="700">
        <v>0</v>
      </c>
      <c r="O18" s="700">
        <v>0</v>
      </c>
      <c r="P18" s="700">
        <v>0</v>
      </c>
      <c r="Q18" s="700">
        <v>0</v>
      </c>
      <c r="R18" s="700">
        <v>0</v>
      </c>
      <c r="S18" s="700">
        <v>0</v>
      </c>
      <c r="T18" s="700">
        <v>5.0000000000000001E-3</v>
      </c>
      <c r="U18" s="700">
        <v>0</v>
      </c>
      <c r="V18" s="700">
        <v>0</v>
      </c>
      <c r="W18" s="700">
        <v>0</v>
      </c>
      <c r="X18" s="700">
        <v>0</v>
      </c>
      <c r="Y18" s="700">
        <v>0</v>
      </c>
      <c r="Z18" s="700">
        <v>0</v>
      </c>
      <c r="AA18" s="700">
        <v>3.8999999999999998E-3</v>
      </c>
      <c r="AB18" s="700">
        <v>2.0000000000000001E-4</v>
      </c>
    </row>
    <row r="19" spans="1:28" ht="12" customHeight="1" thickBot="1">
      <c r="A19" s="651"/>
      <c r="B19" s="700"/>
      <c r="C19" s="700"/>
      <c r="D19" s="700"/>
      <c r="E19" s="700"/>
      <c r="F19" s="700"/>
      <c r="G19" s="700"/>
      <c r="H19" s="700"/>
      <c r="I19" s="700"/>
      <c r="J19" s="700"/>
      <c r="K19" s="700"/>
      <c r="L19" s="700"/>
      <c r="M19" s="700"/>
      <c r="N19" s="700"/>
      <c r="O19" s="700"/>
      <c r="P19" s="700"/>
      <c r="Q19" s="700"/>
      <c r="R19" s="700"/>
      <c r="S19" s="700"/>
      <c r="T19" s="700"/>
      <c r="U19" s="700"/>
      <c r="V19" s="700"/>
      <c r="W19" s="700"/>
      <c r="X19" s="700"/>
      <c r="Y19" s="700"/>
      <c r="Z19" s="700"/>
      <c r="AA19" s="700"/>
      <c r="AB19" s="700"/>
    </row>
    <row r="20" spans="1:28" ht="16.5" customHeight="1" thickTop="1" thickBot="1">
      <c r="A20" s="188" t="s">
        <v>329</v>
      </c>
      <c r="B20" s="701"/>
      <c r="C20" s="701"/>
      <c r="D20" s="701"/>
      <c r="E20" s="701"/>
      <c r="F20" s="701"/>
      <c r="G20" s="701"/>
      <c r="H20" s="701"/>
      <c r="I20" s="701"/>
      <c r="J20" s="701"/>
      <c r="K20" s="701"/>
      <c r="L20" s="701"/>
      <c r="M20" s="701"/>
      <c r="N20" s="701"/>
      <c r="O20" s="701"/>
      <c r="P20" s="701"/>
      <c r="Q20" s="701"/>
      <c r="R20" s="701"/>
      <c r="S20" s="701"/>
      <c r="T20" s="701"/>
      <c r="U20" s="701"/>
      <c r="V20" s="701"/>
      <c r="W20" s="701"/>
      <c r="X20" s="701"/>
      <c r="Y20" s="701"/>
      <c r="Z20" s="701"/>
      <c r="AA20" s="701"/>
      <c r="AB20" s="701"/>
    </row>
    <row r="21" spans="1:28" ht="20.25" customHeight="1" thickTop="1">
      <c r="A21" s="651" t="s">
        <v>330</v>
      </c>
      <c r="B21" s="700">
        <v>0.16220000000000001</v>
      </c>
      <c r="C21" s="700">
        <v>8.8400000000000006E-2</v>
      </c>
      <c r="D21" s="700">
        <v>5.1499999999999997E-2</v>
      </c>
      <c r="E21" s="700">
        <v>4.1399999999999999E-2</v>
      </c>
      <c r="F21" s="700">
        <v>0.2079</v>
      </c>
      <c r="G21" s="700">
        <v>5.9700000000000003E-2</v>
      </c>
      <c r="H21" s="700">
        <v>6.6000000000000003E-2</v>
      </c>
      <c r="I21" s="700">
        <v>0.03</v>
      </c>
      <c r="J21" s="700">
        <v>0.2276</v>
      </c>
      <c r="K21" s="700">
        <v>5.8700000000000002E-2</v>
      </c>
      <c r="L21" s="700">
        <v>0.24210000000000001</v>
      </c>
      <c r="M21" s="700">
        <v>6.4000000000000003E-3</v>
      </c>
      <c r="N21" s="700">
        <v>0.12139999999999999</v>
      </c>
      <c r="O21" s="700">
        <v>0.99039999999999995</v>
      </c>
      <c r="P21" s="700">
        <v>0.13300000000000001</v>
      </c>
      <c r="Q21" s="700">
        <v>1.9599999999999999E-2</v>
      </c>
      <c r="R21" s="700">
        <v>5.6099999999999997E-2</v>
      </c>
      <c r="S21" s="700">
        <v>2.8400000000000002E-2</v>
      </c>
      <c r="T21" s="700">
        <v>1.12E-2</v>
      </c>
      <c r="U21" s="700">
        <v>6.8400000000000002E-2</v>
      </c>
      <c r="V21" s="700">
        <v>2.1600000000000001E-2</v>
      </c>
      <c r="W21" s="700">
        <v>1.21E-2</v>
      </c>
      <c r="X21" s="700">
        <v>2.5899999999999999E-2</v>
      </c>
      <c r="Y21" s="700">
        <v>1.7100000000000001E-2</v>
      </c>
      <c r="Z21" s="700">
        <v>9.4E-2</v>
      </c>
      <c r="AA21" s="700">
        <v>0.2324</v>
      </c>
      <c r="AB21" s="700">
        <v>0.1154</v>
      </c>
    </row>
    <row r="22" spans="1:28" ht="20.25" customHeight="1">
      <c r="A22" s="651" t="s">
        <v>331</v>
      </c>
      <c r="B22" s="700">
        <v>0.83779999999999999</v>
      </c>
      <c r="C22" s="700">
        <v>0.91159999999999997</v>
      </c>
      <c r="D22" s="700">
        <v>0.94850000000000001</v>
      </c>
      <c r="E22" s="700">
        <v>0.95860000000000001</v>
      </c>
      <c r="F22" s="700">
        <v>0.79210000000000003</v>
      </c>
      <c r="G22" s="700">
        <v>0.94030000000000002</v>
      </c>
      <c r="H22" s="700">
        <v>0.93400000000000005</v>
      </c>
      <c r="I22" s="700">
        <v>0.97</v>
      </c>
      <c r="J22" s="700">
        <v>0.77239999999999998</v>
      </c>
      <c r="K22" s="700">
        <v>0.94130000000000003</v>
      </c>
      <c r="L22" s="700">
        <v>0.75790000000000002</v>
      </c>
      <c r="M22" s="700">
        <v>0.99360000000000004</v>
      </c>
      <c r="N22" s="700">
        <v>0.87860000000000005</v>
      </c>
      <c r="O22" s="700">
        <v>9.5999999999999992E-3</v>
      </c>
      <c r="P22" s="700">
        <v>0.86699999999999999</v>
      </c>
      <c r="Q22" s="700">
        <v>0.98040000000000005</v>
      </c>
      <c r="R22" s="700">
        <v>0.94389999999999996</v>
      </c>
      <c r="S22" s="700">
        <v>0.97160000000000002</v>
      </c>
      <c r="T22" s="700">
        <v>0.98880000000000001</v>
      </c>
      <c r="U22" s="700">
        <v>0.93159999999999998</v>
      </c>
      <c r="V22" s="700">
        <v>0.97840000000000005</v>
      </c>
      <c r="W22" s="700">
        <v>0.9879</v>
      </c>
      <c r="X22" s="700">
        <v>0.97409999999999997</v>
      </c>
      <c r="Y22" s="700">
        <v>0.9829</v>
      </c>
      <c r="Z22" s="700">
        <v>0.90600000000000003</v>
      </c>
      <c r="AA22" s="700">
        <v>0.76759999999999995</v>
      </c>
      <c r="AB22" s="700">
        <v>0.88460000000000005</v>
      </c>
    </row>
    <row r="23" spans="1:28" ht="18" customHeight="1">
      <c r="A23" s="651" t="s">
        <v>332</v>
      </c>
      <c r="B23" s="667">
        <v>777.2586</v>
      </c>
      <c r="C23" s="667">
        <v>670.87189999999998</v>
      </c>
      <c r="D23" s="667">
        <v>550.82069999999999</v>
      </c>
      <c r="E23" s="667">
        <v>695.07249999999999</v>
      </c>
      <c r="F23" s="667">
        <v>467.78899999999999</v>
      </c>
      <c r="G23" s="667">
        <v>638.63400000000001</v>
      </c>
      <c r="H23" s="667">
        <v>389.07799999999997</v>
      </c>
      <c r="I23" s="667">
        <v>457.27260000000001</v>
      </c>
      <c r="J23" s="667">
        <v>669.50660000000005</v>
      </c>
      <c r="K23" s="667">
        <v>606.85350000000005</v>
      </c>
      <c r="L23" s="667">
        <v>520.86339999999996</v>
      </c>
      <c r="M23" s="667">
        <v>429.52719999999999</v>
      </c>
      <c r="N23" s="667">
        <v>926.06039999999996</v>
      </c>
      <c r="O23" s="667">
        <v>625.13630000000001</v>
      </c>
      <c r="P23" s="667">
        <v>436.91120000000001</v>
      </c>
      <c r="Q23" s="667">
        <v>604.77560000000005</v>
      </c>
      <c r="R23" s="667">
        <v>489.02170000000001</v>
      </c>
      <c r="S23" s="667">
        <v>367.84109999999998</v>
      </c>
      <c r="T23" s="667">
        <v>393.67529999999999</v>
      </c>
      <c r="U23" s="667">
        <v>330.01819999999998</v>
      </c>
      <c r="V23" s="667">
        <v>358.41629999999998</v>
      </c>
      <c r="W23" s="667">
        <v>352.19779999999997</v>
      </c>
      <c r="X23" s="667">
        <v>290.44119999999998</v>
      </c>
      <c r="Y23" s="667">
        <v>526.50779999999997</v>
      </c>
      <c r="Z23" s="667">
        <v>486.75639999999999</v>
      </c>
      <c r="AA23" s="667">
        <v>576.20780000000002</v>
      </c>
      <c r="AB23" s="667">
        <v>590.3895</v>
      </c>
    </row>
    <row r="24" spans="1:28" ht="12" customHeight="1" thickBot="1">
      <c r="A24" s="651"/>
      <c r="B24" s="667"/>
      <c r="C24" s="667"/>
      <c r="D24" s="667"/>
      <c r="E24" s="667"/>
      <c r="F24" s="667"/>
      <c r="G24" s="667"/>
      <c r="H24" s="667"/>
      <c r="I24" s="667"/>
      <c r="J24" s="667"/>
      <c r="K24" s="667"/>
      <c r="L24" s="667"/>
      <c r="M24" s="667"/>
      <c r="N24" s="667"/>
      <c r="O24" s="667"/>
      <c r="P24" s="667"/>
      <c r="Q24" s="667"/>
      <c r="R24" s="667"/>
      <c r="S24" s="667"/>
      <c r="T24" s="667"/>
      <c r="U24" s="667"/>
      <c r="V24" s="667"/>
      <c r="W24" s="667"/>
      <c r="X24" s="667"/>
      <c r="Y24" s="667"/>
      <c r="Z24" s="667"/>
      <c r="AA24" s="667"/>
      <c r="AB24" s="667"/>
    </row>
    <row r="25" spans="1:28" ht="17.25" customHeight="1" thickTop="1" thickBot="1">
      <c r="A25" s="189" t="s">
        <v>333</v>
      </c>
      <c r="B25" s="702"/>
      <c r="C25" s="702"/>
      <c r="D25" s="702"/>
      <c r="E25" s="702"/>
      <c r="F25" s="702"/>
      <c r="G25" s="702"/>
      <c r="H25" s="702"/>
      <c r="I25" s="702"/>
      <c r="J25" s="702"/>
      <c r="K25" s="702"/>
      <c r="L25" s="702"/>
      <c r="M25" s="702"/>
      <c r="N25" s="702"/>
      <c r="O25" s="702"/>
      <c r="P25" s="702"/>
      <c r="Q25" s="702"/>
      <c r="R25" s="702"/>
      <c r="S25" s="702"/>
      <c r="T25" s="702"/>
      <c r="U25" s="702"/>
      <c r="V25" s="702"/>
      <c r="W25" s="702"/>
      <c r="X25" s="702"/>
      <c r="Y25" s="702"/>
      <c r="Z25" s="702"/>
      <c r="AA25" s="702"/>
      <c r="AB25" s="702"/>
    </row>
    <row r="26" spans="1:28" ht="20.25" customHeight="1" thickTop="1">
      <c r="A26" s="650" t="s">
        <v>334</v>
      </c>
      <c r="B26" s="700">
        <v>0.98029999999999995</v>
      </c>
      <c r="C26" s="700">
        <v>0.97989999999999999</v>
      </c>
      <c r="D26" s="700">
        <v>0.96989999999999998</v>
      </c>
      <c r="E26" s="700">
        <v>0.97489999999999999</v>
      </c>
      <c r="F26" s="700">
        <v>0.96930000000000005</v>
      </c>
      <c r="G26" s="700">
        <v>0.97189999999999999</v>
      </c>
      <c r="H26" s="700">
        <v>0.97789999999999999</v>
      </c>
      <c r="I26" s="700">
        <v>0.97850000000000004</v>
      </c>
      <c r="J26" s="700">
        <v>0.98250000000000004</v>
      </c>
      <c r="K26" s="700">
        <v>0.98950000000000005</v>
      </c>
      <c r="L26" s="700">
        <v>0.97770000000000001</v>
      </c>
      <c r="M26" s="700">
        <v>0.99639999999999995</v>
      </c>
      <c r="N26" s="700">
        <v>0.96699999999999997</v>
      </c>
      <c r="O26" s="700">
        <v>0.99370000000000003</v>
      </c>
      <c r="P26" s="700">
        <v>0.98850000000000005</v>
      </c>
      <c r="Q26" s="700">
        <v>0.99870000000000003</v>
      </c>
      <c r="R26" s="700">
        <v>0.99129999999999996</v>
      </c>
      <c r="S26" s="700">
        <v>0.99260000000000004</v>
      </c>
      <c r="T26" s="700">
        <v>0.99280000000000002</v>
      </c>
      <c r="U26" s="700">
        <v>0.99229999999999996</v>
      </c>
      <c r="V26" s="700">
        <v>0.99590000000000001</v>
      </c>
      <c r="W26" s="700">
        <v>0.99370000000000003</v>
      </c>
      <c r="X26" s="700">
        <v>0.98240000000000005</v>
      </c>
      <c r="Y26" s="700">
        <v>0.99019999999999997</v>
      </c>
      <c r="Z26" s="700">
        <v>0.98740000000000006</v>
      </c>
      <c r="AA26" s="700">
        <v>0.96860000000000002</v>
      </c>
      <c r="AB26" s="700">
        <v>0.98170000000000002</v>
      </c>
    </row>
    <row r="27" spans="1:28" ht="20.25" customHeight="1">
      <c r="A27" s="650" t="s">
        <v>335</v>
      </c>
      <c r="B27" s="700">
        <v>5.1900000000000002E-2</v>
      </c>
      <c r="C27" s="700">
        <v>4.9599999999999998E-2</v>
      </c>
      <c r="D27" s="700">
        <v>4.1200000000000001E-2</v>
      </c>
      <c r="E27" s="700">
        <v>1.7899999999999999E-2</v>
      </c>
      <c r="F27" s="700">
        <v>0</v>
      </c>
      <c r="G27" s="700">
        <v>7.4000000000000003E-3</v>
      </c>
      <c r="H27" s="700">
        <v>9.5999999999999992E-3</v>
      </c>
      <c r="I27" s="700">
        <v>5.0000000000000001E-4</v>
      </c>
      <c r="J27" s="700">
        <v>8.6999999999999994E-3</v>
      </c>
      <c r="K27" s="700">
        <v>0</v>
      </c>
      <c r="L27" s="700">
        <v>2.8999999999999998E-3</v>
      </c>
      <c r="M27" s="700">
        <v>0</v>
      </c>
      <c r="N27" s="700">
        <v>2.3999999999999998E-3</v>
      </c>
      <c r="O27" s="700">
        <v>2E-3</v>
      </c>
      <c r="P27" s="700">
        <v>6.7000000000000002E-3</v>
      </c>
      <c r="Q27" s="700">
        <v>1.61E-2</v>
      </c>
      <c r="R27" s="700">
        <v>4.8999999999999998E-3</v>
      </c>
      <c r="S27" s="700">
        <v>4.1000000000000003E-3</v>
      </c>
      <c r="T27" s="700">
        <v>2.0000000000000001E-4</v>
      </c>
      <c r="U27" s="700">
        <v>1.1000000000000001E-3</v>
      </c>
      <c r="V27" s="700">
        <v>6.7000000000000002E-3</v>
      </c>
      <c r="W27" s="700">
        <v>2E-3</v>
      </c>
      <c r="X27" s="700">
        <v>0</v>
      </c>
      <c r="Y27" s="700">
        <v>5.0000000000000001E-3</v>
      </c>
      <c r="Z27" s="700">
        <v>1.6000000000000001E-3</v>
      </c>
      <c r="AA27" s="700">
        <v>1.2500000000000001E-2</v>
      </c>
      <c r="AB27" s="700">
        <v>2.5399999999999999E-2</v>
      </c>
    </row>
    <row r="28" spans="1:28" ht="20.25" customHeight="1">
      <c r="A28" s="651" t="s">
        <v>336</v>
      </c>
      <c r="B28" s="700">
        <v>1.9699999999999999E-2</v>
      </c>
      <c r="C28" s="700">
        <v>2.01E-2</v>
      </c>
      <c r="D28" s="700">
        <v>3.0099999999999998E-2</v>
      </c>
      <c r="E28" s="700">
        <v>2.5100000000000001E-2</v>
      </c>
      <c r="F28" s="700">
        <v>3.0700000000000002E-2</v>
      </c>
      <c r="G28" s="700">
        <v>2.81E-2</v>
      </c>
      <c r="H28" s="700">
        <v>2.2100000000000002E-2</v>
      </c>
      <c r="I28" s="700">
        <v>2.1499999999999998E-2</v>
      </c>
      <c r="J28" s="700">
        <v>1.7500000000000002E-2</v>
      </c>
      <c r="K28" s="700">
        <v>1.0500000000000001E-2</v>
      </c>
      <c r="L28" s="700">
        <v>2.23E-2</v>
      </c>
      <c r="M28" s="700">
        <v>3.5999999999999999E-3</v>
      </c>
      <c r="N28" s="700">
        <v>3.3000000000000002E-2</v>
      </c>
      <c r="O28" s="700">
        <v>6.3E-3</v>
      </c>
      <c r="P28" s="700">
        <v>1.15E-2</v>
      </c>
      <c r="Q28" s="700">
        <v>1.2999999999999999E-3</v>
      </c>
      <c r="R28" s="700">
        <v>8.6999999999999994E-3</v>
      </c>
      <c r="S28" s="700">
        <v>7.4000000000000003E-3</v>
      </c>
      <c r="T28" s="700">
        <v>7.1999999999999998E-3</v>
      </c>
      <c r="U28" s="700">
        <v>7.7000000000000002E-3</v>
      </c>
      <c r="V28" s="700">
        <v>4.1000000000000003E-3</v>
      </c>
      <c r="W28" s="700">
        <v>6.3E-3</v>
      </c>
      <c r="X28" s="700">
        <v>1.7600000000000001E-2</v>
      </c>
      <c r="Y28" s="700">
        <v>9.7999999999999997E-3</v>
      </c>
      <c r="Z28" s="700">
        <v>1.26E-2</v>
      </c>
      <c r="AA28" s="700">
        <v>3.1399999999999997E-2</v>
      </c>
      <c r="AB28" s="700">
        <v>1.83E-2</v>
      </c>
    </row>
    <row r="29" spans="1:28" ht="18" customHeight="1">
      <c r="A29" s="651" t="s">
        <v>337</v>
      </c>
      <c r="B29" s="700">
        <v>4.7800000000000002E-2</v>
      </c>
      <c r="C29" s="700">
        <v>4.4499999999999998E-2</v>
      </c>
      <c r="D29" s="700">
        <v>3.56E-2</v>
      </c>
      <c r="E29" s="700">
        <v>1.83E-2</v>
      </c>
      <c r="F29" s="700">
        <v>0</v>
      </c>
      <c r="G29" s="700">
        <v>3.2000000000000002E-3</v>
      </c>
      <c r="H29" s="700">
        <v>8.9999999999999993E-3</v>
      </c>
      <c r="I29" s="700">
        <v>5.0000000000000001E-4</v>
      </c>
      <c r="J29" s="700">
        <v>8.8999999999999999E-3</v>
      </c>
      <c r="K29" s="700">
        <v>0</v>
      </c>
      <c r="L29" s="700">
        <v>3.0000000000000001E-3</v>
      </c>
      <c r="M29" s="700">
        <v>0</v>
      </c>
      <c r="N29" s="700">
        <v>2.3E-3</v>
      </c>
      <c r="O29" s="700">
        <v>2E-3</v>
      </c>
      <c r="P29" s="700">
        <v>6.7999999999999996E-3</v>
      </c>
      <c r="Q29" s="700">
        <v>1.61E-2</v>
      </c>
      <c r="R29" s="700">
        <v>4.8999999999999998E-3</v>
      </c>
      <c r="S29" s="700">
        <v>4.1999999999999997E-3</v>
      </c>
      <c r="T29" s="700">
        <v>2.0000000000000001E-4</v>
      </c>
      <c r="U29" s="700">
        <v>1.1000000000000001E-3</v>
      </c>
      <c r="V29" s="700">
        <v>5.3E-3</v>
      </c>
      <c r="W29" s="700">
        <v>1.9E-3</v>
      </c>
      <c r="X29" s="700">
        <v>0</v>
      </c>
      <c r="Y29" s="700">
        <v>4.7000000000000002E-3</v>
      </c>
      <c r="Z29" s="700">
        <v>1.6000000000000001E-3</v>
      </c>
      <c r="AA29" s="700">
        <v>7.7000000000000002E-3</v>
      </c>
      <c r="AB29" s="700">
        <v>2.29E-2</v>
      </c>
    </row>
    <row r="30" spans="1:28" ht="20.25" customHeight="1">
      <c r="A30" s="651" t="s">
        <v>338</v>
      </c>
      <c r="B30" s="700">
        <v>9.8699999999999996E-2</v>
      </c>
      <c r="C30" s="700">
        <v>0.1205</v>
      </c>
      <c r="D30" s="700">
        <v>0.1605</v>
      </c>
      <c r="E30" s="700">
        <v>0</v>
      </c>
      <c r="F30" s="700">
        <v>0</v>
      </c>
      <c r="G30" s="700">
        <v>0.57320000000000004</v>
      </c>
      <c r="H30" s="700">
        <v>7.7399999999999997E-2</v>
      </c>
      <c r="I30" s="700">
        <v>0</v>
      </c>
      <c r="J30" s="700">
        <v>0</v>
      </c>
      <c r="K30" s="700">
        <v>0</v>
      </c>
      <c r="L30" s="700">
        <v>0</v>
      </c>
      <c r="M30" s="700">
        <v>0</v>
      </c>
      <c r="N30" s="700">
        <v>6.5100000000000005E-2</v>
      </c>
      <c r="O30" s="700">
        <v>0</v>
      </c>
      <c r="P30" s="700">
        <v>0</v>
      </c>
      <c r="Q30" s="700">
        <v>0</v>
      </c>
      <c r="R30" s="700">
        <v>1.5E-3</v>
      </c>
      <c r="S30" s="700">
        <v>0</v>
      </c>
      <c r="T30" s="700">
        <v>0</v>
      </c>
      <c r="U30" s="700">
        <v>8.4699999999999998E-2</v>
      </c>
      <c r="V30" s="700">
        <v>0.20749999999999999</v>
      </c>
      <c r="W30" s="700">
        <v>2.5000000000000001E-2</v>
      </c>
      <c r="X30" s="700">
        <v>0</v>
      </c>
      <c r="Y30" s="700">
        <v>6.3100000000000003E-2</v>
      </c>
      <c r="Z30" s="700">
        <v>0</v>
      </c>
      <c r="AA30" s="700">
        <v>0.40060000000000001</v>
      </c>
      <c r="AB30" s="700">
        <v>0.1116</v>
      </c>
    </row>
    <row r="31" spans="1:28" ht="20.25" customHeight="1">
      <c r="A31" s="651" t="s">
        <v>339</v>
      </c>
      <c r="B31" s="700">
        <v>8.6E-3</v>
      </c>
      <c r="C31" s="700">
        <v>1.01E-2</v>
      </c>
      <c r="D31" s="700">
        <v>5.7999999999999996E-3</v>
      </c>
      <c r="E31" s="700">
        <v>1.1900000000000001E-2</v>
      </c>
      <c r="F31" s="700">
        <v>6.7999999999999996E-3</v>
      </c>
      <c r="G31" s="700">
        <v>6.7999999999999996E-3</v>
      </c>
      <c r="H31" s="700">
        <v>6.7999999999999996E-3</v>
      </c>
      <c r="I31" s="700">
        <v>5.7999999999999996E-3</v>
      </c>
      <c r="J31" s="700">
        <v>7.6E-3</v>
      </c>
      <c r="K31" s="700">
        <v>6.7999999999999996E-3</v>
      </c>
      <c r="L31" s="700">
        <v>8.6E-3</v>
      </c>
      <c r="M31" s="700">
        <v>7.9000000000000008E-3</v>
      </c>
      <c r="N31" s="700">
        <v>9.1000000000000004E-3</v>
      </c>
      <c r="O31" s="700">
        <v>2.5899999999999999E-2</v>
      </c>
      <c r="P31" s="700">
        <v>9.5999999999999992E-3</v>
      </c>
      <c r="Q31" s="700">
        <v>1.7399999999999999E-2</v>
      </c>
      <c r="R31" s="700">
        <v>6.4000000000000003E-3</v>
      </c>
      <c r="S31" s="700">
        <v>6.3E-3</v>
      </c>
      <c r="T31" s="700">
        <v>7.4000000000000003E-3</v>
      </c>
      <c r="U31" s="700">
        <v>7.1999999999999998E-3</v>
      </c>
      <c r="V31" s="700">
        <v>4.3E-3</v>
      </c>
      <c r="W31" s="700">
        <v>5.0000000000000001E-3</v>
      </c>
      <c r="X31" s="700">
        <v>9.1999999999999998E-3</v>
      </c>
      <c r="Y31" s="700">
        <v>6.8999999999999999E-3</v>
      </c>
      <c r="Z31" s="700">
        <v>5.7000000000000002E-3</v>
      </c>
      <c r="AA31" s="700">
        <v>6.3E-3</v>
      </c>
      <c r="AB31" s="700">
        <v>8.3999999999999995E-3</v>
      </c>
    </row>
    <row r="32" spans="1:28" ht="20.25" customHeight="1">
      <c r="A32" s="651" t="s">
        <v>340</v>
      </c>
      <c r="B32" s="700">
        <v>9.0499999999999997E-2</v>
      </c>
      <c r="C32" s="700">
        <v>4.1599999999999998E-2</v>
      </c>
      <c r="D32" s="700">
        <v>7.0499999999999993E-2</v>
      </c>
      <c r="E32" s="700">
        <v>3.5099999999999999E-2</v>
      </c>
      <c r="F32" s="700">
        <v>0.1081</v>
      </c>
      <c r="G32" s="700">
        <v>0.1164</v>
      </c>
      <c r="H32" s="700">
        <v>8.3199999999999996E-2</v>
      </c>
      <c r="I32" s="700">
        <v>8.0699999999999994E-2</v>
      </c>
      <c r="J32" s="700">
        <v>6.88E-2</v>
      </c>
      <c r="K32" s="700">
        <v>4.2599999999999999E-2</v>
      </c>
      <c r="L32" s="700">
        <v>0.06</v>
      </c>
      <c r="M32" s="700">
        <v>7.2599999999999998E-2</v>
      </c>
      <c r="N32" s="700">
        <v>6.88E-2</v>
      </c>
      <c r="O32" s="700">
        <v>4.82E-2</v>
      </c>
      <c r="P32" s="700">
        <v>5.7000000000000002E-2</v>
      </c>
      <c r="Q32" s="700">
        <v>6.3600000000000004E-2</v>
      </c>
      <c r="R32" s="700">
        <v>8.4699999999999998E-2</v>
      </c>
      <c r="S32" s="700">
        <v>6.4600000000000005E-2</v>
      </c>
      <c r="T32" s="700">
        <v>9.11E-2</v>
      </c>
      <c r="U32" s="700">
        <v>4.6699999999999998E-2</v>
      </c>
      <c r="V32" s="700">
        <v>4.8800000000000003E-2</v>
      </c>
      <c r="W32" s="700">
        <v>9.6100000000000005E-2</v>
      </c>
      <c r="X32" s="700">
        <v>9.7100000000000006E-2</v>
      </c>
      <c r="Y32" s="700">
        <v>7.8E-2</v>
      </c>
      <c r="Z32" s="700">
        <v>5.3900000000000003E-2</v>
      </c>
      <c r="AA32" s="700">
        <v>6.9800000000000001E-2</v>
      </c>
      <c r="AB32" s="700">
        <v>7.0900000000000005E-2</v>
      </c>
    </row>
    <row r="33" spans="1:28" ht="20.25" customHeight="1">
      <c r="A33" s="651" t="s">
        <v>341</v>
      </c>
      <c r="B33" s="700">
        <v>0.97440000000000004</v>
      </c>
      <c r="C33" s="700">
        <v>0.96419999999999995</v>
      </c>
      <c r="D33" s="700">
        <v>0.94630000000000003</v>
      </c>
      <c r="E33" s="700">
        <v>0.9456</v>
      </c>
      <c r="F33" s="700">
        <v>0.91210000000000002</v>
      </c>
      <c r="G33" s="700">
        <v>0.96160000000000001</v>
      </c>
      <c r="H33" s="700">
        <v>0.97</v>
      </c>
      <c r="I33" s="700">
        <v>0.97219999999999995</v>
      </c>
      <c r="J33" s="700">
        <v>0.9728</v>
      </c>
      <c r="K33" s="700">
        <v>0.98509999999999998</v>
      </c>
      <c r="L33" s="700">
        <v>0.97219999999999995</v>
      </c>
      <c r="M33" s="700">
        <v>0.99390000000000001</v>
      </c>
      <c r="N33" s="700">
        <v>0.95660000000000001</v>
      </c>
      <c r="O33" s="700">
        <v>0.99039999999999995</v>
      </c>
      <c r="P33" s="700">
        <v>0.96509999999999996</v>
      </c>
      <c r="Q33" s="700">
        <v>0.97829999999999995</v>
      </c>
      <c r="R33" s="700">
        <v>0.98870000000000002</v>
      </c>
      <c r="S33" s="700">
        <v>0.9849</v>
      </c>
      <c r="T33" s="700">
        <v>0.99019999999999997</v>
      </c>
      <c r="U33" s="700">
        <v>0.99109999999999998</v>
      </c>
      <c r="V33" s="700">
        <v>0.99439999999999995</v>
      </c>
      <c r="W33" s="700">
        <v>0.99209999999999998</v>
      </c>
      <c r="X33" s="700">
        <v>0.95809999999999995</v>
      </c>
      <c r="Y33" s="700">
        <v>0.98919999999999997</v>
      </c>
      <c r="Z33" s="700">
        <v>0.9839</v>
      </c>
      <c r="AA33" s="700">
        <v>0.9556</v>
      </c>
      <c r="AB33" s="700">
        <v>0.97030000000000005</v>
      </c>
    </row>
    <row r="34" spans="1:28" ht="20.25" customHeight="1">
      <c r="A34" s="651" t="s">
        <v>342</v>
      </c>
      <c r="B34" s="700">
        <v>4.3E-3</v>
      </c>
      <c r="C34" s="700">
        <v>1.6E-2</v>
      </c>
      <c r="D34" s="700">
        <v>2.4199999999999999E-2</v>
      </c>
      <c r="E34" s="700">
        <v>2.7099999999999999E-2</v>
      </c>
      <c r="F34" s="700">
        <v>5.7099999999999998E-2</v>
      </c>
      <c r="G34" s="700">
        <v>7.7999999999999996E-3</v>
      </c>
      <c r="H34" s="700">
        <v>7.9000000000000008E-3</v>
      </c>
      <c r="I34" s="700">
        <v>4.4000000000000003E-3</v>
      </c>
      <c r="J34" s="700">
        <v>5.0000000000000001E-3</v>
      </c>
      <c r="K34" s="700">
        <v>6.0000000000000001E-3</v>
      </c>
      <c r="L34" s="700">
        <v>4.8999999999999998E-3</v>
      </c>
      <c r="M34" s="700">
        <v>2.3999999999999998E-3</v>
      </c>
      <c r="N34" s="700">
        <v>1.0800000000000001E-2</v>
      </c>
      <c r="O34" s="700">
        <v>6.4000000000000003E-3</v>
      </c>
      <c r="P34" s="700">
        <v>2.2700000000000001E-2</v>
      </c>
      <c r="Q34" s="700">
        <v>2.0400000000000001E-2</v>
      </c>
      <c r="R34" s="700">
        <v>2.3999999999999998E-3</v>
      </c>
      <c r="S34" s="700">
        <v>6.4000000000000003E-3</v>
      </c>
      <c r="T34" s="700">
        <v>2.7000000000000001E-3</v>
      </c>
      <c r="U34" s="700">
        <v>1.1999999999999999E-3</v>
      </c>
      <c r="V34" s="700">
        <v>1.4E-3</v>
      </c>
      <c r="W34" s="700">
        <v>2.2000000000000001E-3</v>
      </c>
      <c r="X34" s="700">
        <v>1.8800000000000001E-2</v>
      </c>
      <c r="Y34" s="700">
        <v>8.9999999999999998E-4</v>
      </c>
      <c r="Z34" s="700">
        <v>3.5000000000000001E-3</v>
      </c>
      <c r="AA34" s="700">
        <v>1.61E-2</v>
      </c>
      <c r="AB34" s="700">
        <v>1.0800000000000001E-2</v>
      </c>
    </row>
    <row r="35" spans="1:28" ht="20.25" customHeight="1">
      <c r="A35" s="651" t="s">
        <v>343</v>
      </c>
      <c r="B35" s="700">
        <v>2.3999999999999998E-3</v>
      </c>
      <c r="C35" s="700">
        <v>5.1999999999999998E-3</v>
      </c>
      <c r="D35" s="700">
        <v>3.5999999999999999E-3</v>
      </c>
      <c r="E35" s="700">
        <v>1.17E-2</v>
      </c>
      <c r="F35" s="700">
        <v>1E-3</v>
      </c>
      <c r="G35" s="700">
        <v>1.01E-2</v>
      </c>
      <c r="H35" s="700">
        <v>2.0999999999999999E-3</v>
      </c>
      <c r="I35" s="700">
        <v>1.1000000000000001E-3</v>
      </c>
      <c r="J35" s="700">
        <v>5.7000000000000002E-3</v>
      </c>
      <c r="K35" s="700">
        <v>1.6000000000000001E-3</v>
      </c>
      <c r="L35" s="700">
        <v>2.2000000000000001E-3</v>
      </c>
      <c r="M35" s="700">
        <v>2.9999999999999997E-4</v>
      </c>
      <c r="N35" s="700">
        <v>1.2999999999999999E-3</v>
      </c>
      <c r="O35" s="700">
        <v>0</v>
      </c>
      <c r="P35" s="700">
        <v>5.4999999999999997E-3</v>
      </c>
      <c r="Q35" s="700">
        <v>0</v>
      </c>
      <c r="R35" s="700">
        <v>3.3E-3</v>
      </c>
      <c r="S35" s="700">
        <v>1.5E-3</v>
      </c>
      <c r="T35" s="700">
        <v>4.0000000000000002E-4</v>
      </c>
      <c r="U35" s="700">
        <v>0</v>
      </c>
      <c r="V35" s="700">
        <v>2.9999999999999997E-4</v>
      </c>
      <c r="W35" s="700">
        <v>2.3999999999999998E-3</v>
      </c>
      <c r="X35" s="700">
        <v>4.5999999999999999E-3</v>
      </c>
      <c r="Y35" s="700">
        <v>8.0000000000000004E-4</v>
      </c>
      <c r="Z35" s="700">
        <v>4.4999999999999997E-3</v>
      </c>
      <c r="AA35" s="700">
        <v>6.6E-3</v>
      </c>
      <c r="AB35" s="700">
        <v>3.5000000000000001E-3</v>
      </c>
    </row>
    <row r="36" spans="1:28" ht="20.25" customHeight="1">
      <c r="A36" s="651" t="s">
        <v>344</v>
      </c>
      <c r="B36" s="700">
        <v>1.5E-3</v>
      </c>
      <c r="C36" s="700">
        <v>5.9999999999999995E-4</v>
      </c>
      <c r="D36" s="700">
        <v>5.0000000000000001E-4</v>
      </c>
      <c r="E36" s="700">
        <v>1.1999999999999999E-3</v>
      </c>
      <c r="F36" s="700">
        <v>2.0000000000000001E-4</v>
      </c>
      <c r="G36" s="700">
        <v>2.0000000000000001E-4</v>
      </c>
      <c r="H36" s="700">
        <v>4.0000000000000002E-4</v>
      </c>
      <c r="I36" s="700">
        <v>1.1999999999999999E-3</v>
      </c>
      <c r="J36" s="700">
        <v>5.9999999999999995E-4</v>
      </c>
      <c r="K36" s="700">
        <v>8.0000000000000004E-4</v>
      </c>
      <c r="L36" s="700">
        <v>5.0000000000000001E-4</v>
      </c>
      <c r="M36" s="700">
        <v>1E-4</v>
      </c>
      <c r="N36" s="700">
        <v>0</v>
      </c>
      <c r="O36" s="700">
        <v>1E-4</v>
      </c>
      <c r="P36" s="700">
        <v>1E-4</v>
      </c>
      <c r="Q36" s="700">
        <v>0</v>
      </c>
      <c r="R36" s="700">
        <v>6.9999999999999999E-4</v>
      </c>
      <c r="S36" s="700">
        <v>6.9999999999999999E-4</v>
      </c>
      <c r="T36" s="700">
        <v>1E-4</v>
      </c>
      <c r="U36" s="700">
        <v>0</v>
      </c>
      <c r="V36" s="700">
        <v>0</v>
      </c>
      <c r="W36" s="700">
        <v>1.1000000000000001E-3</v>
      </c>
      <c r="X36" s="700">
        <v>4.1000000000000003E-3</v>
      </c>
      <c r="Y36" s="700">
        <v>2.0000000000000001E-4</v>
      </c>
      <c r="Z36" s="700">
        <v>5.0000000000000001E-4</v>
      </c>
      <c r="AA36" s="700">
        <v>3.5000000000000001E-3</v>
      </c>
      <c r="AB36" s="700">
        <v>8.9999999999999998E-4</v>
      </c>
    </row>
    <row r="37" spans="1:28" ht="20.25" customHeight="1">
      <c r="A37" s="651" t="s">
        <v>345</v>
      </c>
      <c r="B37" s="700">
        <v>1E-3</v>
      </c>
      <c r="C37" s="700">
        <v>1.1999999999999999E-3</v>
      </c>
      <c r="D37" s="700">
        <v>1.6000000000000001E-3</v>
      </c>
      <c r="E37" s="700">
        <v>1.2999999999999999E-3</v>
      </c>
      <c r="F37" s="700">
        <v>6.4000000000000003E-3</v>
      </c>
      <c r="G37" s="700">
        <v>5.1000000000000004E-3</v>
      </c>
      <c r="H37" s="700">
        <v>1.1999999999999999E-3</v>
      </c>
      <c r="I37" s="700">
        <v>3.3999999999999998E-3</v>
      </c>
      <c r="J37" s="700">
        <v>2.3999999999999998E-3</v>
      </c>
      <c r="K37" s="700">
        <v>8.9999999999999998E-4</v>
      </c>
      <c r="L37" s="700">
        <v>8.0000000000000004E-4</v>
      </c>
      <c r="M37" s="700">
        <v>1E-4</v>
      </c>
      <c r="N37" s="700">
        <v>3.2000000000000002E-3</v>
      </c>
      <c r="O37" s="700">
        <v>1.1000000000000001E-3</v>
      </c>
      <c r="P37" s="700">
        <v>2.0000000000000001E-4</v>
      </c>
      <c r="Q37" s="700">
        <v>0</v>
      </c>
      <c r="R37" s="700">
        <v>2.9999999999999997E-4</v>
      </c>
      <c r="S37" s="700">
        <v>1.4E-3</v>
      </c>
      <c r="T37" s="700">
        <v>1E-4</v>
      </c>
      <c r="U37" s="700">
        <v>0</v>
      </c>
      <c r="V37" s="700">
        <v>0</v>
      </c>
      <c r="W37" s="700">
        <v>0</v>
      </c>
      <c r="X37" s="700">
        <v>4.0000000000000002E-4</v>
      </c>
      <c r="Y37" s="700">
        <v>1E-4</v>
      </c>
      <c r="Z37" s="700">
        <v>5.9999999999999995E-4</v>
      </c>
      <c r="AA37" s="700">
        <v>2.2000000000000001E-3</v>
      </c>
      <c r="AB37" s="700">
        <v>1.2999999999999999E-3</v>
      </c>
    </row>
    <row r="38" spans="1:28" ht="20.25" customHeight="1">
      <c r="A38" s="651" t="s">
        <v>346</v>
      </c>
      <c r="B38" s="700">
        <v>1.6400000000000001E-2</v>
      </c>
      <c r="C38" s="700">
        <v>1.2800000000000001E-2</v>
      </c>
      <c r="D38" s="700">
        <v>2.3800000000000002E-2</v>
      </c>
      <c r="E38" s="700">
        <v>1.3100000000000001E-2</v>
      </c>
      <c r="F38" s="700">
        <v>2.3300000000000001E-2</v>
      </c>
      <c r="G38" s="700">
        <v>1.5100000000000001E-2</v>
      </c>
      <c r="H38" s="700">
        <v>1.8499999999999999E-2</v>
      </c>
      <c r="I38" s="700">
        <v>1.78E-2</v>
      </c>
      <c r="J38" s="700">
        <v>1.35E-2</v>
      </c>
      <c r="K38" s="700">
        <v>5.5999999999999999E-3</v>
      </c>
      <c r="L38" s="700">
        <v>1.9300000000000001E-2</v>
      </c>
      <c r="M38" s="700">
        <v>3.0999999999999999E-3</v>
      </c>
      <c r="N38" s="700">
        <v>2.81E-2</v>
      </c>
      <c r="O38" s="700">
        <v>1.9E-3</v>
      </c>
      <c r="P38" s="700">
        <v>6.4000000000000003E-3</v>
      </c>
      <c r="Q38" s="700">
        <v>1.2999999999999999E-3</v>
      </c>
      <c r="R38" s="700">
        <v>4.5999999999999999E-3</v>
      </c>
      <c r="S38" s="700">
        <v>5.1000000000000004E-3</v>
      </c>
      <c r="T38" s="700">
        <v>6.4999999999999997E-3</v>
      </c>
      <c r="U38" s="700">
        <v>7.7000000000000002E-3</v>
      </c>
      <c r="V38" s="700">
        <v>3.8E-3</v>
      </c>
      <c r="W38" s="700">
        <v>2.2000000000000001E-3</v>
      </c>
      <c r="X38" s="700">
        <v>1.4E-2</v>
      </c>
      <c r="Y38" s="700">
        <v>8.8999999999999999E-3</v>
      </c>
      <c r="Z38" s="700">
        <v>7.0000000000000001E-3</v>
      </c>
      <c r="AA38" s="700">
        <v>1.6E-2</v>
      </c>
      <c r="AB38" s="700">
        <v>1.3299999999999999E-2</v>
      </c>
    </row>
    <row r="39" spans="1:28" ht="12" customHeight="1" thickBot="1">
      <c r="A39" s="651"/>
      <c r="B39" s="700"/>
      <c r="C39" s="700"/>
      <c r="D39" s="700"/>
      <c r="E39" s="700"/>
      <c r="F39" s="700"/>
      <c r="G39" s="700"/>
      <c r="H39" s="700"/>
      <c r="I39" s="700"/>
      <c r="J39" s="700"/>
      <c r="K39" s="700"/>
      <c r="L39" s="700"/>
      <c r="M39" s="700"/>
      <c r="N39" s="700"/>
      <c r="O39" s="700"/>
      <c r="P39" s="700"/>
      <c r="Q39" s="700"/>
      <c r="R39" s="700"/>
      <c r="S39" s="700"/>
      <c r="T39" s="700"/>
      <c r="U39" s="700"/>
      <c r="V39" s="700"/>
      <c r="W39" s="700"/>
      <c r="X39" s="700"/>
      <c r="Y39" s="700"/>
      <c r="Z39" s="700"/>
      <c r="AA39" s="700"/>
      <c r="AB39" s="700"/>
    </row>
    <row r="40" spans="1:28" ht="17.25" customHeight="1" thickTop="1" thickBot="1">
      <c r="A40" s="189" t="s">
        <v>347</v>
      </c>
      <c r="B40" s="701"/>
      <c r="C40" s="701"/>
      <c r="D40" s="701"/>
      <c r="E40" s="701"/>
      <c r="F40" s="701"/>
      <c r="G40" s="701"/>
      <c r="H40" s="701"/>
      <c r="I40" s="701"/>
      <c r="J40" s="701"/>
      <c r="K40" s="701"/>
      <c r="L40" s="701"/>
      <c r="M40" s="701"/>
      <c r="N40" s="701"/>
      <c r="O40" s="701"/>
      <c r="P40" s="701"/>
      <c r="Q40" s="701"/>
      <c r="R40" s="701"/>
      <c r="S40" s="701"/>
      <c r="T40" s="701"/>
      <c r="U40" s="701"/>
      <c r="V40" s="701"/>
      <c r="W40" s="701"/>
      <c r="X40" s="701"/>
      <c r="Y40" s="701"/>
      <c r="Z40" s="701"/>
      <c r="AA40" s="701"/>
      <c r="AB40" s="701"/>
    </row>
    <row r="41" spans="1:28" ht="20.25" customHeight="1" thickTop="1">
      <c r="A41" s="651" t="s">
        <v>348</v>
      </c>
      <c r="B41" s="700">
        <v>0.59689999999999999</v>
      </c>
      <c r="C41" s="700">
        <v>0.48099999999999998</v>
      </c>
      <c r="D41" s="700">
        <v>0.2389</v>
      </c>
      <c r="E41" s="700">
        <v>0.3085</v>
      </c>
      <c r="F41" s="700">
        <v>0.26879999999999998</v>
      </c>
      <c r="G41" s="700">
        <v>0.2195</v>
      </c>
      <c r="H41" s="700">
        <v>0.2467</v>
      </c>
      <c r="I41" s="700">
        <v>0.2369</v>
      </c>
      <c r="J41" s="700">
        <v>0.5504</v>
      </c>
      <c r="K41" s="700">
        <v>0.38190000000000002</v>
      </c>
      <c r="L41" s="700">
        <v>0.1361</v>
      </c>
      <c r="M41" s="700">
        <v>0.15310000000000001</v>
      </c>
      <c r="N41" s="700">
        <v>0.17829999999999999</v>
      </c>
      <c r="O41" s="700">
        <v>0.63959999999999995</v>
      </c>
      <c r="P41" s="700">
        <v>0.2964</v>
      </c>
      <c r="Q41" s="700">
        <v>0.31709999999999999</v>
      </c>
      <c r="R41" s="700">
        <v>0.2266</v>
      </c>
      <c r="S41" s="700">
        <v>0.1615</v>
      </c>
      <c r="T41" s="700">
        <v>0.13739999999999999</v>
      </c>
      <c r="U41" s="700">
        <v>0.14760000000000001</v>
      </c>
      <c r="V41" s="700">
        <v>6.9000000000000006E-2</v>
      </c>
      <c r="W41" s="700">
        <v>0.14530000000000001</v>
      </c>
      <c r="X41" s="700">
        <v>0.17749999999999999</v>
      </c>
      <c r="Y41" s="700">
        <v>0.20580000000000001</v>
      </c>
      <c r="Z41" s="700">
        <v>0.1076</v>
      </c>
      <c r="AA41" s="700">
        <v>0.17730000000000001</v>
      </c>
      <c r="AB41" s="700">
        <v>0.35160000000000002</v>
      </c>
    </row>
    <row r="42" spans="1:28" ht="20.25" customHeight="1">
      <c r="A42" s="651" t="s">
        <v>349</v>
      </c>
      <c r="B42" s="700">
        <v>0.96660000000000001</v>
      </c>
      <c r="C42" s="700">
        <v>1.1137999999999999</v>
      </c>
      <c r="D42" s="700">
        <v>0.94030000000000002</v>
      </c>
      <c r="E42" s="700">
        <v>0.90859999999999996</v>
      </c>
      <c r="F42" s="700">
        <v>0.59050000000000002</v>
      </c>
      <c r="G42" s="700">
        <v>0.69079999999999997</v>
      </c>
      <c r="H42" s="700">
        <v>0.67759999999999998</v>
      </c>
      <c r="I42" s="700">
        <v>0.52300000000000002</v>
      </c>
      <c r="J42" s="700">
        <v>0.98329999999999995</v>
      </c>
      <c r="K42" s="700">
        <v>0.82179999999999997</v>
      </c>
      <c r="L42" s="700">
        <v>0.55530000000000002</v>
      </c>
      <c r="M42" s="700">
        <v>0.4234</v>
      </c>
      <c r="N42" s="700">
        <v>0.36549999999999999</v>
      </c>
      <c r="O42" s="700">
        <v>0.86470000000000002</v>
      </c>
      <c r="P42" s="700">
        <v>1.0762</v>
      </c>
      <c r="Q42" s="700">
        <v>0.53620000000000001</v>
      </c>
      <c r="R42" s="700">
        <v>0.43540000000000001</v>
      </c>
      <c r="S42" s="700">
        <v>0.62739999999999996</v>
      </c>
      <c r="T42" s="700">
        <v>0.61660000000000004</v>
      </c>
      <c r="U42" s="700">
        <v>0.34210000000000002</v>
      </c>
      <c r="V42" s="700">
        <v>0.3175</v>
      </c>
      <c r="W42" s="700">
        <v>0.41720000000000002</v>
      </c>
      <c r="X42" s="700">
        <v>0.56179999999999997</v>
      </c>
      <c r="Y42" s="700">
        <v>0.47710000000000002</v>
      </c>
      <c r="Z42" s="700">
        <v>0.63970000000000005</v>
      </c>
      <c r="AA42" s="700">
        <v>0.77370000000000005</v>
      </c>
      <c r="AB42" s="700">
        <v>0.75890000000000002</v>
      </c>
    </row>
    <row r="43" spans="1:28" ht="20.25" customHeight="1">
      <c r="A43" s="651" t="s">
        <v>350</v>
      </c>
      <c r="B43" s="700">
        <v>0.36699999999999999</v>
      </c>
      <c r="C43" s="700">
        <v>0.2535</v>
      </c>
      <c r="D43" s="700">
        <v>0.30719999999999997</v>
      </c>
      <c r="E43" s="700">
        <v>0.22819999999999999</v>
      </c>
      <c r="F43" s="700">
        <v>0.43109999999999998</v>
      </c>
      <c r="G43" s="700">
        <v>0.26910000000000001</v>
      </c>
      <c r="H43" s="700">
        <v>0.34770000000000001</v>
      </c>
      <c r="I43" s="700">
        <v>0.27729999999999999</v>
      </c>
      <c r="J43" s="700">
        <v>0.2331</v>
      </c>
      <c r="K43" s="700">
        <v>0.28339999999999999</v>
      </c>
      <c r="L43" s="700">
        <v>0.22989999999999999</v>
      </c>
      <c r="M43" s="700">
        <v>0.1865</v>
      </c>
      <c r="N43" s="700">
        <v>0.16220000000000001</v>
      </c>
      <c r="O43" s="700">
        <v>0.36809999999999998</v>
      </c>
      <c r="P43" s="700">
        <v>0.23319999999999999</v>
      </c>
      <c r="Q43" s="700">
        <v>0.28239999999999998</v>
      </c>
      <c r="R43" s="700">
        <v>0.1802</v>
      </c>
      <c r="S43" s="700">
        <v>0.28810000000000002</v>
      </c>
      <c r="T43" s="700">
        <v>0.2848</v>
      </c>
      <c r="U43" s="700">
        <v>0.15290000000000001</v>
      </c>
      <c r="V43" s="700">
        <v>0.23499999999999999</v>
      </c>
      <c r="W43" s="700">
        <v>0.29299999999999998</v>
      </c>
      <c r="X43" s="700">
        <v>0.30719999999999997</v>
      </c>
      <c r="Y43" s="700">
        <v>0.21410000000000001</v>
      </c>
      <c r="Z43" s="700">
        <v>0.24390000000000001</v>
      </c>
      <c r="AA43" s="700">
        <v>0.24299999999999999</v>
      </c>
      <c r="AB43" s="700">
        <v>0.29299999999999998</v>
      </c>
    </row>
    <row r="44" spans="1:28" ht="20.25" customHeight="1">
      <c r="A44" s="651" t="s">
        <v>351</v>
      </c>
      <c r="B44" s="700">
        <v>0.33119999999999999</v>
      </c>
      <c r="C44" s="700">
        <v>0.2316</v>
      </c>
      <c r="D44" s="700">
        <v>0.27079999999999999</v>
      </c>
      <c r="E44" s="700">
        <v>0.20899999999999999</v>
      </c>
      <c r="F44" s="700">
        <v>0.3357</v>
      </c>
      <c r="G44" s="700">
        <v>0.2019</v>
      </c>
      <c r="H44" s="700">
        <v>0.29389999999999999</v>
      </c>
      <c r="I44" s="700">
        <v>0.21959999999999999</v>
      </c>
      <c r="J44" s="700">
        <v>0.19620000000000001</v>
      </c>
      <c r="K44" s="700">
        <v>0.2238</v>
      </c>
      <c r="L44" s="700">
        <v>0.18940000000000001</v>
      </c>
      <c r="M44" s="700">
        <v>0.1479</v>
      </c>
      <c r="N44" s="700">
        <v>0.1343</v>
      </c>
      <c r="O44" s="700">
        <v>0.32379999999999998</v>
      </c>
      <c r="P44" s="700">
        <v>0.20480000000000001</v>
      </c>
      <c r="Q44" s="700">
        <v>0.24329999999999999</v>
      </c>
      <c r="R44" s="700">
        <v>0.14960000000000001</v>
      </c>
      <c r="S44" s="700">
        <v>0.2011</v>
      </c>
      <c r="T44" s="700">
        <v>0.25380000000000003</v>
      </c>
      <c r="U44" s="700">
        <v>0.1258</v>
      </c>
      <c r="V44" s="700">
        <v>0.20730000000000001</v>
      </c>
      <c r="W44" s="700">
        <v>0.26569999999999999</v>
      </c>
      <c r="X44" s="700">
        <v>0.24940000000000001</v>
      </c>
      <c r="Y44" s="700">
        <v>0.1847</v>
      </c>
      <c r="Z44" s="700">
        <v>0.21579999999999999</v>
      </c>
      <c r="AA44" s="700">
        <v>0.2152</v>
      </c>
      <c r="AB44" s="700">
        <v>0.25519999999999998</v>
      </c>
    </row>
    <row r="45" spans="1:28" ht="12" customHeight="1" thickBot="1">
      <c r="A45" s="651"/>
      <c r="B45" s="700"/>
      <c r="C45" s="700"/>
      <c r="D45" s="700"/>
      <c r="E45" s="700"/>
      <c r="F45" s="700"/>
      <c r="G45" s="700"/>
      <c r="H45" s="700"/>
      <c r="I45" s="700"/>
      <c r="J45" s="700"/>
      <c r="K45" s="700"/>
      <c r="L45" s="700"/>
      <c r="M45" s="700"/>
      <c r="N45" s="700"/>
      <c r="O45" s="700"/>
      <c r="P45" s="700"/>
      <c r="Q45" s="700"/>
      <c r="R45" s="700"/>
      <c r="S45" s="700"/>
      <c r="T45" s="700"/>
      <c r="U45" s="700"/>
      <c r="V45" s="700"/>
      <c r="W45" s="700"/>
      <c r="X45" s="700"/>
      <c r="Y45" s="700"/>
      <c r="Z45" s="700"/>
      <c r="AA45" s="700"/>
      <c r="AB45" s="700"/>
    </row>
    <row r="46" spans="1:28" ht="17.25" customHeight="1" thickTop="1" thickBot="1">
      <c r="A46" s="189" t="s">
        <v>352</v>
      </c>
      <c r="B46" s="701"/>
      <c r="C46" s="701"/>
      <c r="D46" s="701"/>
      <c r="E46" s="701"/>
      <c r="F46" s="701"/>
      <c r="G46" s="701"/>
      <c r="H46" s="701"/>
      <c r="I46" s="701"/>
      <c r="J46" s="701"/>
      <c r="K46" s="701"/>
      <c r="L46" s="701"/>
      <c r="M46" s="701"/>
      <c r="N46" s="701"/>
      <c r="O46" s="701"/>
      <c r="P46" s="701"/>
      <c r="Q46" s="701"/>
      <c r="R46" s="701"/>
      <c r="S46" s="701"/>
      <c r="T46" s="701"/>
      <c r="U46" s="701"/>
      <c r="V46" s="701"/>
      <c r="W46" s="701"/>
      <c r="X46" s="701"/>
      <c r="Y46" s="701"/>
      <c r="Z46" s="701"/>
      <c r="AA46" s="701"/>
      <c r="AB46" s="701"/>
    </row>
    <row r="47" spans="1:28" ht="20.25" customHeight="1" thickTop="1">
      <c r="A47" s="650" t="s">
        <v>353</v>
      </c>
      <c r="B47" s="700">
        <v>9.7299999999999998E-2</v>
      </c>
      <c r="C47" s="700">
        <v>8.6499999999999994E-2</v>
      </c>
      <c r="D47" s="700">
        <v>0.11849999999999999</v>
      </c>
      <c r="E47" s="700">
        <v>8.4000000000000005E-2</v>
      </c>
      <c r="F47" s="700">
        <v>0.22120000000000001</v>
      </c>
      <c r="G47" s="700">
        <v>0.24979999999999999</v>
      </c>
      <c r="H47" s="700">
        <v>0.15459999999999999</v>
      </c>
      <c r="I47" s="700">
        <v>0.2079</v>
      </c>
      <c r="J47" s="700">
        <v>0.15859999999999999</v>
      </c>
      <c r="K47" s="700">
        <v>0.2104</v>
      </c>
      <c r="L47" s="700">
        <v>0.17610000000000001</v>
      </c>
      <c r="M47" s="700">
        <v>0.20730000000000001</v>
      </c>
      <c r="N47" s="700">
        <v>0.17199999999999999</v>
      </c>
      <c r="O47" s="700">
        <v>0.1205</v>
      </c>
      <c r="P47" s="700">
        <v>0.12180000000000001</v>
      </c>
      <c r="Q47" s="700">
        <v>0.13830000000000001</v>
      </c>
      <c r="R47" s="700">
        <v>0.17</v>
      </c>
      <c r="S47" s="700">
        <v>0.30220000000000002</v>
      </c>
      <c r="T47" s="700">
        <v>0.1089</v>
      </c>
      <c r="U47" s="700">
        <v>0.17680000000000001</v>
      </c>
      <c r="V47" s="700">
        <v>0.1178</v>
      </c>
      <c r="W47" s="700">
        <v>9.3299999999999994E-2</v>
      </c>
      <c r="X47" s="700">
        <v>0.18820000000000001</v>
      </c>
      <c r="Y47" s="700">
        <v>0.13700000000000001</v>
      </c>
      <c r="Z47" s="700">
        <v>0.1152</v>
      </c>
      <c r="AA47" s="700">
        <v>0.1142</v>
      </c>
      <c r="AB47" s="700">
        <v>0.129</v>
      </c>
    </row>
    <row r="48" spans="1:28" ht="18" customHeight="1">
      <c r="A48" s="651" t="s">
        <v>354</v>
      </c>
      <c r="B48" s="700">
        <v>9.7299999999999998E-2</v>
      </c>
      <c r="C48" s="700">
        <v>8.6499999999999994E-2</v>
      </c>
      <c r="D48" s="700">
        <v>0.11849999999999999</v>
      </c>
      <c r="E48" s="700">
        <v>8.4000000000000005E-2</v>
      </c>
      <c r="F48" s="700">
        <v>0.22120000000000001</v>
      </c>
      <c r="G48" s="700">
        <v>0.24979999999999999</v>
      </c>
      <c r="H48" s="700">
        <v>0.15459999999999999</v>
      </c>
      <c r="I48" s="700">
        <v>0.2079</v>
      </c>
      <c r="J48" s="700">
        <v>0.15859999999999999</v>
      </c>
      <c r="K48" s="700">
        <v>0.2104</v>
      </c>
      <c r="L48" s="700">
        <v>0.17610000000000001</v>
      </c>
      <c r="M48" s="700">
        <v>0.20730000000000001</v>
      </c>
      <c r="N48" s="700">
        <v>0.17199999999999999</v>
      </c>
      <c r="O48" s="700">
        <v>0.1205</v>
      </c>
      <c r="P48" s="700">
        <v>0.12180000000000001</v>
      </c>
      <c r="Q48" s="700">
        <v>0.13830000000000001</v>
      </c>
      <c r="R48" s="700">
        <v>0.17</v>
      </c>
      <c r="S48" s="700">
        <v>0.30220000000000002</v>
      </c>
      <c r="T48" s="700">
        <v>0.1089</v>
      </c>
      <c r="U48" s="700">
        <v>0.17680000000000001</v>
      </c>
      <c r="V48" s="700">
        <v>0.1178</v>
      </c>
      <c r="W48" s="700">
        <v>9.3299999999999994E-2</v>
      </c>
      <c r="X48" s="700">
        <v>0.18820000000000001</v>
      </c>
      <c r="Y48" s="700">
        <v>0.13700000000000001</v>
      </c>
      <c r="Z48" s="700">
        <v>0.1152</v>
      </c>
      <c r="AA48" s="700">
        <v>0.1142</v>
      </c>
      <c r="AB48" s="700">
        <v>0.12889999999999999</v>
      </c>
    </row>
    <row r="49" spans="1:28" ht="20.25" customHeight="1">
      <c r="A49" s="651" t="s">
        <v>355</v>
      </c>
      <c r="B49" s="700">
        <v>0.1298</v>
      </c>
      <c r="C49" s="700">
        <v>0.17380000000000001</v>
      </c>
      <c r="D49" s="700">
        <v>0.18310000000000001</v>
      </c>
      <c r="E49" s="700">
        <v>0.22520000000000001</v>
      </c>
      <c r="F49" s="700">
        <v>9.6699999999999994E-2</v>
      </c>
      <c r="G49" s="700">
        <v>9.3200000000000005E-2</v>
      </c>
      <c r="H49" s="700">
        <v>0.106</v>
      </c>
      <c r="I49" s="700">
        <v>8.48E-2</v>
      </c>
      <c r="J49" s="700">
        <v>9.0700000000000003E-2</v>
      </c>
      <c r="K49" s="700">
        <v>3.8899999999999997E-2</v>
      </c>
      <c r="L49" s="700">
        <v>0.1051</v>
      </c>
      <c r="M49" s="700">
        <v>1.49E-2</v>
      </c>
      <c r="N49" s="700">
        <v>0.16850000000000001</v>
      </c>
      <c r="O49" s="700">
        <v>3.5099999999999999E-2</v>
      </c>
      <c r="P49" s="700">
        <v>7.4099999999999999E-2</v>
      </c>
      <c r="Q49" s="700">
        <v>6.7999999999999996E-3</v>
      </c>
      <c r="R49" s="700">
        <v>4.4499999999999998E-2</v>
      </c>
      <c r="S49" s="700">
        <v>1.95E-2</v>
      </c>
      <c r="T49" s="700">
        <v>5.1299999999999998E-2</v>
      </c>
      <c r="U49" s="700">
        <v>3.6600000000000001E-2</v>
      </c>
      <c r="V49" s="700">
        <v>2.7099999999999999E-2</v>
      </c>
      <c r="W49" s="700">
        <v>4.8800000000000003E-2</v>
      </c>
      <c r="X49" s="700">
        <v>6.59E-2</v>
      </c>
      <c r="Y49" s="700">
        <v>0.06</v>
      </c>
      <c r="Z49" s="700">
        <v>8.4599999999999995E-2</v>
      </c>
      <c r="AA49" s="700">
        <v>0.21929999999999999</v>
      </c>
      <c r="AB49" s="700">
        <v>0.1045</v>
      </c>
    </row>
    <row r="50" spans="1:28" ht="20.25" customHeight="1">
      <c r="A50" s="651" t="s">
        <v>356</v>
      </c>
      <c r="B50" s="700">
        <v>3.3799999999999997E-2</v>
      </c>
      <c r="C50" s="700">
        <v>5.1700000000000003E-2</v>
      </c>
      <c r="D50" s="700">
        <v>4.0300000000000002E-2</v>
      </c>
      <c r="E50" s="700">
        <v>0</v>
      </c>
      <c r="F50" s="700">
        <v>0</v>
      </c>
      <c r="G50" s="700">
        <v>1.4E-2</v>
      </c>
      <c r="H50" s="700">
        <v>3.5999999999999999E-3</v>
      </c>
      <c r="I50" s="700">
        <v>0</v>
      </c>
      <c r="J50" s="700">
        <v>0</v>
      </c>
      <c r="K50" s="700">
        <v>0</v>
      </c>
      <c r="L50" s="700">
        <v>0</v>
      </c>
      <c r="M50" s="700">
        <v>0</v>
      </c>
      <c r="N50" s="700">
        <v>8.0000000000000004E-4</v>
      </c>
      <c r="O50" s="700">
        <v>0</v>
      </c>
      <c r="P50" s="700">
        <v>0</v>
      </c>
      <c r="Q50" s="700">
        <v>0</v>
      </c>
      <c r="R50" s="700">
        <v>0</v>
      </c>
      <c r="S50" s="700">
        <v>0</v>
      </c>
      <c r="T50" s="700">
        <v>0</v>
      </c>
      <c r="U50" s="700">
        <v>5.0000000000000001E-4</v>
      </c>
      <c r="V50" s="700">
        <v>9.1000000000000004E-3</v>
      </c>
      <c r="W50" s="700">
        <v>4.0000000000000002E-4</v>
      </c>
      <c r="X50" s="700">
        <v>0</v>
      </c>
      <c r="Y50" s="700">
        <v>1.9E-3</v>
      </c>
      <c r="Z50" s="700">
        <v>0</v>
      </c>
      <c r="AA50" s="700">
        <v>3.5099999999999999E-2</v>
      </c>
      <c r="AB50" s="700">
        <v>1.6199999999999999E-2</v>
      </c>
    </row>
    <row r="51" spans="1:28" ht="18" customHeight="1">
      <c r="A51" s="651" t="s">
        <v>357</v>
      </c>
      <c r="B51" s="700">
        <v>7.3000000000000001E-3</v>
      </c>
      <c r="C51" s="700">
        <v>5.7599999999999998E-2</v>
      </c>
      <c r="D51" s="700">
        <v>6.8199999999999997E-2</v>
      </c>
      <c r="E51" s="700">
        <v>0.12470000000000001</v>
      </c>
      <c r="F51" s="700">
        <v>1.9400000000000001E-2</v>
      </c>
      <c r="G51" s="700">
        <v>5.4600000000000003E-2</v>
      </c>
      <c r="H51" s="700">
        <v>0.01</v>
      </c>
      <c r="I51" s="700">
        <v>1.3899999999999999E-2</v>
      </c>
      <c r="J51" s="700">
        <v>2.24E-2</v>
      </c>
      <c r="K51" s="700">
        <v>1.7299999999999999E-2</v>
      </c>
      <c r="L51" s="700">
        <v>1.6199999999999999E-2</v>
      </c>
      <c r="M51" s="700">
        <v>1.4E-3</v>
      </c>
      <c r="N51" s="700">
        <v>3.39E-2</v>
      </c>
      <c r="O51" s="700">
        <v>2.01E-2</v>
      </c>
      <c r="P51" s="700">
        <v>3.5499999999999997E-2</v>
      </c>
      <c r="Q51" s="700">
        <v>0</v>
      </c>
      <c r="R51" s="700">
        <v>1.8200000000000001E-2</v>
      </c>
      <c r="S51" s="700">
        <v>8.0999999999999996E-3</v>
      </c>
      <c r="T51" s="700">
        <v>1.11E-2</v>
      </c>
      <c r="U51" s="700">
        <v>5.4999999999999997E-3</v>
      </c>
      <c r="V51" s="700">
        <v>1.6999999999999999E-3</v>
      </c>
      <c r="W51" s="700">
        <v>2.8799999999999999E-2</v>
      </c>
      <c r="X51" s="700">
        <v>2.3E-2</v>
      </c>
      <c r="Y51" s="700">
        <v>6.3E-3</v>
      </c>
      <c r="Z51" s="700">
        <v>2.87E-2</v>
      </c>
      <c r="AA51" s="700">
        <v>9.2799999999999994E-2</v>
      </c>
      <c r="AB51" s="700">
        <v>2.81E-2</v>
      </c>
    </row>
    <row r="52" spans="1:28" ht="18" customHeight="1">
      <c r="A52" s="651" t="s">
        <v>358</v>
      </c>
      <c r="B52" s="700">
        <v>0.18779999999999999</v>
      </c>
      <c r="C52" s="700">
        <v>0.1193</v>
      </c>
      <c r="D52" s="700">
        <v>0.1908</v>
      </c>
      <c r="E52" s="700">
        <v>0.1171</v>
      </c>
      <c r="F52" s="700">
        <v>0.36699999999999999</v>
      </c>
      <c r="G52" s="700">
        <v>0.38479999999999998</v>
      </c>
      <c r="H52" s="700">
        <v>0.22239999999999999</v>
      </c>
      <c r="I52" s="700">
        <v>0.27460000000000001</v>
      </c>
      <c r="J52" s="700">
        <v>0.20349999999999999</v>
      </c>
      <c r="K52" s="700">
        <v>0.28000000000000003</v>
      </c>
      <c r="L52" s="700">
        <v>0.2107</v>
      </c>
      <c r="M52" s="700">
        <v>0.2137</v>
      </c>
      <c r="N52" s="700">
        <v>0.19869999999999999</v>
      </c>
      <c r="O52" s="700">
        <v>0.15890000000000001</v>
      </c>
      <c r="P52" s="700">
        <v>0.16220000000000001</v>
      </c>
      <c r="Q52" s="700">
        <v>0.20319999999999999</v>
      </c>
      <c r="R52" s="700">
        <v>0.23169999999999999</v>
      </c>
      <c r="S52" s="700">
        <v>0.40189999999999998</v>
      </c>
      <c r="T52" s="700">
        <v>0.1532</v>
      </c>
      <c r="U52" s="700">
        <v>0.21079999999999999</v>
      </c>
      <c r="V52" s="700">
        <v>0.18609999999999999</v>
      </c>
      <c r="W52" s="700">
        <v>0.16320000000000001</v>
      </c>
      <c r="X52" s="700">
        <v>0.24909999999999999</v>
      </c>
      <c r="Y52" s="700">
        <v>0.16220000000000001</v>
      </c>
      <c r="Z52" s="700">
        <v>0.16969999999999999</v>
      </c>
      <c r="AA52" s="700">
        <v>0.1729</v>
      </c>
      <c r="AB52" s="700">
        <v>0.1938</v>
      </c>
    </row>
    <row r="53" spans="1:28" ht="12" customHeight="1" thickBot="1">
      <c r="A53" s="651"/>
      <c r="B53" s="700"/>
      <c r="C53" s="700"/>
      <c r="D53" s="700"/>
      <c r="E53" s="700"/>
      <c r="F53" s="700"/>
      <c r="G53" s="700"/>
      <c r="H53" s="700"/>
      <c r="I53" s="700"/>
      <c r="J53" s="700"/>
      <c r="K53" s="700"/>
      <c r="L53" s="700"/>
      <c r="M53" s="700"/>
      <c r="N53" s="700"/>
      <c r="O53" s="700"/>
      <c r="P53" s="700"/>
      <c r="Q53" s="700"/>
      <c r="R53" s="700"/>
      <c r="S53" s="700"/>
      <c r="T53" s="700"/>
      <c r="U53" s="700"/>
      <c r="V53" s="700"/>
      <c r="W53" s="700"/>
      <c r="X53" s="700"/>
      <c r="Y53" s="700"/>
      <c r="Z53" s="700"/>
      <c r="AA53" s="700"/>
      <c r="AB53" s="700"/>
    </row>
    <row r="54" spans="1:28" ht="17.25" customHeight="1" thickTop="1" thickBot="1">
      <c r="A54" s="189" t="s">
        <v>359</v>
      </c>
      <c r="B54" s="701"/>
      <c r="C54" s="701"/>
      <c r="D54" s="701"/>
      <c r="E54" s="701"/>
      <c r="F54" s="701"/>
      <c r="G54" s="701"/>
      <c r="H54" s="701"/>
      <c r="I54" s="701"/>
      <c r="J54" s="701"/>
      <c r="K54" s="701"/>
      <c r="L54" s="701"/>
      <c r="M54" s="701"/>
      <c r="N54" s="701"/>
      <c r="O54" s="701"/>
      <c r="P54" s="701"/>
      <c r="Q54" s="701"/>
      <c r="R54" s="701"/>
      <c r="S54" s="701"/>
      <c r="T54" s="701"/>
      <c r="U54" s="701"/>
      <c r="V54" s="701"/>
      <c r="W54" s="701"/>
      <c r="X54" s="701"/>
      <c r="Y54" s="701"/>
      <c r="Z54" s="701"/>
      <c r="AA54" s="701"/>
      <c r="AB54" s="701"/>
    </row>
    <row r="55" spans="1:28" ht="18" customHeight="1" thickTop="1">
      <c r="A55" s="651" t="s">
        <v>360</v>
      </c>
      <c r="B55" s="700">
        <v>0.74009999999999998</v>
      </c>
      <c r="C55" s="700">
        <v>0.85980000000000001</v>
      </c>
      <c r="D55" s="700">
        <v>0.89549999999999996</v>
      </c>
      <c r="E55" s="700">
        <v>0.8649</v>
      </c>
      <c r="F55" s="700">
        <v>0.84289999999999998</v>
      </c>
      <c r="G55" s="700">
        <v>0.93179999999999996</v>
      </c>
      <c r="H55" s="700">
        <v>0.89749999999999996</v>
      </c>
      <c r="I55" s="700">
        <v>0.91500000000000004</v>
      </c>
      <c r="J55" s="700">
        <v>0.88500000000000001</v>
      </c>
      <c r="K55" s="700">
        <v>0.88739999999999997</v>
      </c>
      <c r="L55" s="700">
        <v>0.95150000000000001</v>
      </c>
      <c r="M55" s="700">
        <v>0.95530000000000004</v>
      </c>
      <c r="N55" s="700">
        <v>0.90190000000000003</v>
      </c>
      <c r="O55" s="700">
        <v>0.745</v>
      </c>
      <c r="P55" s="700">
        <v>0.91579999999999995</v>
      </c>
      <c r="Q55" s="700">
        <v>0.83889999999999998</v>
      </c>
      <c r="R55" s="700">
        <v>0.94020000000000004</v>
      </c>
      <c r="S55" s="700">
        <v>0.92490000000000006</v>
      </c>
      <c r="T55" s="700">
        <v>0.95289999999999997</v>
      </c>
      <c r="U55" s="700">
        <v>0.9113</v>
      </c>
      <c r="V55" s="700">
        <v>0.95820000000000005</v>
      </c>
      <c r="W55" s="700">
        <v>0.91049999999999998</v>
      </c>
      <c r="X55" s="700">
        <v>0.85250000000000004</v>
      </c>
      <c r="Y55" s="700">
        <v>0.91610000000000003</v>
      </c>
      <c r="Z55" s="700">
        <v>0.93289999999999995</v>
      </c>
      <c r="AA55" s="700">
        <v>0.9325</v>
      </c>
      <c r="AB55" s="700">
        <v>0.85260000000000002</v>
      </c>
    </row>
    <row r="56" spans="1:28" ht="18" customHeight="1">
      <c r="A56" s="651" t="s">
        <v>361</v>
      </c>
      <c r="B56" s="700">
        <v>0.89839999999999998</v>
      </c>
      <c r="C56" s="700">
        <v>0.9577</v>
      </c>
      <c r="D56" s="700">
        <v>0.95469999999999999</v>
      </c>
      <c r="E56" s="700">
        <v>0.9617</v>
      </c>
      <c r="F56" s="700">
        <v>0.96599999999999997</v>
      </c>
      <c r="G56" s="700">
        <v>0.90369999999999995</v>
      </c>
      <c r="H56" s="700">
        <v>0.93759999999999999</v>
      </c>
      <c r="I56" s="700">
        <v>0.9466</v>
      </c>
      <c r="J56" s="700">
        <v>0.93589999999999995</v>
      </c>
      <c r="K56" s="700">
        <v>0.92410000000000003</v>
      </c>
      <c r="L56" s="700">
        <v>0.92669999999999997</v>
      </c>
      <c r="M56" s="700">
        <v>0.90939999999999999</v>
      </c>
      <c r="N56" s="700">
        <v>0.96360000000000001</v>
      </c>
      <c r="O56" s="700">
        <v>0.9627</v>
      </c>
      <c r="P56" s="700">
        <v>0.95</v>
      </c>
      <c r="Q56" s="700">
        <v>0.93959999999999999</v>
      </c>
      <c r="R56" s="700">
        <v>0.93210000000000004</v>
      </c>
      <c r="S56" s="700">
        <v>0.88570000000000004</v>
      </c>
      <c r="T56" s="700">
        <v>0.92200000000000004</v>
      </c>
      <c r="U56" s="700">
        <v>0.92720000000000002</v>
      </c>
      <c r="V56" s="700">
        <v>0.96360000000000001</v>
      </c>
      <c r="W56" s="700">
        <v>0.93740000000000001</v>
      </c>
      <c r="X56" s="700">
        <v>0.94299999999999995</v>
      </c>
      <c r="Y56" s="700">
        <v>0.9395</v>
      </c>
      <c r="Z56" s="700">
        <v>0.94469999999999998</v>
      </c>
      <c r="AA56" s="700">
        <v>0.95199999999999996</v>
      </c>
      <c r="AB56" s="700">
        <v>0.93240000000000001</v>
      </c>
    </row>
    <row r="57" spans="1:28" ht="18" customHeight="1">
      <c r="A57" s="651" t="s">
        <v>362</v>
      </c>
      <c r="B57" s="700">
        <v>-8.7300000000000003E-2</v>
      </c>
      <c r="C57" s="700">
        <v>-1.72E-2</v>
      </c>
      <c r="D57" s="700">
        <v>6.4100000000000004E-2</v>
      </c>
      <c r="E57" s="700">
        <v>-1.8200000000000001E-2</v>
      </c>
      <c r="F57" s="700">
        <v>0.1202</v>
      </c>
      <c r="G57" s="700">
        <v>0.37440000000000001</v>
      </c>
      <c r="H57" s="700">
        <v>0.13220000000000001</v>
      </c>
      <c r="I57" s="700">
        <v>0.2203</v>
      </c>
      <c r="J57" s="700">
        <v>0.1239</v>
      </c>
      <c r="K57" s="700">
        <v>0.21609999999999999</v>
      </c>
      <c r="L57" s="700">
        <v>0.2462</v>
      </c>
      <c r="M57" s="700">
        <v>0.32529999999999998</v>
      </c>
      <c r="N57" s="700">
        <v>0.1305</v>
      </c>
      <c r="O57" s="700">
        <v>-0.1201</v>
      </c>
      <c r="P57" s="700">
        <v>9.7699999999999995E-2</v>
      </c>
      <c r="Q57" s="700">
        <v>3.6200000000000003E-2</v>
      </c>
      <c r="R57" s="700">
        <v>0.21529999999999999</v>
      </c>
      <c r="S57" s="700">
        <v>0.49640000000000001</v>
      </c>
      <c r="T57" s="700">
        <v>0.1598</v>
      </c>
      <c r="U57" s="700">
        <v>0.19389999999999999</v>
      </c>
      <c r="V57" s="700">
        <v>0.1273</v>
      </c>
      <c r="W57" s="700">
        <v>7.1300000000000002E-2</v>
      </c>
      <c r="X57" s="700">
        <v>0.11360000000000001</v>
      </c>
      <c r="Y57" s="700">
        <v>0.12989999999999999</v>
      </c>
      <c r="Z57" s="700">
        <v>0.1162</v>
      </c>
      <c r="AA57" s="700">
        <v>0.1057</v>
      </c>
      <c r="AB57" s="700">
        <v>4.9799999999999997E-2</v>
      </c>
    </row>
    <row r="58" spans="1:28" ht="18" customHeight="1">
      <c r="A58" s="651" t="s">
        <v>363</v>
      </c>
      <c r="B58" s="700">
        <v>2.6703999999999999</v>
      </c>
      <c r="C58" s="700">
        <v>1.6209</v>
      </c>
      <c r="D58" s="700">
        <v>0.88160000000000005</v>
      </c>
      <c r="E58" s="700">
        <v>1.6080000000000001</v>
      </c>
      <c r="F58" s="700">
        <v>0.71050000000000002</v>
      </c>
      <c r="G58" s="700">
        <v>0.27310000000000001</v>
      </c>
      <c r="H58" s="700">
        <v>0.66339999999999999</v>
      </c>
      <c r="I58" s="700">
        <v>0.40910000000000002</v>
      </c>
      <c r="J58" s="700">
        <v>0.7248</v>
      </c>
      <c r="K58" s="700">
        <v>0.5353</v>
      </c>
      <c r="L58" s="700">
        <v>0.27560000000000001</v>
      </c>
      <c r="M58" s="700">
        <v>0.2155</v>
      </c>
      <c r="N58" s="700">
        <v>0.56999999999999995</v>
      </c>
      <c r="O58" s="700">
        <v>2.1166</v>
      </c>
      <c r="P58" s="700">
        <v>0.69140000000000001</v>
      </c>
      <c r="Q58" s="700">
        <v>1.1644000000000001</v>
      </c>
      <c r="R58" s="700">
        <v>0.35160000000000002</v>
      </c>
      <c r="S58" s="700">
        <v>0.24859999999999999</v>
      </c>
      <c r="T58" s="700">
        <v>0.43259999999999998</v>
      </c>
      <c r="U58" s="700">
        <v>0.50170000000000003</v>
      </c>
      <c r="V58" s="700">
        <v>0.35489999999999999</v>
      </c>
      <c r="W58" s="700">
        <v>0.9597</v>
      </c>
      <c r="X58" s="700">
        <v>0.78410000000000002</v>
      </c>
      <c r="Y58" s="700">
        <v>0.61240000000000006</v>
      </c>
      <c r="Z58" s="700">
        <v>0.58199999999999996</v>
      </c>
      <c r="AA58" s="700">
        <v>0.59130000000000005</v>
      </c>
      <c r="AB58" s="700">
        <v>1.1427</v>
      </c>
    </row>
    <row r="59" spans="1:28" ht="9.75" customHeight="1" thickBot="1">
      <c r="A59" s="652"/>
      <c r="B59" s="703"/>
      <c r="C59" s="703"/>
      <c r="D59" s="703"/>
      <c r="E59" s="703"/>
      <c r="F59" s="703"/>
      <c r="G59" s="703"/>
      <c r="H59" s="703"/>
      <c r="I59" s="703"/>
      <c r="J59" s="703"/>
      <c r="K59" s="703"/>
      <c r="L59" s="703"/>
      <c r="M59" s="703"/>
      <c r="N59" s="703"/>
      <c r="O59" s="703"/>
      <c r="P59" s="703"/>
      <c r="Q59" s="703"/>
      <c r="R59" s="703"/>
      <c r="S59" s="703"/>
      <c r="T59" s="703"/>
      <c r="U59" s="703"/>
      <c r="V59" s="703"/>
      <c r="W59" s="703"/>
      <c r="X59" s="703"/>
      <c r="Y59" s="703"/>
      <c r="Z59" s="703"/>
      <c r="AA59" s="703"/>
      <c r="AB59" s="703"/>
    </row>
    <row r="60" spans="1:28" s="147" customFormat="1" ht="12" customHeight="1" thickTop="1">
      <c r="A60" s="190" t="s">
        <v>364</v>
      </c>
      <c r="B60" s="191"/>
      <c r="C60" s="192"/>
      <c r="D60" s="192"/>
      <c r="E60" s="192"/>
      <c r="F60" s="192"/>
      <c r="G60" s="192"/>
      <c r="H60" s="192"/>
      <c r="I60" s="191"/>
      <c r="J60" s="192"/>
      <c r="K60" s="192"/>
      <c r="L60" s="192"/>
      <c r="M60" s="192"/>
      <c r="N60" s="192"/>
      <c r="O60" s="192"/>
      <c r="W60" s="192"/>
      <c r="X60" s="192"/>
      <c r="Y60" s="192"/>
      <c r="Z60" s="192"/>
      <c r="AA60" s="192"/>
      <c r="AB60" s="192"/>
    </row>
    <row r="61" spans="1:28" s="147" customFormat="1" ht="45.75" customHeight="1">
      <c r="A61" s="1221" t="s">
        <v>365</v>
      </c>
      <c r="B61" s="1222"/>
      <c r="C61" s="1222"/>
      <c r="D61" s="1222"/>
      <c r="E61" s="1222"/>
      <c r="F61" s="1222"/>
      <c r="G61" s="1222"/>
      <c r="H61" s="1222"/>
    </row>
    <row r="62" spans="1:28" s="147" customFormat="1" ht="35.25" customHeight="1">
      <c r="A62" s="1221" t="s">
        <v>366</v>
      </c>
      <c r="B62" s="1222"/>
      <c r="C62" s="1222"/>
      <c r="D62" s="1222"/>
      <c r="E62" s="1222"/>
      <c r="F62" s="1222"/>
      <c r="G62" s="1222"/>
      <c r="H62" s="1222"/>
    </row>
    <row r="63" spans="1:28" s="147" customFormat="1" ht="11.25">
      <c r="A63" s="193" t="s">
        <v>887</v>
      </c>
      <c r="B63" s="194"/>
      <c r="C63" s="195"/>
      <c r="D63" s="195"/>
      <c r="E63" s="195"/>
      <c r="F63" s="195"/>
      <c r="G63" s="195"/>
      <c r="H63" s="195"/>
    </row>
    <row r="64" spans="1:28" ht="15.75" thickBot="1">
      <c r="A64" s="147"/>
      <c r="B64" s="196"/>
      <c r="C64" s="170"/>
      <c r="D64" s="170"/>
      <c r="E64" s="170"/>
      <c r="F64" s="170"/>
      <c r="G64" s="170"/>
      <c r="H64" s="170"/>
    </row>
    <row r="65" spans="1:28" ht="18" customHeight="1" thickTop="1" thickBot="1">
      <c r="A65" s="917"/>
      <c r="B65" s="197" t="s">
        <v>902</v>
      </c>
      <c r="C65" s="197" t="s">
        <v>903</v>
      </c>
      <c r="D65" s="197" t="s">
        <v>904</v>
      </c>
      <c r="E65" s="197" t="s">
        <v>926</v>
      </c>
      <c r="F65" s="404" t="s">
        <v>905</v>
      </c>
      <c r="G65" s="404" t="s">
        <v>906</v>
      </c>
      <c r="H65" s="404" t="s">
        <v>923</v>
      </c>
      <c r="I65" s="197" t="s">
        <v>907</v>
      </c>
      <c r="J65" s="197" t="s">
        <v>908</v>
      </c>
      <c r="K65" s="197" t="s">
        <v>909</v>
      </c>
      <c r="L65" s="197" t="s">
        <v>910</v>
      </c>
      <c r="M65" s="404" t="s">
        <v>911</v>
      </c>
      <c r="N65" s="404" t="s">
        <v>917</v>
      </c>
      <c r="O65" s="404" t="s">
        <v>915</v>
      </c>
      <c r="P65" s="197" t="s">
        <v>924</v>
      </c>
      <c r="Q65" s="197" t="s">
        <v>916</v>
      </c>
      <c r="R65" s="197" t="s">
        <v>914</v>
      </c>
      <c r="S65" s="197" t="s">
        <v>912</v>
      </c>
      <c r="T65" s="404" t="s">
        <v>925</v>
      </c>
      <c r="U65" s="404" t="s">
        <v>913</v>
      </c>
      <c r="V65" s="404" t="s">
        <v>921</v>
      </c>
      <c r="W65" s="197" t="s">
        <v>922</v>
      </c>
      <c r="X65" s="197" t="s">
        <v>920</v>
      </c>
      <c r="Y65" s="197" t="s">
        <v>919</v>
      </c>
      <c r="Z65" s="197" t="s">
        <v>918</v>
      </c>
      <c r="AA65" s="404" t="s">
        <v>927</v>
      </c>
      <c r="AB65" s="404" t="s">
        <v>7</v>
      </c>
    </row>
    <row r="66" spans="1:28" ht="18" customHeight="1" thickTop="1" thickBot="1">
      <c r="A66" s="189" t="s">
        <v>367</v>
      </c>
      <c r="B66" s="198"/>
      <c r="C66" s="198"/>
      <c r="D66" s="198"/>
      <c r="E66" s="198"/>
      <c r="F66" s="403"/>
      <c r="G66" s="403"/>
      <c r="H66" s="403"/>
      <c r="I66" s="198"/>
      <c r="J66" s="198"/>
      <c r="K66" s="198"/>
      <c r="L66" s="198"/>
      <c r="M66" s="403"/>
      <c r="N66" s="403"/>
      <c r="O66" s="403"/>
      <c r="P66" s="198"/>
      <c r="Q66" s="198"/>
      <c r="R66" s="198"/>
      <c r="S66" s="198"/>
      <c r="T66" s="403"/>
      <c r="U66" s="403"/>
      <c r="V66" s="403"/>
      <c r="W66" s="198"/>
      <c r="X66" s="198"/>
      <c r="Y66" s="198"/>
      <c r="Z66" s="198"/>
      <c r="AA66" s="403"/>
      <c r="AB66" s="403"/>
    </row>
    <row r="67" spans="1:28" ht="18" customHeight="1" thickTop="1">
      <c r="A67" s="651" t="s">
        <v>368</v>
      </c>
      <c r="B67" s="725">
        <v>7.3599999999999999E-2</v>
      </c>
      <c r="C67" s="725">
        <v>8.1900000000000001E-2</v>
      </c>
      <c r="D67" s="725">
        <v>6.4699999999999994E-2</v>
      </c>
      <c r="E67" s="725">
        <v>7.9600000000000004E-2</v>
      </c>
      <c r="F67" s="725">
        <v>6.7799999999999999E-2</v>
      </c>
      <c r="G67" s="725">
        <v>7.8899999999999998E-2</v>
      </c>
      <c r="H67" s="725">
        <v>9.2999999999999999E-2</v>
      </c>
      <c r="I67" s="725">
        <v>7.8E-2</v>
      </c>
      <c r="J67" s="725">
        <v>8.9399999999999993E-2</v>
      </c>
      <c r="K67" s="725">
        <v>8.0600000000000005E-2</v>
      </c>
      <c r="L67" s="725">
        <v>9.4399999999999998E-2</v>
      </c>
      <c r="M67" s="725">
        <v>9.4299999999999995E-2</v>
      </c>
      <c r="N67" s="725">
        <v>0.1452</v>
      </c>
      <c r="O67" s="725">
        <v>7.9100000000000004E-2</v>
      </c>
      <c r="P67" s="725">
        <v>8.0399999999999999E-2</v>
      </c>
      <c r="Q67" s="725">
        <v>9.7000000000000003E-2</v>
      </c>
      <c r="R67" s="725">
        <v>8.5599999999999996E-2</v>
      </c>
      <c r="S67" s="725">
        <v>0.11509999999999999</v>
      </c>
      <c r="T67" s="725">
        <v>9.6199999999999994E-2</v>
      </c>
      <c r="U67" s="725">
        <v>0.1086</v>
      </c>
      <c r="V67" s="725">
        <v>6.3E-2</v>
      </c>
      <c r="W67" s="725">
        <v>7.7399999999999997E-2</v>
      </c>
      <c r="X67" s="725">
        <v>8.7400000000000005E-2</v>
      </c>
      <c r="Y67" s="725">
        <v>9.69E-2</v>
      </c>
      <c r="Z67" s="725">
        <v>7.3999999999999996E-2</v>
      </c>
      <c r="AA67" s="725">
        <v>7.2999999999999995E-2</v>
      </c>
      <c r="AB67" s="725">
        <v>7.9699999999999993E-2</v>
      </c>
    </row>
    <row r="68" spans="1:28" ht="18" customHeight="1">
      <c r="A68" s="651" t="s">
        <v>369</v>
      </c>
      <c r="B68" s="725">
        <v>7.8200000000000006E-2</v>
      </c>
      <c r="C68" s="725">
        <v>8.6900000000000005E-2</v>
      </c>
      <c r="D68" s="725">
        <v>6.6900000000000001E-2</v>
      </c>
      <c r="E68" s="725">
        <v>8.7099999999999997E-2</v>
      </c>
      <c r="F68" s="725">
        <v>8.5999999999999993E-2</v>
      </c>
      <c r="G68" s="725">
        <v>8.3699999999999997E-2</v>
      </c>
      <c r="H68" s="725">
        <v>9.4399999999999998E-2</v>
      </c>
      <c r="I68" s="725">
        <v>8.0799999999999997E-2</v>
      </c>
      <c r="J68" s="725">
        <v>9.2899999999999996E-2</v>
      </c>
      <c r="K68" s="725">
        <v>8.1699999999999995E-2</v>
      </c>
      <c r="L68" s="725">
        <v>9.6100000000000005E-2</v>
      </c>
      <c r="M68" s="725">
        <v>9.2100000000000001E-2</v>
      </c>
      <c r="N68" s="725">
        <v>0.14760000000000001</v>
      </c>
      <c r="O68" s="725">
        <v>8.2299999999999998E-2</v>
      </c>
      <c r="P68" s="725">
        <v>8.1199999999999994E-2</v>
      </c>
      <c r="Q68" s="725">
        <v>9.74E-2</v>
      </c>
      <c r="R68" s="725">
        <v>8.6099999999999996E-2</v>
      </c>
      <c r="S68" s="725">
        <v>0.1154</v>
      </c>
      <c r="T68" s="725">
        <v>9.9400000000000002E-2</v>
      </c>
      <c r="U68" s="725">
        <v>0.1157</v>
      </c>
      <c r="V68" s="725">
        <v>6.2199999999999998E-2</v>
      </c>
      <c r="W68" s="725">
        <v>7.8600000000000003E-2</v>
      </c>
      <c r="X68" s="725">
        <v>8.6900000000000005E-2</v>
      </c>
      <c r="Y68" s="725">
        <v>9.7699999999999995E-2</v>
      </c>
      <c r="Z68" s="725">
        <v>7.8100000000000003E-2</v>
      </c>
      <c r="AA68" s="725">
        <v>7.7100000000000002E-2</v>
      </c>
      <c r="AB68" s="725">
        <v>8.3400000000000002E-2</v>
      </c>
    </row>
    <row r="69" spans="1:28" ht="18" customHeight="1">
      <c r="A69" s="651" t="s">
        <v>370</v>
      </c>
      <c r="B69" s="725">
        <v>7.3899999999999993E-2</v>
      </c>
      <c r="C69" s="725">
        <v>8.0299999999999996E-2</v>
      </c>
      <c r="D69" s="725">
        <v>6.4899999999999999E-2</v>
      </c>
      <c r="E69" s="725">
        <v>8.5300000000000001E-2</v>
      </c>
      <c r="F69" s="725">
        <v>5.96E-2</v>
      </c>
      <c r="G69" s="725">
        <v>7.85E-2</v>
      </c>
      <c r="H69" s="725">
        <v>8.48E-2</v>
      </c>
      <c r="I69" s="725">
        <v>8.1900000000000001E-2</v>
      </c>
      <c r="J69" s="725">
        <v>8.6199999999999999E-2</v>
      </c>
      <c r="K69" s="725">
        <v>7.9200000000000007E-2</v>
      </c>
      <c r="L69" s="725">
        <v>8.5500000000000007E-2</v>
      </c>
      <c r="M69" s="725">
        <v>9.0499999999999997E-2</v>
      </c>
      <c r="N69" s="725">
        <v>0.1507</v>
      </c>
      <c r="O69" s="725">
        <v>7.7600000000000002E-2</v>
      </c>
      <c r="P69" s="725">
        <v>7.6499999999999999E-2</v>
      </c>
      <c r="Q69" s="725">
        <v>9.7299999999999998E-2</v>
      </c>
      <c r="R69" s="725">
        <v>8.1799999999999998E-2</v>
      </c>
      <c r="S69" s="725">
        <v>0.11650000000000001</v>
      </c>
      <c r="T69" s="725">
        <v>8.3699999999999997E-2</v>
      </c>
      <c r="U69" s="725">
        <v>0.11169999999999999</v>
      </c>
      <c r="V69" s="725">
        <v>6.2600000000000003E-2</v>
      </c>
      <c r="W69" s="725">
        <v>7.0800000000000002E-2</v>
      </c>
      <c r="X69" s="725">
        <v>8.7599999999999997E-2</v>
      </c>
      <c r="Y69" s="725">
        <v>9.3899999999999997E-2</v>
      </c>
      <c r="Z69" s="725">
        <v>7.4399999999999994E-2</v>
      </c>
      <c r="AA69" s="725">
        <v>7.2400000000000006E-2</v>
      </c>
      <c r="AB69" s="725">
        <v>7.8600000000000003E-2</v>
      </c>
    </row>
    <row r="70" spans="1:28" ht="18" customHeight="1">
      <c r="A70" s="651" t="s">
        <v>371</v>
      </c>
      <c r="B70" s="725">
        <v>1.4E-3</v>
      </c>
      <c r="C70" s="725">
        <v>6.4000000000000003E-3</v>
      </c>
      <c r="D70" s="725">
        <v>5.5999999999999999E-3</v>
      </c>
      <c r="E70" s="725">
        <v>1E-3</v>
      </c>
      <c r="F70" s="725">
        <v>-9.9000000000000008E-3</v>
      </c>
      <c r="G70" s="725">
        <v>0.02</v>
      </c>
      <c r="H70" s="725">
        <v>1.9E-3</v>
      </c>
      <c r="I70" s="725">
        <v>9.7999999999999997E-3</v>
      </c>
      <c r="J70" s="725">
        <v>1.15E-2</v>
      </c>
      <c r="K70" s="725">
        <v>1.37E-2</v>
      </c>
      <c r="L70" s="725">
        <v>8.6E-3</v>
      </c>
      <c r="M70" s="725">
        <v>1.9800000000000002E-2</v>
      </c>
      <c r="N70" s="725">
        <v>9.4000000000000004E-3</v>
      </c>
      <c r="O70" s="725">
        <v>4.3E-3</v>
      </c>
      <c r="P70" s="725">
        <v>9.5999999999999992E-3</v>
      </c>
      <c r="Q70" s="725">
        <v>5.0000000000000001E-3</v>
      </c>
      <c r="R70" s="725">
        <v>1.9900000000000001E-2</v>
      </c>
      <c r="S70" s="725">
        <v>1.3299999999999999E-2</v>
      </c>
      <c r="T70" s="725">
        <v>1.0999999999999999E-2</v>
      </c>
      <c r="U70" s="725">
        <v>2.0999999999999999E-3</v>
      </c>
      <c r="V70" s="725">
        <v>6.7000000000000002E-3</v>
      </c>
      <c r="W70" s="725">
        <v>8.8999999999999999E-3</v>
      </c>
      <c r="X70" s="725">
        <v>1.6999999999999999E-3</v>
      </c>
      <c r="Y70" s="725">
        <v>1.9300000000000001E-2</v>
      </c>
      <c r="Z70" s="725">
        <v>5.1000000000000004E-3</v>
      </c>
      <c r="AA70" s="725">
        <v>7.1000000000000004E-3</v>
      </c>
      <c r="AB70" s="725">
        <v>6.1999999999999998E-3</v>
      </c>
    </row>
    <row r="71" spans="1:28" ht="18" customHeight="1">
      <c r="A71" s="651" t="s">
        <v>372</v>
      </c>
      <c r="B71" s="725">
        <v>1.8E-3</v>
      </c>
      <c r="C71" s="725">
        <v>6.4999999999999997E-3</v>
      </c>
      <c r="D71" s="725">
        <v>3.5999999999999999E-3</v>
      </c>
      <c r="E71" s="725">
        <v>1E-3</v>
      </c>
      <c r="F71" s="725">
        <v>-9.7999999999999997E-3</v>
      </c>
      <c r="G71" s="725">
        <v>2.01E-2</v>
      </c>
      <c r="H71" s="725">
        <v>2.0999999999999999E-3</v>
      </c>
      <c r="I71" s="725">
        <v>9.7999999999999997E-3</v>
      </c>
      <c r="J71" s="725">
        <v>1.1299999999999999E-2</v>
      </c>
      <c r="K71" s="725">
        <v>1.3599999999999999E-2</v>
      </c>
      <c r="L71" s="725">
        <v>7.1999999999999998E-3</v>
      </c>
      <c r="M71" s="725">
        <v>2.0199999999999999E-2</v>
      </c>
      <c r="N71" s="725">
        <v>9.4999999999999998E-3</v>
      </c>
      <c r="O71" s="725">
        <v>4.7999999999999996E-3</v>
      </c>
      <c r="P71" s="725">
        <v>5.4000000000000003E-3</v>
      </c>
      <c r="Q71" s="725">
        <v>6.0000000000000001E-3</v>
      </c>
      <c r="R71" s="725">
        <v>1.9800000000000002E-2</v>
      </c>
      <c r="S71" s="725">
        <v>1.32E-2</v>
      </c>
      <c r="T71" s="725">
        <v>8.8999999999999999E-3</v>
      </c>
      <c r="U71" s="725">
        <v>3.7000000000000002E-3</v>
      </c>
      <c r="V71" s="725">
        <v>7.1999999999999998E-3</v>
      </c>
      <c r="W71" s="725">
        <v>1.12E-2</v>
      </c>
      <c r="X71" s="725">
        <v>1E-3</v>
      </c>
      <c r="Y71" s="725">
        <v>1.8700000000000001E-2</v>
      </c>
      <c r="Z71" s="725">
        <v>4.0000000000000001E-3</v>
      </c>
      <c r="AA71" s="725">
        <v>5.5999999999999999E-3</v>
      </c>
      <c r="AB71" s="725">
        <v>6.1000000000000004E-3</v>
      </c>
    </row>
    <row r="72" spans="1:28" ht="18" customHeight="1">
      <c r="A72" s="651" t="s">
        <v>373</v>
      </c>
      <c r="B72" s="725">
        <v>1.6000000000000001E-3</v>
      </c>
      <c r="C72" s="725">
        <v>5.0000000000000001E-3</v>
      </c>
      <c r="D72" s="725">
        <v>3.0000000000000001E-3</v>
      </c>
      <c r="E72" s="725">
        <v>1E-3</v>
      </c>
      <c r="F72" s="725">
        <v>-9.7999999999999997E-3</v>
      </c>
      <c r="G72" s="725">
        <v>1.8200000000000001E-2</v>
      </c>
      <c r="H72" s="725">
        <v>1.6000000000000001E-3</v>
      </c>
      <c r="I72" s="725">
        <v>9.7999999999999997E-3</v>
      </c>
      <c r="J72" s="725">
        <v>1.1299999999999999E-2</v>
      </c>
      <c r="K72" s="725">
        <v>1.3599999999999999E-2</v>
      </c>
      <c r="L72" s="725">
        <v>7.1999999999999998E-3</v>
      </c>
      <c r="M72" s="725">
        <v>2.0199999999999999E-2</v>
      </c>
      <c r="N72" s="725">
        <v>9.4999999999999998E-3</v>
      </c>
      <c r="O72" s="725">
        <v>3.5000000000000001E-3</v>
      </c>
      <c r="P72" s="725">
        <v>5.4000000000000003E-3</v>
      </c>
      <c r="Q72" s="725">
        <v>6.0000000000000001E-3</v>
      </c>
      <c r="R72" s="725">
        <v>1.6E-2</v>
      </c>
      <c r="S72" s="725">
        <v>1.32E-2</v>
      </c>
      <c r="T72" s="725">
        <v>7.1000000000000004E-3</v>
      </c>
      <c r="U72" s="725">
        <v>2.8E-3</v>
      </c>
      <c r="V72" s="725">
        <v>5.7999999999999996E-3</v>
      </c>
      <c r="W72" s="725">
        <v>1.12E-2</v>
      </c>
      <c r="X72" s="725">
        <v>1E-3</v>
      </c>
      <c r="Y72" s="725">
        <v>1.4999999999999999E-2</v>
      </c>
      <c r="Z72" s="725">
        <v>3.8E-3</v>
      </c>
      <c r="AA72" s="725">
        <v>5.5999999999999999E-3</v>
      </c>
      <c r="AB72" s="725">
        <v>5.4000000000000003E-3</v>
      </c>
    </row>
    <row r="73" spans="1:28" ht="18" customHeight="1" thickBot="1">
      <c r="A73" s="651" t="s">
        <v>374</v>
      </c>
      <c r="B73" s="725">
        <v>1.6500000000000001E-2</v>
      </c>
      <c r="C73" s="725">
        <v>5.79E-2</v>
      </c>
      <c r="D73" s="725">
        <v>2.5899999999999999E-2</v>
      </c>
      <c r="E73" s="725">
        <v>1.2E-2</v>
      </c>
      <c r="F73" s="725">
        <v>-4.4600000000000001E-2</v>
      </c>
      <c r="G73" s="725">
        <v>7.0900000000000005E-2</v>
      </c>
      <c r="H73" s="725">
        <v>0.01</v>
      </c>
      <c r="I73" s="725">
        <v>4.6399999999999997E-2</v>
      </c>
      <c r="J73" s="725">
        <v>6.7299999999999999E-2</v>
      </c>
      <c r="K73" s="725">
        <v>6.5100000000000005E-2</v>
      </c>
      <c r="L73" s="725">
        <v>4.1700000000000001E-2</v>
      </c>
      <c r="M73" s="725">
        <v>9.5699999999999993E-2</v>
      </c>
      <c r="N73" s="725">
        <v>5.62E-2</v>
      </c>
      <c r="O73" s="725">
        <v>2.86E-2</v>
      </c>
      <c r="P73" s="725">
        <v>4.2999999999999997E-2</v>
      </c>
      <c r="Q73" s="725">
        <v>4.2799999999999998E-2</v>
      </c>
      <c r="R73" s="725">
        <v>9.5699999999999993E-2</v>
      </c>
      <c r="S73" s="725">
        <v>4.3400000000000001E-2</v>
      </c>
      <c r="T73" s="725">
        <v>6.4899999999999999E-2</v>
      </c>
      <c r="U73" s="725">
        <v>1.5599999999999999E-2</v>
      </c>
      <c r="V73" s="725">
        <v>5.1200000000000002E-2</v>
      </c>
      <c r="W73" s="725">
        <v>0.1202</v>
      </c>
      <c r="X73" s="725">
        <v>5.1999999999999998E-3</v>
      </c>
      <c r="Y73" s="725">
        <v>0.1081</v>
      </c>
      <c r="Z73" s="725">
        <v>3.1600000000000003E-2</v>
      </c>
      <c r="AA73" s="725">
        <v>4.99E-2</v>
      </c>
      <c r="AB73" s="725">
        <v>4.1700000000000001E-2</v>
      </c>
    </row>
    <row r="74" spans="1:28" ht="18" customHeight="1" thickTop="1" thickBot="1">
      <c r="A74" s="189" t="s">
        <v>375</v>
      </c>
      <c r="B74" s="198"/>
      <c r="C74" s="198"/>
      <c r="D74" s="198"/>
      <c r="E74" s="198"/>
      <c r="F74" s="403"/>
      <c r="G74" s="403"/>
      <c r="H74" s="403"/>
      <c r="I74" s="198"/>
      <c r="J74" s="198"/>
      <c r="K74" s="198"/>
      <c r="L74" s="198"/>
      <c r="M74" s="403"/>
      <c r="N74" s="403"/>
      <c r="O74" s="403"/>
      <c r="P74" s="198"/>
      <c r="Q74" s="198"/>
      <c r="R74" s="198"/>
      <c r="S74" s="198"/>
      <c r="T74" s="403"/>
      <c r="U74" s="403"/>
      <c r="V74" s="403"/>
      <c r="W74" s="198"/>
      <c r="X74" s="198"/>
      <c r="Y74" s="198"/>
      <c r="Z74" s="198"/>
      <c r="AA74" s="403"/>
      <c r="AB74" s="403"/>
    </row>
    <row r="75" spans="1:28" ht="18" customHeight="1" thickTop="1">
      <c r="A75" s="651" t="s">
        <v>376</v>
      </c>
      <c r="B75" s="725">
        <v>9.7199999999999995E-2</v>
      </c>
      <c r="C75" s="725">
        <v>0.1176</v>
      </c>
      <c r="D75" s="725">
        <v>9.3399999999999997E-2</v>
      </c>
      <c r="E75" s="725">
        <v>0.1142</v>
      </c>
      <c r="F75" s="725">
        <v>7.9299999999999995E-2</v>
      </c>
      <c r="G75" s="725">
        <v>9.9299999999999999E-2</v>
      </c>
      <c r="H75" s="725">
        <v>0.1125</v>
      </c>
      <c r="I75" s="725">
        <v>9.98E-2</v>
      </c>
      <c r="J75" s="725">
        <v>0.1221</v>
      </c>
      <c r="K75" s="725">
        <v>0.10580000000000001</v>
      </c>
      <c r="L75" s="725">
        <v>0.11940000000000001</v>
      </c>
      <c r="M75" s="725">
        <v>0.112</v>
      </c>
      <c r="N75" s="725">
        <v>0.18</v>
      </c>
      <c r="O75" s="725">
        <v>0.1087</v>
      </c>
      <c r="P75" s="725">
        <v>0.1134</v>
      </c>
      <c r="Q75" s="725">
        <v>0.1176</v>
      </c>
      <c r="R75" s="725">
        <v>0.111</v>
      </c>
      <c r="S75" s="725">
        <v>0.13009999999999999</v>
      </c>
      <c r="T75" s="725">
        <v>0.1249</v>
      </c>
      <c r="U75" s="725">
        <v>0.13109999999999999</v>
      </c>
      <c r="V75" s="725">
        <v>7.7299999999999994E-2</v>
      </c>
      <c r="W75" s="725">
        <v>9.35E-2</v>
      </c>
      <c r="X75" s="725">
        <v>0.1022</v>
      </c>
      <c r="Y75" s="725">
        <v>0.1308</v>
      </c>
      <c r="Z75" s="725">
        <v>0.10340000000000001</v>
      </c>
      <c r="AA75" s="725">
        <v>0.1072</v>
      </c>
      <c r="AB75" s="725">
        <v>0.10589999999999999</v>
      </c>
    </row>
    <row r="76" spans="1:28" ht="18" customHeight="1">
      <c r="A76" s="651" t="s">
        <v>377</v>
      </c>
      <c r="B76" s="725">
        <v>-2.3599999999999999E-2</v>
      </c>
      <c r="C76" s="725">
        <v>-3.5700000000000003E-2</v>
      </c>
      <c r="D76" s="725">
        <v>-2.8799999999999999E-2</v>
      </c>
      <c r="E76" s="725">
        <v>-3.4599999999999999E-2</v>
      </c>
      <c r="F76" s="725">
        <v>-1.15E-2</v>
      </c>
      <c r="G76" s="725">
        <v>-2.0400000000000001E-2</v>
      </c>
      <c r="H76" s="725">
        <v>-1.95E-2</v>
      </c>
      <c r="I76" s="725">
        <v>-2.18E-2</v>
      </c>
      <c r="J76" s="725">
        <v>-3.27E-2</v>
      </c>
      <c r="K76" s="725">
        <v>-2.52E-2</v>
      </c>
      <c r="L76" s="725">
        <v>-2.5000000000000001E-2</v>
      </c>
      <c r="M76" s="725">
        <v>-1.77E-2</v>
      </c>
      <c r="N76" s="725">
        <v>-3.4799999999999998E-2</v>
      </c>
      <c r="O76" s="725">
        <v>-2.9600000000000001E-2</v>
      </c>
      <c r="P76" s="725">
        <v>-3.3099999999999997E-2</v>
      </c>
      <c r="Q76" s="725">
        <v>-2.06E-2</v>
      </c>
      <c r="R76" s="725">
        <v>-2.5399999999999999E-2</v>
      </c>
      <c r="S76" s="725">
        <v>-1.5100000000000001E-2</v>
      </c>
      <c r="T76" s="725">
        <v>-2.87E-2</v>
      </c>
      <c r="U76" s="725">
        <v>-2.2499999999999999E-2</v>
      </c>
      <c r="V76" s="725">
        <v>-1.43E-2</v>
      </c>
      <c r="W76" s="725">
        <v>-1.61E-2</v>
      </c>
      <c r="X76" s="725">
        <v>-1.4800000000000001E-2</v>
      </c>
      <c r="Y76" s="725">
        <v>-3.3799999999999997E-2</v>
      </c>
      <c r="Z76" s="725">
        <v>-2.9399999999999999E-2</v>
      </c>
      <c r="AA76" s="725">
        <v>-3.4200000000000001E-2</v>
      </c>
      <c r="AB76" s="725">
        <v>-2.6200000000000001E-2</v>
      </c>
    </row>
    <row r="77" spans="1:28" ht="18" customHeight="1">
      <c r="A77" s="651" t="s">
        <v>378</v>
      </c>
      <c r="B77" s="725">
        <v>2.93E-2</v>
      </c>
      <c r="C77" s="725">
        <v>4.0800000000000003E-2</v>
      </c>
      <c r="D77" s="725">
        <v>3.4200000000000001E-2</v>
      </c>
      <c r="E77" s="725">
        <v>3.9300000000000002E-2</v>
      </c>
      <c r="F77" s="725">
        <v>1.5299999999999999E-2</v>
      </c>
      <c r="G77" s="725">
        <v>3.0499999999999999E-2</v>
      </c>
      <c r="H77" s="725">
        <v>2.4899999999999999E-2</v>
      </c>
      <c r="I77" s="725">
        <v>2.92E-2</v>
      </c>
      <c r="J77" s="725">
        <v>4.2200000000000001E-2</v>
      </c>
      <c r="K77" s="725">
        <v>3.4299999999999997E-2</v>
      </c>
      <c r="L77" s="725">
        <v>3.2500000000000001E-2</v>
      </c>
      <c r="M77" s="725">
        <v>2.46E-2</v>
      </c>
      <c r="N77" s="725">
        <v>4.3299999999999998E-2</v>
      </c>
      <c r="O77" s="725">
        <v>3.5200000000000002E-2</v>
      </c>
      <c r="P77" s="725">
        <v>3.9800000000000002E-2</v>
      </c>
      <c r="Q77" s="725">
        <v>2.5499999999999998E-2</v>
      </c>
      <c r="R77" s="725">
        <v>3.27E-2</v>
      </c>
      <c r="S77" s="725">
        <v>2.4400000000000002E-2</v>
      </c>
      <c r="T77" s="725">
        <v>3.5000000000000003E-2</v>
      </c>
      <c r="U77" s="725">
        <v>2.9700000000000001E-2</v>
      </c>
      <c r="V77" s="725">
        <v>1.67E-2</v>
      </c>
      <c r="W77" s="725">
        <v>1.9099999999999999E-2</v>
      </c>
      <c r="X77" s="725">
        <v>1.95E-2</v>
      </c>
      <c r="Y77" s="725">
        <v>4.1799999999999997E-2</v>
      </c>
      <c r="Z77" s="725">
        <v>3.56E-2</v>
      </c>
      <c r="AA77" s="725">
        <v>4.0399999999999998E-2</v>
      </c>
      <c r="AB77" s="725">
        <v>3.2300000000000002E-2</v>
      </c>
    </row>
    <row r="78" spans="1:28" ht="18" customHeight="1">
      <c r="A78" s="651" t="s">
        <v>379</v>
      </c>
      <c r="B78" s="725">
        <v>0</v>
      </c>
      <c r="C78" s="725">
        <v>0</v>
      </c>
      <c r="D78" s="725">
        <v>1E-4</v>
      </c>
      <c r="E78" s="725">
        <v>0</v>
      </c>
      <c r="F78" s="725">
        <v>2.0000000000000001E-4</v>
      </c>
      <c r="G78" s="725">
        <v>0</v>
      </c>
      <c r="H78" s="725">
        <v>0</v>
      </c>
      <c r="I78" s="725">
        <v>0</v>
      </c>
      <c r="J78" s="725">
        <v>0</v>
      </c>
      <c r="K78" s="725">
        <v>0</v>
      </c>
      <c r="L78" s="725">
        <v>0</v>
      </c>
      <c r="M78" s="725">
        <v>-1E-4</v>
      </c>
      <c r="N78" s="725">
        <v>1E-4</v>
      </c>
      <c r="O78" s="725">
        <v>0</v>
      </c>
      <c r="P78" s="725">
        <v>-4.0000000000000002E-4</v>
      </c>
      <c r="Q78" s="725">
        <v>8.0000000000000004E-4</v>
      </c>
      <c r="R78" s="725">
        <v>0</v>
      </c>
      <c r="S78" s="725">
        <v>0</v>
      </c>
      <c r="T78" s="725">
        <v>0</v>
      </c>
      <c r="U78" s="725">
        <v>1E-4</v>
      </c>
      <c r="V78" s="725">
        <v>0</v>
      </c>
      <c r="W78" s="725">
        <v>0</v>
      </c>
      <c r="X78" s="725">
        <v>0</v>
      </c>
      <c r="Y78" s="725">
        <v>-5.0000000000000001E-4</v>
      </c>
      <c r="Z78" s="725">
        <v>-2.0000000000000001E-4</v>
      </c>
      <c r="AA78" s="725">
        <v>0</v>
      </c>
      <c r="AB78" s="725">
        <v>0</v>
      </c>
    </row>
    <row r="79" spans="1:28" ht="18" customHeight="1">
      <c r="A79" s="651" t="s">
        <v>380</v>
      </c>
      <c r="B79" s="725">
        <v>-4.4000000000000003E-3</v>
      </c>
      <c r="C79" s="725">
        <v>-6.6E-3</v>
      </c>
      <c r="D79" s="725">
        <v>-2.0999999999999999E-3</v>
      </c>
      <c r="E79" s="725">
        <v>-1.8E-3</v>
      </c>
      <c r="F79" s="725">
        <v>-2.64E-2</v>
      </c>
      <c r="G79" s="725">
        <v>-5.1999999999999998E-3</v>
      </c>
      <c r="H79" s="725">
        <v>-9.5999999999999992E-3</v>
      </c>
      <c r="I79" s="725">
        <v>1E-3</v>
      </c>
      <c r="J79" s="725">
        <v>-6.7000000000000002E-3</v>
      </c>
      <c r="K79" s="725">
        <v>-2.3999999999999998E-3</v>
      </c>
      <c r="L79" s="725">
        <v>-1.06E-2</v>
      </c>
      <c r="M79" s="725">
        <v>-1.6000000000000001E-3</v>
      </c>
      <c r="N79" s="725">
        <v>3.0999999999999999E-3</v>
      </c>
      <c r="O79" s="725">
        <v>-4.7000000000000002E-3</v>
      </c>
      <c r="P79" s="725">
        <v>-4.7000000000000002E-3</v>
      </c>
      <c r="Q79" s="725">
        <v>-1E-4</v>
      </c>
      <c r="R79" s="725">
        <v>-4.3E-3</v>
      </c>
      <c r="S79" s="725">
        <v>1.1000000000000001E-3</v>
      </c>
      <c r="T79" s="725">
        <v>-1.5699999999999999E-2</v>
      </c>
      <c r="U79" s="725">
        <v>-3.8999999999999998E-3</v>
      </c>
      <c r="V79" s="725">
        <v>4.0000000000000002E-4</v>
      </c>
      <c r="W79" s="725">
        <v>-7.9000000000000008E-3</v>
      </c>
      <c r="X79" s="725">
        <v>6.9999999999999999E-4</v>
      </c>
      <c r="Y79" s="725">
        <v>-3.8E-3</v>
      </c>
      <c r="Z79" s="725">
        <v>-3.8E-3</v>
      </c>
      <c r="AA79" s="725">
        <v>-4.7000000000000002E-3</v>
      </c>
      <c r="AB79" s="725">
        <v>-4.7999999999999996E-3</v>
      </c>
    </row>
    <row r="80" spans="1:28" ht="18" customHeight="1">
      <c r="A80" s="651" t="s">
        <v>381</v>
      </c>
      <c r="B80" s="725">
        <v>4.7000000000000002E-3</v>
      </c>
      <c r="C80" s="725">
        <v>4.8999999999999998E-3</v>
      </c>
      <c r="D80" s="725">
        <v>2.3E-3</v>
      </c>
      <c r="E80" s="725">
        <v>7.4000000000000003E-3</v>
      </c>
      <c r="F80" s="725">
        <v>1.8200000000000001E-2</v>
      </c>
      <c r="G80" s="725">
        <v>4.7999999999999996E-3</v>
      </c>
      <c r="H80" s="725">
        <v>1.4E-3</v>
      </c>
      <c r="I80" s="725">
        <v>2.8999999999999998E-3</v>
      </c>
      <c r="J80" s="725">
        <v>3.5000000000000001E-3</v>
      </c>
      <c r="K80" s="725">
        <v>1E-3</v>
      </c>
      <c r="L80" s="725">
        <v>1.6999999999999999E-3</v>
      </c>
      <c r="M80" s="725">
        <v>-2.0999999999999999E-3</v>
      </c>
      <c r="N80" s="725">
        <v>2.3999999999999998E-3</v>
      </c>
      <c r="O80" s="725">
        <v>3.2000000000000002E-3</v>
      </c>
      <c r="P80" s="725">
        <v>8.0000000000000004E-4</v>
      </c>
      <c r="Q80" s="725">
        <v>4.0000000000000002E-4</v>
      </c>
      <c r="R80" s="725">
        <v>5.0000000000000001E-4</v>
      </c>
      <c r="S80" s="725">
        <v>4.0000000000000002E-4</v>
      </c>
      <c r="T80" s="725">
        <v>3.2000000000000002E-3</v>
      </c>
      <c r="U80" s="725">
        <v>7.1000000000000004E-3</v>
      </c>
      <c r="V80" s="725">
        <v>-8.0000000000000004E-4</v>
      </c>
      <c r="W80" s="725">
        <v>1.2999999999999999E-3</v>
      </c>
      <c r="X80" s="725">
        <v>-5.0000000000000001E-4</v>
      </c>
      <c r="Y80" s="725">
        <v>6.9999999999999999E-4</v>
      </c>
      <c r="Z80" s="725">
        <v>4.1000000000000003E-3</v>
      </c>
      <c r="AA80" s="725">
        <v>4.1999999999999997E-3</v>
      </c>
      <c r="AB80" s="725">
        <v>3.7000000000000002E-3</v>
      </c>
    </row>
    <row r="81" spans="1:28" ht="18" customHeight="1">
      <c r="A81" s="651" t="s">
        <v>382</v>
      </c>
      <c r="B81" s="725">
        <v>-7.2400000000000006E-2</v>
      </c>
      <c r="C81" s="725">
        <v>-7.3899999999999993E-2</v>
      </c>
      <c r="D81" s="725">
        <v>-5.9299999999999999E-2</v>
      </c>
      <c r="E81" s="725">
        <v>-8.43E-2</v>
      </c>
      <c r="F81" s="726">
        <v>-6.9500000000000006E-2</v>
      </c>
      <c r="G81" s="726">
        <v>-5.8400000000000001E-2</v>
      </c>
      <c r="H81" s="726">
        <v>-8.2900000000000001E-2</v>
      </c>
      <c r="I81" s="725">
        <v>-7.2099999999999997E-2</v>
      </c>
      <c r="J81" s="725">
        <v>-7.4800000000000005E-2</v>
      </c>
      <c r="K81" s="725">
        <v>-6.5500000000000003E-2</v>
      </c>
      <c r="L81" s="725">
        <v>-7.6899999999999996E-2</v>
      </c>
      <c r="M81" s="726">
        <v>-7.0699999999999999E-2</v>
      </c>
      <c r="N81" s="726">
        <v>-0.14130000000000001</v>
      </c>
      <c r="O81" s="726">
        <v>-7.3300000000000004E-2</v>
      </c>
      <c r="P81" s="725">
        <v>-6.6799999999999998E-2</v>
      </c>
      <c r="Q81" s="725">
        <v>-9.2299999999999993E-2</v>
      </c>
      <c r="R81" s="725">
        <v>-6.2E-2</v>
      </c>
      <c r="S81" s="725">
        <v>-0.1032</v>
      </c>
      <c r="T81" s="726">
        <v>-7.2700000000000001E-2</v>
      </c>
      <c r="U81" s="726">
        <v>-0.1096</v>
      </c>
      <c r="V81" s="726">
        <v>-5.5800000000000002E-2</v>
      </c>
      <c r="W81" s="725">
        <v>-6.1800000000000001E-2</v>
      </c>
      <c r="X81" s="725">
        <v>-8.5900000000000004E-2</v>
      </c>
      <c r="Y81" s="725">
        <v>-7.46E-2</v>
      </c>
      <c r="Z81" s="725">
        <v>-6.9199999999999998E-2</v>
      </c>
      <c r="AA81" s="726">
        <v>-6.54E-2</v>
      </c>
      <c r="AB81" s="726">
        <v>-7.2400000000000006E-2</v>
      </c>
    </row>
    <row r="82" spans="1:28" ht="18" customHeight="1">
      <c r="A82" s="651" t="s">
        <v>383</v>
      </c>
      <c r="B82" s="725">
        <v>2.9999999999999997E-4</v>
      </c>
      <c r="C82" s="725">
        <v>2.0000000000000001E-4</v>
      </c>
      <c r="D82" s="725">
        <v>-2.0999999999999999E-3</v>
      </c>
      <c r="E82" s="725">
        <v>0</v>
      </c>
      <c r="F82" s="725">
        <v>-1E-4</v>
      </c>
      <c r="G82" s="725">
        <v>1E-4</v>
      </c>
      <c r="H82" s="725">
        <v>2.0000000000000001E-4</v>
      </c>
      <c r="I82" s="725">
        <v>0</v>
      </c>
      <c r="J82" s="725">
        <v>-2.0000000000000001E-4</v>
      </c>
      <c r="K82" s="725">
        <v>-1E-4</v>
      </c>
      <c r="L82" s="725">
        <v>-1.4E-3</v>
      </c>
      <c r="M82" s="725">
        <v>5.0000000000000001E-4</v>
      </c>
      <c r="N82" s="725">
        <v>0</v>
      </c>
      <c r="O82" s="725">
        <v>5.0000000000000001E-4</v>
      </c>
      <c r="P82" s="725">
        <v>-3.8999999999999998E-3</v>
      </c>
      <c r="Q82" s="725">
        <v>1E-4</v>
      </c>
      <c r="R82" s="725">
        <v>0</v>
      </c>
      <c r="S82" s="725">
        <v>-1E-4</v>
      </c>
      <c r="T82" s="725">
        <v>-2E-3</v>
      </c>
      <c r="U82" s="725">
        <v>1.5E-3</v>
      </c>
      <c r="V82" s="725">
        <v>4.0000000000000002E-4</v>
      </c>
      <c r="W82" s="725">
        <v>2.3E-3</v>
      </c>
      <c r="X82" s="725">
        <v>-6.9999999999999999E-4</v>
      </c>
      <c r="Y82" s="725">
        <v>-1E-4</v>
      </c>
      <c r="Z82" s="725">
        <v>-8.9999999999999998E-4</v>
      </c>
      <c r="AA82" s="725">
        <v>-1.4E-3</v>
      </c>
      <c r="AB82" s="725">
        <v>-1E-4</v>
      </c>
    </row>
    <row r="83" spans="1:28" ht="18" customHeight="1" thickBot="1">
      <c r="A83" s="651" t="s">
        <v>384</v>
      </c>
      <c r="B83" s="725">
        <v>9.7600000000000006E-2</v>
      </c>
      <c r="C83" s="725">
        <v>0.1706</v>
      </c>
      <c r="D83" s="725">
        <v>8.8099999999999998E-2</v>
      </c>
      <c r="E83" s="725">
        <v>7.4800000000000005E-2</v>
      </c>
      <c r="F83" s="725">
        <v>7.3999999999999996E-2</v>
      </c>
      <c r="G83" s="725">
        <v>0.1085</v>
      </c>
      <c r="H83" s="725">
        <v>0.1469</v>
      </c>
      <c r="I83" s="725">
        <v>0.20480000000000001</v>
      </c>
      <c r="J83" s="725">
        <v>0.19350000000000001</v>
      </c>
      <c r="K83" s="725">
        <v>0.15820000000000001</v>
      </c>
      <c r="L83" s="725">
        <v>0.11799999999999999</v>
      </c>
      <c r="M83" s="725">
        <v>0.1447</v>
      </c>
      <c r="N83" s="725">
        <v>0.1323</v>
      </c>
      <c r="O83" s="725">
        <v>0.19120000000000001</v>
      </c>
      <c r="P83" s="725">
        <v>9.7600000000000006E-2</v>
      </c>
      <c r="Q83" s="725">
        <v>0.23330000000000001</v>
      </c>
      <c r="R83" s="725">
        <v>0.2329</v>
      </c>
      <c r="S83" s="725">
        <v>0.17510000000000001</v>
      </c>
      <c r="T83" s="725">
        <v>0.21029999999999999</v>
      </c>
      <c r="U83" s="725">
        <v>0.14330000000000001</v>
      </c>
      <c r="V83" s="725">
        <v>0.19059999999999999</v>
      </c>
      <c r="W83" s="725">
        <v>0.1792</v>
      </c>
      <c r="X83" s="725">
        <v>5.04E-2</v>
      </c>
      <c r="Y83" s="725">
        <v>0.1186</v>
      </c>
      <c r="Z83" s="725">
        <v>0.1055</v>
      </c>
      <c r="AA83" s="725">
        <v>0.26919999999999999</v>
      </c>
      <c r="AB83" s="725">
        <v>0.1182</v>
      </c>
    </row>
    <row r="84" spans="1:28" ht="18" customHeight="1" thickTop="1" thickBot="1">
      <c r="A84" s="189" t="s">
        <v>385</v>
      </c>
      <c r="B84" s="198"/>
      <c r="C84" s="198"/>
      <c r="D84" s="198"/>
      <c r="E84" s="198"/>
      <c r="F84" s="403"/>
      <c r="G84" s="403"/>
      <c r="H84" s="403"/>
      <c r="I84" s="198"/>
      <c r="J84" s="198"/>
      <c r="K84" s="198"/>
      <c r="L84" s="198"/>
      <c r="M84" s="403"/>
      <c r="N84" s="403"/>
      <c r="O84" s="403"/>
      <c r="P84" s="198"/>
      <c r="Q84" s="198"/>
      <c r="R84" s="198"/>
      <c r="S84" s="198"/>
      <c r="T84" s="403"/>
      <c r="U84" s="403"/>
      <c r="V84" s="403"/>
      <c r="W84" s="198"/>
      <c r="X84" s="198"/>
      <c r="Y84" s="198"/>
      <c r="Z84" s="198"/>
      <c r="AA84" s="403"/>
      <c r="AB84" s="403"/>
    </row>
    <row r="85" spans="1:28" ht="18" customHeight="1" thickTop="1">
      <c r="A85" s="651" t="s">
        <v>386</v>
      </c>
      <c r="B85" s="725">
        <v>0.14649999999999999</v>
      </c>
      <c r="C85" s="725">
        <v>0.1502</v>
      </c>
      <c r="D85" s="725">
        <v>0.12609999999999999</v>
      </c>
      <c r="E85" s="725">
        <v>0.14649999999999999</v>
      </c>
      <c r="F85" s="725">
        <v>0.1106</v>
      </c>
      <c r="G85" s="725">
        <v>0.1077</v>
      </c>
      <c r="H85" s="725">
        <v>0.15049999999999999</v>
      </c>
      <c r="I85" s="725">
        <v>0.12</v>
      </c>
      <c r="J85" s="725">
        <v>0.1474</v>
      </c>
      <c r="K85" s="725">
        <v>0.13500000000000001</v>
      </c>
      <c r="L85" s="725">
        <v>0.14419999999999999</v>
      </c>
      <c r="M85" s="725">
        <v>0.12230000000000001</v>
      </c>
      <c r="N85" s="725">
        <v>0.1893</v>
      </c>
      <c r="O85" s="725">
        <v>0.15409999999999999</v>
      </c>
      <c r="P85" s="725">
        <v>0.14399999999999999</v>
      </c>
      <c r="Q85" s="725">
        <v>0.15310000000000001</v>
      </c>
      <c r="R85" s="725">
        <v>0.12470000000000001</v>
      </c>
      <c r="S85" s="725">
        <v>0.1618</v>
      </c>
      <c r="T85" s="725">
        <v>0.1578</v>
      </c>
      <c r="U85" s="725">
        <v>0.15840000000000001</v>
      </c>
      <c r="V85" s="725">
        <v>9.5799999999999996E-2</v>
      </c>
      <c r="W85" s="725">
        <v>0.12759999999999999</v>
      </c>
      <c r="X85" s="725">
        <v>0.13750000000000001</v>
      </c>
      <c r="Y85" s="725">
        <v>0.1522</v>
      </c>
      <c r="Z85" s="725">
        <v>0.1323</v>
      </c>
      <c r="AA85" s="725">
        <v>0.1288</v>
      </c>
      <c r="AB85" s="725">
        <v>0.1394</v>
      </c>
    </row>
    <row r="86" spans="1:28" ht="18" customHeight="1">
      <c r="A86" s="651" t="s">
        <v>387</v>
      </c>
      <c r="B86" s="725">
        <v>9.8000000000000004E-2</v>
      </c>
      <c r="C86" s="725">
        <v>0.1023</v>
      </c>
      <c r="D86" s="725">
        <v>0.1245</v>
      </c>
      <c r="E86" s="725">
        <v>0.10730000000000001</v>
      </c>
      <c r="F86" s="725">
        <v>0</v>
      </c>
      <c r="G86" s="725">
        <v>0</v>
      </c>
      <c r="H86" s="725">
        <v>0.1166</v>
      </c>
      <c r="I86" s="725">
        <v>4.5699999999999998E-2</v>
      </c>
      <c r="J86" s="725">
        <v>0</v>
      </c>
      <c r="K86" s="725">
        <v>0</v>
      </c>
      <c r="L86" s="725">
        <v>0.11260000000000001</v>
      </c>
      <c r="M86" s="725">
        <v>0.1275</v>
      </c>
      <c r="N86" s="725">
        <v>0.2094</v>
      </c>
      <c r="O86" s="725">
        <v>1.49E-2</v>
      </c>
      <c r="P86" s="725">
        <v>0</v>
      </c>
      <c r="Q86" s="725">
        <v>0.1159</v>
      </c>
      <c r="R86" s="725">
        <v>8.9700000000000002E-2</v>
      </c>
      <c r="S86" s="725">
        <v>0.11020000000000001</v>
      </c>
      <c r="T86" s="725">
        <v>0.2177</v>
      </c>
      <c r="U86" s="725">
        <v>0.2056</v>
      </c>
      <c r="V86" s="725">
        <v>0</v>
      </c>
      <c r="W86" s="725">
        <v>0</v>
      </c>
      <c r="X86" s="725">
        <v>0</v>
      </c>
      <c r="Y86" s="725">
        <v>0.157</v>
      </c>
      <c r="Z86" s="725">
        <v>0.1234</v>
      </c>
      <c r="AA86" s="725">
        <v>0.13950000000000001</v>
      </c>
      <c r="AB86" s="725">
        <v>0.1003</v>
      </c>
    </row>
    <row r="87" spans="1:28" ht="18" customHeight="1">
      <c r="A87" s="651" t="s">
        <v>388</v>
      </c>
      <c r="B87" s="725">
        <v>0.19389999999999999</v>
      </c>
      <c r="C87" s="725">
        <v>0.43409999999999999</v>
      </c>
      <c r="D87" s="725">
        <v>0.24629999999999999</v>
      </c>
      <c r="E87" s="725">
        <v>0.20319999999999999</v>
      </c>
      <c r="F87" s="725">
        <v>0.2462</v>
      </c>
      <c r="G87" s="725">
        <v>0.81710000000000005</v>
      </c>
      <c r="H87" s="725">
        <v>0.15629999999999999</v>
      </c>
      <c r="I87" s="725">
        <v>0.1457</v>
      </c>
      <c r="J87" s="725">
        <v>0.15820000000000001</v>
      </c>
      <c r="K87" s="725">
        <v>0.1391</v>
      </c>
      <c r="L87" s="725">
        <v>6.5000000000000002E-2</v>
      </c>
      <c r="M87" s="725">
        <v>2.9847000000000001</v>
      </c>
      <c r="N87" s="725">
        <v>0.56779999999999997</v>
      </c>
      <c r="O87" s="725">
        <v>0.31180000000000002</v>
      </c>
      <c r="P87" s="725">
        <v>0.22919999999999999</v>
      </c>
      <c r="Q87" s="725">
        <v>1.6705000000000001</v>
      </c>
      <c r="R87" s="725">
        <v>0.13669999999999999</v>
      </c>
      <c r="S87" s="725">
        <v>0.20349999999999999</v>
      </c>
      <c r="T87" s="725">
        <v>0.1177</v>
      </c>
      <c r="U87" s="725">
        <v>0.23699999999999999</v>
      </c>
      <c r="V87" s="725">
        <v>2.0199999999999999E-2</v>
      </c>
      <c r="W87" s="725">
        <v>0.2482</v>
      </c>
      <c r="X87" s="725">
        <v>0.3473</v>
      </c>
      <c r="Y87" s="725">
        <v>0.18129999999999999</v>
      </c>
      <c r="Z87" s="725">
        <v>0.13170000000000001</v>
      </c>
      <c r="AA87" s="725">
        <v>0.2218</v>
      </c>
      <c r="AB87" s="725">
        <v>0.26300000000000001</v>
      </c>
    </row>
    <row r="88" spans="1:28" ht="18" customHeight="1">
      <c r="A88" s="651" t="s">
        <v>389</v>
      </c>
      <c r="B88" s="725">
        <v>0.19989999999999999</v>
      </c>
      <c r="C88" s="725">
        <v>0.46929999999999999</v>
      </c>
      <c r="D88" s="725">
        <v>0.1351</v>
      </c>
      <c r="E88" s="725">
        <v>0.82189999999999996</v>
      </c>
      <c r="F88" s="725">
        <v>0</v>
      </c>
      <c r="G88" s="725">
        <v>0</v>
      </c>
      <c r="H88" s="725">
        <v>0.191</v>
      </c>
      <c r="I88" s="725">
        <v>0</v>
      </c>
      <c r="J88" s="725">
        <v>0</v>
      </c>
      <c r="K88" s="725">
        <v>0</v>
      </c>
      <c r="L88" s="725">
        <v>0</v>
      </c>
      <c r="M88" s="725">
        <v>0</v>
      </c>
      <c r="N88" s="725">
        <v>0.53459999999999996</v>
      </c>
      <c r="O88" s="725">
        <v>0</v>
      </c>
      <c r="P88" s="725">
        <v>0</v>
      </c>
      <c r="Q88" s="725">
        <v>3.6617000000000002</v>
      </c>
      <c r="R88" s="725">
        <v>2.2845</v>
      </c>
      <c r="S88" s="725">
        <v>0</v>
      </c>
      <c r="T88" s="725">
        <v>0</v>
      </c>
      <c r="U88" s="725">
        <v>0.23469999999999999</v>
      </c>
      <c r="V88" s="725">
        <v>0</v>
      </c>
      <c r="W88" s="725">
        <v>0</v>
      </c>
      <c r="X88" s="725">
        <v>0</v>
      </c>
      <c r="Y88" s="725">
        <v>1.6391</v>
      </c>
      <c r="Z88" s="725">
        <v>0</v>
      </c>
      <c r="AA88" s="725">
        <v>4.0599999999999997E-2</v>
      </c>
      <c r="AB88" s="725">
        <v>0.26910000000000001</v>
      </c>
    </row>
    <row r="89" spans="1:28" ht="18" customHeight="1">
      <c r="A89" s="651" t="s">
        <v>390</v>
      </c>
      <c r="B89" s="725">
        <v>4.1000000000000003E-3</v>
      </c>
      <c r="C89" s="725">
        <v>0</v>
      </c>
      <c r="D89" s="725">
        <v>2.5000000000000001E-3</v>
      </c>
      <c r="E89" s="725">
        <v>2.2000000000000001E-3</v>
      </c>
      <c r="F89" s="725">
        <v>0</v>
      </c>
      <c r="G89" s="725">
        <v>0</v>
      </c>
      <c r="H89" s="725">
        <v>2.0999999999999999E-3</v>
      </c>
      <c r="I89" s="725">
        <v>0</v>
      </c>
      <c r="J89" s="725">
        <v>5.5999999999999999E-3</v>
      </c>
      <c r="K89" s="725">
        <v>0</v>
      </c>
      <c r="L89" s="725">
        <v>0</v>
      </c>
      <c r="M89" s="725">
        <v>2.0000000000000001E-4</v>
      </c>
      <c r="N89" s="725">
        <v>8.0999999999999996E-3</v>
      </c>
      <c r="O89" s="725">
        <v>7.7000000000000002E-3</v>
      </c>
      <c r="P89" s="725">
        <v>0</v>
      </c>
      <c r="Q89" s="725">
        <v>0</v>
      </c>
      <c r="R89" s="725">
        <v>2.7000000000000001E-3</v>
      </c>
      <c r="S89" s="725">
        <v>4.3E-3</v>
      </c>
      <c r="T89" s="725">
        <v>4.4999999999999997E-3</v>
      </c>
      <c r="U89" s="725">
        <v>3.7000000000000002E-3</v>
      </c>
      <c r="V89" s="725">
        <v>0</v>
      </c>
      <c r="W89" s="725">
        <v>9.5999999999999992E-3</v>
      </c>
      <c r="X89" s="725">
        <v>3.0000000000000001E-3</v>
      </c>
      <c r="Y89" s="725">
        <v>0.79020000000000001</v>
      </c>
      <c r="Z89" s="725">
        <v>1.3599999999999999E-2</v>
      </c>
      <c r="AA89" s="725">
        <v>7.6E-3</v>
      </c>
      <c r="AB89" s="725">
        <v>1.9199999999999998E-2</v>
      </c>
    </row>
    <row r="90" spans="1:28" ht="18" customHeight="1">
      <c r="A90" s="651" t="s">
        <v>391</v>
      </c>
      <c r="B90" s="725">
        <v>3.7000000000000002E-3</v>
      </c>
      <c r="C90" s="725">
        <v>0</v>
      </c>
      <c r="D90" s="725">
        <v>2.5999999999999999E-3</v>
      </c>
      <c r="E90" s="725">
        <v>5.8999999999999999E-3</v>
      </c>
      <c r="F90" s="725">
        <v>0</v>
      </c>
      <c r="G90" s="725">
        <v>0</v>
      </c>
      <c r="H90" s="725">
        <v>1.2999999999999999E-3</v>
      </c>
      <c r="I90" s="725">
        <v>0</v>
      </c>
      <c r="J90" s="725">
        <v>7.6600000000000001E-2</v>
      </c>
      <c r="K90" s="725">
        <v>0</v>
      </c>
      <c r="L90" s="725">
        <v>0</v>
      </c>
      <c r="M90" s="725">
        <v>5.0099999999999999E-2</v>
      </c>
      <c r="N90" s="725">
        <v>0</v>
      </c>
      <c r="O90" s="725">
        <v>5.7999999999999996E-3</v>
      </c>
      <c r="P90" s="725">
        <v>0</v>
      </c>
      <c r="Q90" s="725">
        <v>0</v>
      </c>
      <c r="R90" s="725">
        <v>1.5100000000000001E-2</v>
      </c>
      <c r="S90" s="725">
        <v>5.1799999999999999E-2</v>
      </c>
      <c r="T90" s="725">
        <v>2.0299999999999999E-2</v>
      </c>
      <c r="U90" s="725">
        <v>6.5299999999999997E-2</v>
      </c>
      <c r="V90" s="725">
        <v>0</v>
      </c>
      <c r="W90" s="725">
        <v>1.8200000000000001E-2</v>
      </c>
      <c r="X90" s="725">
        <v>5.3400000000000003E-2</v>
      </c>
      <c r="Y90" s="725">
        <v>0</v>
      </c>
      <c r="Z90" s="725">
        <v>1.11E-2</v>
      </c>
      <c r="AA90" s="725">
        <v>1.37E-2</v>
      </c>
      <c r="AB90" s="725">
        <v>5.8999999999999999E-3</v>
      </c>
    </row>
    <row r="91" spans="1:28" ht="18" customHeight="1">
      <c r="A91" s="651" t="s">
        <v>392</v>
      </c>
      <c r="B91" s="725">
        <v>3.8999999999999998E-3</v>
      </c>
      <c r="C91" s="725">
        <v>0</v>
      </c>
      <c r="D91" s="726">
        <v>2.5999999999999999E-3</v>
      </c>
      <c r="E91" s="725">
        <v>4.3E-3</v>
      </c>
      <c r="F91" s="726">
        <v>0</v>
      </c>
      <c r="G91" s="726">
        <v>0</v>
      </c>
      <c r="H91" s="726">
        <v>1.6999999999999999E-3</v>
      </c>
      <c r="I91" s="725">
        <v>0</v>
      </c>
      <c r="J91" s="725">
        <v>4.4200000000000003E-2</v>
      </c>
      <c r="K91" s="726">
        <v>0</v>
      </c>
      <c r="L91" s="725">
        <v>0</v>
      </c>
      <c r="M91" s="726">
        <v>1E-3</v>
      </c>
      <c r="N91" s="726">
        <v>7.3000000000000001E-3</v>
      </c>
      <c r="O91" s="726">
        <v>6.8999999999999999E-3</v>
      </c>
      <c r="P91" s="725">
        <v>0</v>
      </c>
      <c r="Q91" s="725">
        <v>0</v>
      </c>
      <c r="R91" s="726">
        <v>6.7999999999999996E-3</v>
      </c>
      <c r="S91" s="725">
        <v>3.2599999999999997E-2</v>
      </c>
      <c r="T91" s="726">
        <v>1.1599999999999999E-2</v>
      </c>
      <c r="U91" s="726">
        <v>3.6200000000000003E-2</v>
      </c>
      <c r="V91" s="726">
        <v>0</v>
      </c>
      <c r="W91" s="725">
        <v>1.43E-2</v>
      </c>
      <c r="X91" s="725">
        <v>1.35E-2</v>
      </c>
      <c r="Y91" s="726">
        <v>0.79020000000000001</v>
      </c>
      <c r="Z91" s="725">
        <v>1.26E-2</v>
      </c>
      <c r="AA91" s="726">
        <v>1.14E-2</v>
      </c>
      <c r="AB91" s="726">
        <v>1.37E-2</v>
      </c>
    </row>
    <row r="92" spans="1:28" ht="18" customHeight="1">
      <c r="A92" s="651" t="s">
        <v>393</v>
      </c>
      <c r="B92" s="725">
        <v>0</v>
      </c>
      <c r="C92" s="725">
        <v>0</v>
      </c>
      <c r="D92" s="725">
        <v>0</v>
      </c>
      <c r="E92" s="725">
        <v>0</v>
      </c>
      <c r="F92" s="725">
        <v>0</v>
      </c>
      <c r="G92" s="725">
        <v>0</v>
      </c>
      <c r="H92" s="725">
        <v>0</v>
      </c>
      <c r="I92" s="725">
        <v>0</v>
      </c>
      <c r="J92" s="725">
        <v>0</v>
      </c>
      <c r="K92" s="725">
        <v>0</v>
      </c>
      <c r="L92" s="725">
        <v>0</v>
      </c>
      <c r="M92" s="725">
        <v>0</v>
      </c>
      <c r="N92" s="725">
        <v>0</v>
      </c>
      <c r="O92" s="725">
        <v>0</v>
      </c>
      <c r="P92" s="725">
        <v>0</v>
      </c>
      <c r="Q92" s="725">
        <v>0</v>
      </c>
      <c r="R92" s="725">
        <v>0</v>
      </c>
      <c r="S92" s="725">
        <v>0</v>
      </c>
      <c r="T92" s="725">
        <v>0</v>
      </c>
      <c r="U92" s="725">
        <v>0</v>
      </c>
      <c r="V92" s="725">
        <v>0</v>
      </c>
      <c r="W92" s="725">
        <v>0</v>
      </c>
      <c r="X92" s="725">
        <v>0</v>
      </c>
      <c r="Y92" s="725">
        <v>0</v>
      </c>
      <c r="Z92" s="725">
        <v>0</v>
      </c>
      <c r="AA92" s="725">
        <v>0</v>
      </c>
      <c r="AB92" s="725">
        <v>0</v>
      </c>
    </row>
    <row r="93" spans="1:28" ht="18" customHeight="1">
      <c r="A93" s="651" t="s">
        <v>394</v>
      </c>
      <c r="B93" s="725">
        <v>5.7999999999999996E-3</v>
      </c>
      <c r="C93" s="725">
        <v>1.06E-2</v>
      </c>
      <c r="D93" s="725">
        <v>1.06E-2</v>
      </c>
      <c r="E93" s="725">
        <v>6.1999999999999998E-3</v>
      </c>
      <c r="F93" s="725">
        <v>9.9000000000000008E-3</v>
      </c>
      <c r="G93" s="725">
        <v>1.11E-2</v>
      </c>
      <c r="H93" s="725">
        <v>1.3599999999999999E-2</v>
      </c>
      <c r="I93" s="725">
        <v>1.8499999999999999E-2</v>
      </c>
      <c r="J93" s="725">
        <v>8.2000000000000007E-3</v>
      </c>
      <c r="K93" s="725">
        <v>1.0500000000000001E-2</v>
      </c>
      <c r="L93" s="725">
        <v>7.3000000000000001E-3</v>
      </c>
      <c r="M93" s="725">
        <v>1.2500000000000001E-2</v>
      </c>
      <c r="N93" s="725">
        <v>8.3000000000000001E-3</v>
      </c>
      <c r="O93" s="725">
        <v>4.4000000000000003E-3</v>
      </c>
      <c r="P93" s="725">
        <v>1.24E-2</v>
      </c>
      <c r="Q93" s="725">
        <v>5.4999999999999997E-3</v>
      </c>
      <c r="R93" s="725">
        <v>1.0999999999999999E-2</v>
      </c>
      <c r="S93" s="725">
        <v>1.34E-2</v>
      </c>
      <c r="T93" s="725">
        <v>1.61E-2</v>
      </c>
      <c r="U93" s="725">
        <v>9.7999999999999997E-3</v>
      </c>
      <c r="V93" s="725">
        <v>1.3299999999999999E-2</v>
      </c>
      <c r="W93" s="725">
        <v>9.7999999999999997E-3</v>
      </c>
      <c r="X93" s="725">
        <v>7.0000000000000001E-3</v>
      </c>
      <c r="Y93" s="725">
        <v>2.1899999999999999E-2</v>
      </c>
      <c r="Z93" s="725">
        <v>1.23E-2</v>
      </c>
      <c r="AA93" s="725">
        <v>1.54E-2</v>
      </c>
      <c r="AB93" s="725">
        <v>9.7999999999999997E-3</v>
      </c>
    </row>
    <row r="94" spans="1:28" ht="18" customHeight="1">
      <c r="A94" s="651" t="s">
        <v>395</v>
      </c>
      <c r="B94" s="725">
        <v>3.6799999999999999E-2</v>
      </c>
      <c r="C94" s="725">
        <v>4.8099999999999997E-2</v>
      </c>
      <c r="D94" s="725">
        <v>5.0500000000000003E-2</v>
      </c>
      <c r="E94" s="725">
        <v>5.3199999999999997E-2</v>
      </c>
      <c r="F94" s="725">
        <v>2.9000000000000001E-2</v>
      </c>
      <c r="G94" s="725">
        <v>4.6100000000000002E-2</v>
      </c>
      <c r="H94" s="725">
        <v>3.6600000000000001E-2</v>
      </c>
      <c r="I94" s="725">
        <v>3.95E-2</v>
      </c>
      <c r="J94" s="725">
        <v>5.8000000000000003E-2</v>
      </c>
      <c r="K94" s="725">
        <v>4.6899999999999997E-2</v>
      </c>
      <c r="L94" s="725">
        <v>4.8000000000000001E-2</v>
      </c>
      <c r="M94" s="725">
        <v>3.2800000000000003E-2</v>
      </c>
      <c r="N94" s="725">
        <v>7.6399999999999996E-2</v>
      </c>
      <c r="O94" s="725">
        <v>5.8900000000000001E-2</v>
      </c>
      <c r="P94" s="725">
        <v>4.9000000000000002E-2</v>
      </c>
      <c r="Q94" s="725">
        <v>4.8000000000000001E-2</v>
      </c>
      <c r="R94" s="725">
        <v>4.7500000000000001E-2</v>
      </c>
      <c r="S94" s="725">
        <v>3.3000000000000002E-2</v>
      </c>
      <c r="T94" s="725">
        <v>5.2200000000000003E-2</v>
      </c>
      <c r="U94" s="725">
        <v>5.16E-2</v>
      </c>
      <c r="V94" s="725">
        <v>2.8400000000000002E-2</v>
      </c>
      <c r="W94" s="725">
        <v>4.7199999999999999E-2</v>
      </c>
      <c r="X94" s="725">
        <v>3.61E-2</v>
      </c>
      <c r="Y94" s="725">
        <v>5.9799999999999999E-2</v>
      </c>
      <c r="Z94" s="725">
        <v>4.9799999999999997E-2</v>
      </c>
      <c r="AA94" s="725">
        <v>5.4600000000000003E-2</v>
      </c>
      <c r="AB94" s="725">
        <v>4.58E-2</v>
      </c>
    </row>
    <row r="95" spans="1:28" ht="18" customHeight="1">
      <c r="A95" s="651" t="s">
        <v>396</v>
      </c>
      <c r="B95" s="725">
        <v>0</v>
      </c>
      <c r="C95" s="725">
        <v>0</v>
      </c>
      <c r="D95" s="725">
        <v>0</v>
      </c>
      <c r="E95" s="725">
        <v>0</v>
      </c>
      <c r="F95" s="725">
        <v>0</v>
      </c>
      <c r="G95" s="725">
        <v>0</v>
      </c>
      <c r="H95" s="725">
        <v>0</v>
      </c>
      <c r="I95" s="725">
        <v>0</v>
      </c>
      <c r="J95" s="725">
        <v>0</v>
      </c>
      <c r="K95" s="725">
        <v>0</v>
      </c>
      <c r="L95" s="725">
        <v>0</v>
      </c>
      <c r="M95" s="725">
        <v>0</v>
      </c>
      <c r="N95" s="725">
        <v>0</v>
      </c>
      <c r="O95" s="725">
        <v>0</v>
      </c>
      <c r="P95" s="725">
        <v>0</v>
      </c>
      <c r="Q95" s="725">
        <v>0</v>
      </c>
      <c r="R95" s="725">
        <v>0</v>
      </c>
      <c r="S95" s="725">
        <v>0</v>
      </c>
      <c r="T95" s="725">
        <v>0</v>
      </c>
      <c r="U95" s="725">
        <v>0</v>
      </c>
      <c r="V95" s="725">
        <v>0</v>
      </c>
      <c r="W95" s="725">
        <v>0</v>
      </c>
      <c r="X95" s="725">
        <v>0</v>
      </c>
      <c r="Y95" s="725">
        <v>0</v>
      </c>
      <c r="Z95" s="725">
        <v>0</v>
      </c>
      <c r="AA95" s="725">
        <v>0</v>
      </c>
      <c r="AB95" s="725">
        <v>0</v>
      </c>
    </row>
    <row r="96" spans="1:28" ht="18" customHeight="1" thickBot="1">
      <c r="A96" s="651" t="s">
        <v>397</v>
      </c>
      <c r="B96" s="725">
        <v>0</v>
      </c>
      <c r="C96" s="725">
        <v>0</v>
      </c>
      <c r="D96" s="725">
        <v>0</v>
      </c>
      <c r="E96" s="725">
        <v>5.4199999999999998E-2</v>
      </c>
      <c r="F96" s="725">
        <v>0</v>
      </c>
      <c r="G96" s="725">
        <v>0</v>
      </c>
      <c r="H96" s="725">
        <v>0</v>
      </c>
      <c r="I96" s="725">
        <v>0</v>
      </c>
      <c r="J96" s="725">
        <v>0</v>
      </c>
      <c r="K96" s="725">
        <v>0</v>
      </c>
      <c r="L96" s="725">
        <v>0</v>
      </c>
      <c r="M96" s="725">
        <v>0</v>
      </c>
      <c r="N96" s="725">
        <v>0</v>
      </c>
      <c r="O96" s="725">
        <v>0</v>
      </c>
      <c r="P96" s="725">
        <v>0</v>
      </c>
      <c r="Q96" s="725">
        <v>0</v>
      </c>
      <c r="R96" s="725">
        <v>0</v>
      </c>
      <c r="S96" s="725">
        <v>0</v>
      </c>
      <c r="T96" s="725">
        <v>0</v>
      </c>
      <c r="U96" s="725">
        <v>0</v>
      </c>
      <c r="V96" s="725">
        <v>0</v>
      </c>
      <c r="W96" s="725">
        <v>0</v>
      </c>
      <c r="X96" s="725">
        <v>0</v>
      </c>
      <c r="Y96" s="725">
        <v>0</v>
      </c>
      <c r="Z96" s="725">
        <v>0</v>
      </c>
      <c r="AA96" s="725">
        <v>0</v>
      </c>
      <c r="AB96" s="725">
        <v>5.4199999999999998E-2</v>
      </c>
    </row>
    <row r="97" spans="1:28" ht="18" customHeight="1" thickTop="1" thickBot="1">
      <c r="A97" s="199" t="s">
        <v>398</v>
      </c>
      <c r="B97" s="197"/>
      <c r="C97" s="197"/>
      <c r="D97" s="197"/>
      <c r="E97" s="197"/>
      <c r="F97" s="404"/>
      <c r="G97" s="404"/>
      <c r="H97" s="404"/>
      <c r="I97" s="197"/>
      <c r="J97" s="197"/>
      <c r="K97" s="197"/>
      <c r="L97" s="197"/>
      <c r="M97" s="404"/>
      <c r="N97" s="404"/>
      <c r="O97" s="404"/>
      <c r="P97" s="197"/>
      <c r="Q97" s="197"/>
      <c r="R97" s="197"/>
      <c r="S97" s="197"/>
      <c r="T97" s="404"/>
      <c r="U97" s="404"/>
      <c r="V97" s="404"/>
      <c r="W97" s="197"/>
      <c r="X97" s="197"/>
      <c r="Y97" s="197"/>
      <c r="Z97" s="197"/>
      <c r="AA97" s="404"/>
      <c r="AB97" s="404"/>
    </row>
    <row r="98" spans="1:28" ht="18" customHeight="1" thickTop="1" thickBot="1">
      <c r="A98" s="189" t="s">
        <v>399</v>
      </c>
      <c r="B98" s="198"/>
      <c r="C98" s="198"/>
      <c r="D98" s="198"/>
      <c r="E98" s="198"/>
      <c r="F98" s="403"/>
      <c r="G98" s="403"/>
      <c r="H98" s="403"/>
      <c r="I98" s="198"/>
      <c r="J98" s="198"/>
      <c r="K98" s="198"/>
      <c r="L98" s="198"/>
      <c r="M98" s="403"/>
      <c r="N98" s="403"/>
      <c r="O98" s="403"/>
      <c r="P98" s="198"/>
      <c r="Q98" s="198"/>
      <c r="R98" s="198"/>
      <c r="S98" s="198"/>
      <c r="T98" s="403"/>
      <c r="U98" s="403"/>
      <c r="V98" s="403"/>
      <c r="W98" s="198"/>
      <c r="X98" s="198"/>
      <c r="Y98" s="198"/>
      <c r="Z98" s="198"/>
      <c r="AA98" s="403"/>
      <c r="AB98" s="403"/>
    </row>
    <row r="99" spans="1:28" ht="18" customHeight="1" thickTop="1">
      <c r="A99" s="651" t="s">
        <v>400</v>
      </c>
      <c r="B99" s="725">
        <v>7.2400000000000006E-2</v>
      </c>
      <c r="C99" s="725">
        <v>7.3899999999999993E-2</v>
      </c>
      <c r="D99" s="725">
        <v>5.9299999999999999E-2</v>
      </c>
      <c r="E99" s="725">
        <v>8.43E-2</v>
      </c>
      <c r="F99" s="725">
        <v>6.9500000000000006E-2</v>
      </c>
      <c r="G99" s="725">
        <v>5.8400000000000001E-2</v>
      </c>
      <c r="H99" s="725">
        <v>8.2900000000000001E-2</v>
      </c>
      <c r="I99" s="725">
        <v>7.2099999999999997E-2</v>
      </c>
      <c r="J99" s="725">
        <v>7.4800000000000005E-2</v>
      </c>
      <c r="K99" s="725">
        <v>6.5500000000000003E-2</v>
      </c>
      <c r="L99" s="725">
        <v>7.6899999999999996E-2</v>
      </c>
      <c r="M99" s="725">
        <v>7.0699999999999999E-2</v>
      </c>
      <c r="N99" s="725">
        <v>0.14130000000000001</v>
      </c>
      <c r="O99" s="725">
        <v>7.3300000000000004E-2</v>
      </c>
      <c r="P99" s="725">
        <v>6.6799999999999998E-2</v>
      </c>
      <c r="Q99" s="725">
        <v>9.2299999999999993E-2</v>
      </c>
      <c r="R99" s="725">
        <v>6.2E-2</v>
      </c>
      <c r="S99" s="725">
        <v>0.1032</v>
      </c>
      <c r="T99" s="725">
        <v>7.2700000000000001E-2</v>
      </c>
      <c r="U99" s="725">
        <v>0.1096</v>
      </c>
      <c r="V99" s="725">
        <v>5.5800000000000002E-2</v>
      </c>
      <c r="W99" s="725">
        <v>6.1800000000000001E-2</v>
      </c>
      <c r="X99" s="725">
        <v>8.5900000000000004E-2</v>
      </c>
      <c r="Y99" s="725">
        <v>7.46E-2</v>
      </c>
      <c r="Z99" s="725">
        <v>6.9199999999999998E-2</v>
      </c>
      <c r="AA99" s="725">
        <v>6.54E-2</v>
      </c>
      <c r="AB99" s="725">
        <v>7.2400000000000006E-2</v>
      </c>
    </row>
    <row r="100" spans="1:28" ht="18" customHeight="1">
      <c r="A100" s="651" t="s">
        <v>401</v>
      </c>
      <c r="B100" s="725">
        <v>9.7000000000000003E-2</v>
      </c>
      <c r="C100" s="725">
        <v>8.5199999999999998E-2</v>
      </c>
      <c r="D100" s="725">
        <v>6.7000000000000004E-2</v>
      </c>
      <c r="E100" s="725">
        <v>9.7299999999999998E-2</v>
      </c>
      <c r="F100" s="725">
        <v>8.5000000000000006E-2</v>
      </c>
      <c r="G100" s="725">
        <v>6.2399999999999997E-2</v>
      </c>
      <c r="H100" s="725">
        <v>9.2600000000000002E-2</v>
      </c>
      <c r="I100" s="725">
        <v>7.9000000000000001E-2</v>
      </c>
      <c r="J100" s="725">
        <v>8.4199999999999997E-2</v>
      </c>
      <c r="K100" s="725">
        <v>7.4200000000000002E-2</v>
      </c>
      <c r="L100" s="725">
        <v>8.0399999999999999E-2</v>
      </c>
      <c r="M100" s="725">
        <v>7.3700000000000002E-2</v>
      </c>
      <c r="N100" s="725">
        <v>0.15559999999999999</v>
      </c>
      <c r="O100" s="725">
        <v>9.4799999999999995E-2</v>
      </c>
      <c r="P100" s="725">
        <v>7.3300000000000004E-2</v>
      </c>
      <c r="Q100" s="725">
        <v>0.1087</v>
      </c>
      <c r="R100" s="725">
        <v>6.5799999999999997E-2</v>
      </c>
      <c r="S100" s="725">
        <v>0.11260000000000001</v>
      </c>
      <c r="T100" s="725">
        <v>7.6700000000000004E-2</v>
      </c>
      <c r="U100" s="725">
        <v>0.1205</v>
      </c>
      <c r="V100" s="725">
        <v>5.8500000000000003E-2</v>
      </c>
      <c r="W100" s="725">
        <v>6.93E-2</v>
      </c>
      <c r="X100" s="725">
        <v>9.9000000000000005E-2</v>
      </c>
      <c r="Y100" s="725">
        <v>8.2000000000000003E-2</v>
      </c>
      <c r="Z100" s="725">
        <v>7.4200000000000002E-2</v>
      </c>
      <c r="AA100" s="725">
        <v>6.9900000000000004E-2</v>
      </c>
      <c r="AB100" s="725">
        <v>8.48E-2</v>
      </c>
    </row>
    <row r="101" spans="1:28" ht="18" customHeight="1">
      <c r="A101" s="651" t="s">
        <v>402</v>
      </c>
      <c r="B101" s="725">
        <v>0.1103</v>
      </c>
      <c r="C101" s="725">
        <v>9.7299999999999998E-2</v>
      </c>
      <c r="D101" s="725">
        <v>8.3199999999999996E-2</v>
      </c>
      <c r="E101" s="725">
        <v>0.1101</v>
      </c>
      <c r="F101" s="725">
        <v>0.1016</v>
      </c>
      <c r="G101" s="725">
        <v>7.1900000000000006E-2</v>
      </c>
      <c r="H101" s="725">
        <v>0.1124</v>
      </c>
      <c r="I101" s="725">
        <v>8.8599999999999998E-2</v>
      </c>
      <c r="J101" s="725">
        <v>9.01E-2</v>
      </c>
      <c r="K101" s="725">
        <v>8.48E-2</v>
      </c>
      <c r="L101" s="725">
        <v>9.4799999999999995E-2</v>
      </c>
      <c r="M101" s="725">
        <v>8.3099999999999993E-2</v>
      </c>
      <c r="N101" s="725">
        <v>0.15890000000000001</v>
      </c>
      <c r="O101" s="725">
        <v>0.1052</v>
      </c>
      <c r="P101" s="725">
        <v>8.5999999999999993E-2</v>
      </c>
      <c r="Q101" s="725">
        <v>0.1232</v>
      </c>
      <c r="R101" s="725">
        <v>7.0800000000000002E-2</v>
      </c>
      <c r="S101" s="725">
        <v>0.1298</v>
      </c>
      <c r="T101" s="725">
        <v>9.2999999999999999E-2</v>
      </c>
      <c r="U101" s="725">
        <v>0.13600000000000001</v>
      </c>
      <c r="V101" s="725">
        <v>7.3099999999999998E-2</v>
      </c>
      <c r="W101" s="725">
        <v>8.6999999999999994E-2</v>
      </c>
      <c r="X101" s="725">
        <v>0.1201</v>
      </c>
      <c r="Y101" s="725">
        <v>8.8300000000000003E-2</v>
      </c>
      <c r="Z101" s="725">
        <v>8.9599999999999999E-2</v>
      </c>
      <c r="AA101" s="725">
        <v>8.0799999999999997E-2</v>
      </c>
      <c r="AB101" s="725">
        <v>9.7799999999999998E-2</v>
      </c>
    </row>
    <row r="102" spans="1:28" ht="18" customHeight="1" thickBot="1">
      <c r="A102" s="651" t="s">
        <v>403</v>
      </c>
      <c r="B102" s="725">
        <v>0.10639999999999999</v>
      </c>
      <c r="C102" s="725">
        <v>0.1027</v>
      </c>
      <c r="D102" s="725">
        <v>7.7399999999999997E-2</v>
      </c>
      <c r="E102" s="725">
        <v>0.1016</v>
      </c>
      <c r="F102" s="725">
        <v>9.35E-2</v>
      </c>
      <c r="G102" s="725">
        <v>8.8300000000000003E-2</v>
      </c>
      <c r="H102" s="725">
        <v>0.11020000000000001</v>
      </c>
      <c r="I102" s="725">
        <v>0.1046</v>
      </c>
      <c r="J102" s="725">
        <v>0.1125</v>
      </c>
      <c r="K102" s="725">
        <v>9.1399999999999995E-2</v>
      </c>
      <c r="L102" s="725">
        <v>0.10290000000000001</v>
      </c>
      <c r="M102" s="725">
        <v>9.9599999999999994E-2</v>
      </c>
      <c r="N102" s="725">
        <v>0.1817</v>
      </c>
      <c r="O102" s="725">
        <v>9.0300000000000005E-2</v>
      </c>
      <c r="P102" s="725">
        <v>8.3699999999999997E-2</v>
      </c>
      <c r="Q102" s="725">
        <v>0.1163</v>
      </c>
      <c r="R102" s="725">
        <v>8.5099999999999995E-2</v>
      </c>
      <c r="S102" s="725">
        <v>0.17219999999999999</v>
      </c>
      <c r="T102" s="725">
        <v>9.2899999999999996E-2</v>
      </c>
      <c r="U102" s="725">
        <v>0.15240000000000001</v>
      </c>
      <c r="V102" s="725">
        <v>6.6100000000000006E-2</v>
      </c>
      <c r="W102" s="725">
        <v>7.3899999999999993E-2</v>
      </c>
      <c r="X102" s="725">
        <v>0.1168</v>
      </c>
      <c r="Y102" s="725">
        <v>9.35E-2</v>
      </c>
      <c r="Z102" s="725">
        <v>8.72E-2</v>
      </c>
      <c r="AA102" s="725">
        <v>7.9899999999999999E-2</v>
      </c>
      <c r="AB102" s="725">
        <v>9.8900000000000002E-2</v>
      </c>
    </row>
    <row r="103" spans="1:28" ht="18" customHeight="1" thickTop="1" thickBot="1">
      <c r="A103" s="189" t="s">
        <v>404</v>
      </c>
      <c r="B103" s="198"/>
      <c r="C103" s="198"/>
      <c r="D103" s="198"/>
      <c r="E103" s="198"/>
      <c r="F103" s="403"/>
      <c r="G103" s="403"/>
      <c r="H103" s="403"/>
      <c r="I103" s="198"/>
      <c r="J103" s="198"/>
      <c r="K103" s="198"/>
      <c r="L103" s="198"/>
      <c r="M103" s="403"/>
      <c r="N103" s="403"/>
      <c r="O103" s="403"/>
      <c r="P103" s="198"/>
      <c r="Q103" s="198"/>
      <c r="R103" s="198"/>
      <c r="S103" s="198"/>
      <c r="T103" s="403"/>
      <c r="U103" s="403"/>
      <c r="V103" s="403"/>
      <c r="W103" s="198"/>
      <c r="X103" s="198"/>
      <c r="Y103" s="198"/>
      <c r="Z103" s="198"/>
      <c r="AA103" s="403"/>
      <c r="AB103" s="403"/>
    </row>
    <row r="104" spans="1:28" ht="18" customHeight="1" thickTop="1">
      <c r="A104" s="651" t="s">
        <v>405</v>
      </c>
      <c r="B104" s="725">
        <v>0.49280000000000002</v>
      </c>
      <c r="C104" s="725">
        <v>0.53810000000000002</v>
      </c>
      <c r="D104" s="725">
        <v>0.66020000000000001</v>
      </c>
      <c r="E104" s="725">
        <v>0.50949999999999995</v>
      </c>
      <c r="F104" s="725">
        <v>0.5736</v>
      </c>
      <c r="G104" s="725">
        <v>0.49830000000000002</v>
      </c>
      <c r="H104" s="725">
        <v>0.65900000000000003</v>
      </c>
      <c r="I104" s="725">
        <v>0.5141</v>
      </c>
      <c r="J104" s="725">
        <v>0.59199999999999997</v>
      </c>
      <c r="K104" s="725">
        <v>0.5716</v>
      </c>
      <c r="L104" s="725">
        <v>0.61229999999999996</v>
      </c>
      <c r="M104" s="725">
        <v>0.63249999999999995</v>
      </c>
      <c r="N104" s="725">
        <v>0.62890000000000001</v>
      </c>
      <c r="O104" s="725">
        <v>0.62290000000000001</v>
      </c>
      <c r="P104" s="725">
        <v>0.56159999999999999</v>
      </c>
      <c r="Q104" s="725">
        <v>0.57879999999999998</v>
      </c>
      <c r="R104" s="725">
        <v>0.60980000000000001</v>
      </c>
      <c r="S104" s="725">
        <v>0.60060000000000002</v>
      </c>
      <c r="T104" s="725">
        <v>0.59899999999999998</v>
      </c>
      <c r="U104" s="725">
        <v>0.61460000000000004</v>
      </c>
      <c r="V104" s="725">
        <v>0.5554</v>
      </c>
      <c r="W104" s="725">
        <v>0.43630000000000002</v>
      </c>
      <c r="X104" s="725">
        <v>0.64629999999999999</v>
      </c>
      <c r="Y104" s="725">
        <v>0.62019999999999997</v>
      </c>
      <c r="Z104" s="725">
        <v>0.55710000000000004</v>
      </c>
      <c r="AA104" s="725">
        <v>0.60529999999999995</v>
      </c>
      <c r="AB104" s="725">
        <v>0.55179999999999996</v>
      </c>
    </row>
    <row r="105" spans="1:28" ht="18" customHeight="1">
      <c r="A105" s="651" t="s">
        <v>406</v>
      </c>
      <c r="B105" s="725">
        <v>4.0300000000000002E-2</v>
      </c>
      <c r="C105" s="725">
        <v>5.7299999999999997E-2</v>
      </c>
      <c r="D105" s="725">
        <v>3.5499999999999997E-2</v>
      </c>
      <c r="E105" s="725">
        <v>3.6700000000000003E-2</v>
      </c>
      <c r="F105" s="725">
        <v>3.4500000000000003E-2</v>
      </c>
      <c r="G105" s="725">
        <v>4.9700000000000001E-2</v>
      </c>
      <c r="H105" s="725">
        <v>1.7999999999999999E-2</v>
      </c>
      <c r="I105" s="725">
        <v>3.4599999999999999E-2</v>
      </c>
      <c r="J105" s="725">
        <v>2.29E-2</v>
      </c>
      <c r="K105" s="725">
        <v>3.7199999999999997E-2</v>
      </c>
      <c r="L105" s="725">
        <v>3.2199999999999999E-2</v>
      </c>
      <c r="M105" s="725">
        <v>3.9300000000000002E-2</v>
      </c>
      <c r="N105" s="725">
        <v>3.3300000000000003E-2</v>
      </c>
      <c r="O105" s="725">
        <v>4.1399999999999999E-2</v>
      </c>
      <c r="P105" s="725">
        <v>3.8199999999999998E-2</v>
      </c>
      <c r="Q105" s="725">
        <v>4.9099999999999998E-2</v>
      </c>
      <c r="R105" s="725">
        <v>5.62E-2</v>
      </c>
      <c r="S105" s="725">
        <v>5.04E-2</v>
      </c>
      <c r="T105" s="725">
        <v>3.9E-2</v>
      </c>
      <c r="U105" s="725">
        <v>4.65E-2</v>
      </c>
      <c r="V105" s="725">
        <v>4.5499999999999999E-2</v>
      </c>
      <c r="W105" s="725">
        <v>5.3400000000000003E-2</v>
      </c>
      <c r="X105" s="725">
        <v>6.6100000000000006E-2</v>
      </c>
      <c r="Y105" s="725">
        <v>2.5499999999999998E-2</v>
      </c>
      <c r="Z105" s="725">
        <v>5.6800000000000003E-2</v>
      </c>
      <c r="AA105" s="725">
        <v>4.7600000000000003E-2</v>
      </c>
      <c r="AB105" s="725">
        <v>4.2200000000000001E-2</v>
      </c>
    </row>
    <row r="106" spans="1:28" ht="18" customHeight="1">
      <c r="A106" s="651" t="s">
        <v>407</v>
      </c>
      <c r="B106" s="725">
        <v>0.46689999999999998</v>
      </c>
      <c r="C106" s="725">
        <v>0.40450000000000003</v>
      </c>
      <c r="D106" s="725">
        <v>0.30430000000000001</v>
      </c>
      <c r="E106" s="725">
        <v>0.45379999999999998</v>
      </c>
      <c r="F106" s="725">
        <v>0.39190000000000003</v>
      </c>
      <c r="G106" s="725">
        <v>0.45200000000000001</v>
      </c>
      <c r="H106" s="725">
        <v>0.32300000000000001</v>
      </c>
      <c r="I106" s="725">
        <v>0.45129999999999998</v>
      </c>
      <c r="J106" s="725">
        <v>0.3851</v>
      </c>
      <c r="K106" s="725">
        <v>0.39119999999999999</v>
      </c>
      <c r="L106" s="725">
        <v>0.35549999999999998</v>
      </c>
      <c r="M106" s="725">
        <v>0.32819999999999999</v>
      </c>
      <c r="N106" s="725">
        <v>0.33779999999999999</v>
      </c>
      <c r="O106" s="725">
        <v>0.3357</v>
      </c>
      <c r="P106" s="725">
        <v>0.4002</v>
      </c>
      <c r="Q106" s="725">
        <v>0.37209999999999999</v>
      </c>
      <c r="R106" s="725">
        <v>0.33400000000000002</v>
      </c>
      <c r="S106" s="725">
        <v>0.34899999999999998</v>
      </c>
      <c r="T106" s="725">
        <v>0.36199999999999999</v>
      </c>
      <c r="U106" s="725">
        <v>0.33889999999999998</v>
      </c>
      <c r="V106" s="725">
        <v>0.39910000000000001</v>
      </c>
      <c r="W106" s="725">
        <v>0.51029999999999998</v>
      </c>
      <c r="X106" s="725">
        <v>0.28760000000000002</v>
      </c>
      <c r="Y106" s="725">
        <v>0.35439999999999999</v>
      </c>
      <c r="Z106" s="725">
        <v>0.38619999999999999</v>
      </c>
      <c r="AA106" s="725">
        <v>0.34710000000000002</v>
      </c>
      <c r="AB106" s="725">
        <v>0.40600000000000003</v>
      </c>
    </row>
    <row r="107" spans="1:28" ht="18" customHeight="1" thickBot="1">
      <c r="A107" s="651" t="s">
        <v>408</v>
      </c>
      <c r="B107" s="725">
        <v>0.58579999999999999</v>
      </c>
      <c r="C107" s="725">
        <v>0.54100000000000004</v>
      </c>
      <c r="D107" s="725">
        <v>0.58860000000000001</v>
      </c>
      <c r="E107" s="725">
        <v>0.56159999999999999</v>
      </c>
      <c r="F107" s="725">
        <v>0.49780000000000002</v>
      </c>
      <c r="G107" s="725">
        <v>0.62839999999999996</v>
      </c>
      <c r="H107" s="725">
        <v>0.55379999999999996</v>
      </c>
      <c r="I107" s="725">
        <v>0.65990000000000004</v>
      </c>
      <c r="J107" s="725">
        <v>0.56630000000000003</v>
      </c>
      <c r="K107" s="725">
        <v>0.6613</v>
      </c>
      <c r="L107" s="725">
        <v>0.65700000000000003</v>
      </c>
      <c r="M107" s="725">
        <v>0.60199999999999998</v>
      </c>
      <c r="N107" s="725">
        <v>0.78590000000000004</v>
      </c>
      <c r="O107" s="725">
        <v>0.61380000000000001</v>
      </c>
      <c r="P107" s="725">
        <v>0.5141</v>
      </c>
      <c r="Q107" s="725">
        <v>0.72929999999999995</v>
      </c>
      <c r="R107" s="725">
        <v>0.59079999999999999</v>
      </c>
      <c r="S107" s="725">
        <v>0.84230000000000005</v>
      </c>
      <c r="T107" s="725">
        <v>0.54579999999999995</v>
      </c>
      <c r="U107" s="725">
        <v>0.67169999999999996</v>
      </c>
      <c r="V107" s="725">
        <v>0.70820000000000005</v>
      </c>
      <c r="W107" s="725">
        <v>0.62309999999999999</v>
      </c>
      <c r="X107" s="725">
        <v>0.83079999999999998</v>
      </c>
      <c r="Y107" s="725">
        <v>0.59089999999999998</v>
      </c>
      <c r="Z107" s="725">
        <v>0.62670000000000003</v>
      </c>
      <c r="AA107" s="725">
        <v>0.58289999999999997</v>
      </c>
      <c r="AB107" s="725">
        <v>0.59560000000000002</v>
      </c>
    </row>
    <row r="108" spans="1:28" ht="18" customHeight="1" thickTop="1" thickBot="1">
      <c r="A108" s="189" t="s">
        <v>409</v>
      </c>
      <c r="B108" s="198"/>
      <c r="C108" s="198"/>
      <c r="D108" s="198"/>
      <c r="E108" s="198"/>
      <c r="F108" s="403"/>
      <c r="G108" s="403"/>
      <c r="H108" s="403"/>
      <c r="I108" s="198"/>
      <c r="J108" s="198"/>
      <c r="K108" s="198"/>
      <c r="L108" s="198"/>
      <c r="M108" s="403"/>
      <c r="N108" s="403"/>
      <c r="O108" s="403"/>
      <c r="P108" s="198"/>
      <c r="Q108" s="198"/>
      <c r="R108" s="198"/>
      <c r="S108" s="198"/>
      <c r="T108" s="403"/>
      <c r="U108" s="403"/>
      <c r="V108" s="403"/>
      <c r="W108" s="198"/>
      <c r="X108" s="198"/>
      <c r="Y108" s="198"/>
      <c r="Z108" s="198"/>
      <c r="AA108" s="403"/>
      <c r="AB108" s="403"/>
    </row>
    <row r="109" spans="1:28" ht="18" customHeight="1" thickTop="1">
      <c r="A109" s="651" t="s">
        <v>410</v>
      </c>
      <c r="B109" s="725">
        <v>7.8899999999999998E-2</v>
      </c>
      <c r="C109" s="725">
        <v>8.4000000000000005E-2</v>
      </c>
      <c r="D109" s="725">
        <v>6.4500000000000002E-2</v>
      </c>
      <c r="E109" s="725">
        <v>8.7099999999999997E-2</v>
      </c>
      <c r="F109" s="725">
        <v>8.5999999999999993E-2</v>
      </c>
      <c r="G109" s="725">
        <v>8.3599999999999994E-2</v>
      </c>
      <c r="H109" s="725">
        <v>9.4399999999999998E-2</v>
      </c>
      <c r="I109" s="725">
        <v>8.0799999999999997E-2</v>
      </c>
      <c r="J109" s="725">
        <v>9.2899999999999996E-2</v>
      </c>
      <c r="K109" s="725">
        <v>8.2600000000000007E-2</v>
      </c>
      <c r="L109" s="725">
        <v>9.64E-2</v>
      </c>
      <c r="M109" s="725">
        <v>9.2100000000000001E-2</v>
      </c>
      <c r="N109" s="725">
        <v>0.14749999999999999</v>
      </c>
      <c r="O109" s="725">
        <v>8.2299999999999998E-2</v>
      </c>
      <c r="P109" s="725">
        <v>8.1100000000000005E-2</v>
      </c>
      <c r="Q109" s="725">
        <v>9.74E-2</v>
      </c>
      <c r="R109" s="725">
        <v>8.6599999999999996E-2</v>
      </c>
      <c r="S109" s="725">
        <v>0.11609999999999999</v>
      </c>
      <c r="T109" s="725">
        <v>9.9400000000000002E-2</v>
      </c>
      <c r="U109" s="725">
        <v>0.1157</v>
      </c>
      <c r="V109" s="725">
        <v>6.2E-2</v>
      </c>
      <c r="W109" s="725">
        <v>7.8600000000000003E-2</v>
      </c>
      <c r="X109" s="725">
        <v>8.6900000000000005E-2</v>
      </c>
      <c r="Y109" s="725">
        <v>9.7699999999999995E-2</v>
      </c>
      <c r="Z109" s="725">
        <v>7.8100000000000003E-2</v>
      </c>
      <c r="AA109" s="725">
        <v>7.4700000000000003E-2</v>
      </c>
      <c r="AB109" s="725">
        <v>8.3000000000000004E-2</v>
      </c>
    </row>
    <row r="110" spans="1:28" ht="18" customHeight="1">
      <c r="A110" s="651" t="s">
        <v>411</v>
      </c>
      <c r="B110" s="725">
        <v>7.3499999999999996E-2</v>
      </c>
      <c r="C110" s="725">
        <v>7.9000000000000001E-2</v>
      </c>
      <c r="D110" s="725">
        <v>6.2199999999999998E-2</v>
      </c>
      <c r="E110" s="725">
        <v>7.9699999999999993E-2</v>
      </c>
      <c r="F110" s="725">
        <v>6.7900000000000002E-2</v>
      </c>
      <c r="G110" s="725">
        <v>7.8799999999999995E-2</v>
      </c>
      <c r="H110" s="725">
        <v>9.2999999999999999E-2</v>
      </c>
      <c r="I110" s="725">
        <v>7.8E-2</v>
      </c>
      <c r="J110" s="725">
        <v>8.9399999999999993E-2</v>
      </c>
      <c r="K110" s="725">
        <v>8.1100000000000005E-2</v>
      </c>
      <c r="L110" s="725">
        <v>9.4700000000000006E-2</v>
      </c>
      <c r="M110" s="725">
        <v>9.4299999999999995E-2</v>
      </c>
      <c r="N110" s="725">
        <v>0.14510000000000001</v>
      </c>
      <c r="O110" s="725">
        <v>7.9100000000000004E-2</v>
      </c>
      <c r="P110" s="725">
        <v>8.0299999999999996E-2</v>
      </c>
      <c r="Q110" s="725">
        <v>9.7000000000000003E-2</v>
      </c>
      <c r="R110" s="725">
        <v>8.5900000000000004E-2</v>
      </c>
      <c r="S110" s="725">
        <v>0.1154</v>
      </c>
      <c r="T110" s="725">
        <v>9.6199999999999994E-2</v>
      </c>
      <c r="U110" s="725">
        <v>0.1086</v>
      </c>
      <c r="V110" s="725">
        <v>6.2799999999999995E-2</v>
      </c>
      <c r="W110" s="725">
        <v>7.7399999999999997E-2</v>
      </c>
      <c r="X110" s="725">
        <v>8.7400000000000005E-2</v>
      </c>
      <c r="Y110" s="725">
        <v>9.69E-2</v>
      </c>
      <c r="Z110" s="725">
        <v>7.4200000000000002E-2</v>
      </c>
      <c r="AA110" s="725">
        <v>7.0599999999999996E-2</v>
      </c>
      <c r="AB110" s="725">
        <v>7.9100000000000004E-2</v>
      </c>
    </row>
    <row r="111" spans="1:28" ht="18" customHeight="1">
      <c r="A111" s="650" t="s">
        <v>412</v>
      </c>
      <c r="B111" s="725">
        <v>0.1021</v>
      </c>
      <c r="C111" s="725">
        <v>8.9499999999999996E-2</v>
      </c>
      <c r="D111" s="725">
        <v>6.88E-2</v>
      </c>
      <c r="E111" s="725">
        <v>9.2899999999999996E-2</v>
      </c>
      <c r="F111" s="725">
        <v>0.08</v>
      </c>
      <c r="G111" s="725">
        <v>7.2400000000000006E-2</v>
      </c>
      <c r="H111" s="725">
        <v>0.10340000000000001</v>
      </c>
      <c r="I111" s="725">
        <v>8.5000000000000006E-2</v>
      </c>
      <c r="J111" s="725">
        <v>0.1019</v>
      </c>
      <c r="K111" s="725">
        <v>9.3399999999999997E-2</v>
      </c>
      <c r="L111" s="725">
        <v>9.9199999999999997E-2</v>
      </c>
      <c r="M111" s="725">
        <v>9.2100000000000001E-2</v>
      </c>
      <c r="N111" s="725">
        <v>0.14549999999999999</v>
      </c>
      <c r="O111" s="725">
        <v>0.10970000000000001</v>
      </c>
      <c r="P111" s="725">
        <v>8.9399999999999993E-2</v>
      </c>
      <c r="Q111" s="725">
        <v>0.1153</v>
      </c>
      <c r="R111" s="725">
        <v>9.1499999999999998E-2</v>
      </c>
      <c r="S111" s="725">
        <v>0.1258</v>
      </c>
      <c r="T111" s="725">
        <v>0.1026</v>
      </c>
      <c r="U111" s="725">
        <v>0.12</v>
      </c>
      <c r="V111" s="725">
        <v>6.4500000000000002E-2</v>
      </c>
      <c r="W111" s="725">
        <v>8.7599999999999997E-2</v>
      </c>
      <c r="X111" s="725">
        <v>9.8299999999999998E-2</v>
      </c>
      <c r="Y111" s="725">
        <v>0.1074</v>
      </c>
      <c r="Z111" s="725">
        <v>8.0600000000000005E-2</v>
      </c>
      <c r="AA111" s="725">
        <v>7.2400000000000006E-2</v>
      </c>
      <c r="AB111" s="725">
        <v>9.2799999999999994E-2</v>
      </c>
    </row>
    <row r="112" spans="1:28" ht="18" customHeight="1">
      <c r="A112" s="650" t="s">
        <v>413</v>
      </c>
      <c r="B112" s="725">
        <v>0.125</v>
      </c>
      <c r="C112" s="725">
        <v>0.12520000000000001</v>
      </c>
      <c r="D112" s="725">
        <v>9.7600000000000006E-2</v>
      </c>
      <c r="E112" s="725">
        <v>0.12740000000000001</v>
      </c>
      <c r="F112" s="725">
        <v>9.1399999999999995E-2</v>
      </c>
      <c r="G112" s="725">
        <v>9.2799999999999994E-2</v>
      </c>
      <c r="H112" s="725">
        <v>0.1229</v>
      </c>
      <c r="I112" s="725">
        <v>0.10680000000000001</v>
      </c>
      <c r="J112" s="725">
        <v>0.13450000000000001</v>
      </c>
      <c r="K112" s="725">
        <v>0.1181</v>
      </c>
      <c r="L112" s="725">
        <v>0.1239</v>
      </c>
      <c r="M112" s="725">
        <v>0.10979999999999999</v>
      </c>
      <c r="N112" s="725">
        <v>0.18029999999999999</v>
      </c>
      <c r="O112" s="725">
        <v>0.13930000000000001</v>
      </c>
      <c r="P112" s="725">
        <v>0.1225</v>
      </c>
      <c r="Q112" s="725">
        <v>0.13589999999999999</v>
      </c>
      <c r="R112" s="725">
        <v>0.1167</v>
      </c>
      <c r="S112" s="725">
        <v>0.14050000000000001</v>
      </c>
      <c r="T112" s="725">
        <v>0.1313</v>
      </c>
      <c r="U112" s="725">
        <v>0.14249999999999999</v>
      </c>
      <c r="V112" s="725">
        <v>7.8799999999999995E-2</v>
      </c>
      <c r="W112" s="725">
        <v>0.1038</v>
      </c>
      <c r="X112" s="725">
        <v>0.1132</v>
      </c>
      <c r="Y112" s="725">
        <v>0.14119999999999999</v>
      </c>
      <c r="Z112" s="725">
        <v>0.1099</v>
      </c>
      <c r="AA112" s="725">
        <v>0.1066</v>
      </c>
      <c r="AB112" s="725">
        <v>0.1187</v>
      </c>
    </row>
    <row r="113" spans="1:28" ht="18" customHeight="1">
      <c r="A113" s="650" t="s">
        <v>414</v>
      </c>
      <c r="B113" s="725">
        <v>-2.29E-2</v>
      </c>
      <c r="C113" s="725">
        <v>-3.5700000000000003E-2</v>
      </c>
      <c r="D113" s="725">
        <v>-2.8799999999999999E-2</v>
      </c>
      <c r="E113" s="725">
        <v>-3.4500000000000003E-2</v>
      </c>
      <c r="F113" s="725">
        <v>-1.14E-2</v>
      </c>
      <c r="G113" s="725">
        <v>-2.0400000000000001E-2</v>
      </c>
      <c r="H113" s="725">
        <v>-1.95E-2</v>
      </c>
      <c r="I113" s="725">
        <v>-2.18E-2</v>
      </c>
      <c r="J113" s="725">
        <v>-3.2599999999999997E-2</v>
      </c>
      <c r="K113" s="725">
        <v>-2.47E-2</v>
      </c>
      <c r="L113" s="725">
        <v>-2.47E-2</v>
      </c>
      <c r="M113" s="725">
        <v>-1.77E-2</v>
      </c>
      <c r="N113" s="725">
        <v>-3.4799999999999998E-2</v>
      </c>
      <c r="O113" s="725">
        <v>-2.9600000000000001E-2</v>
      </c>
      <c r="P113" s="725">
        <v>-3.3099999999999997E-2</v>
      </c>
      <c r="Q113" s="725">
        <v>-2.06E-2</v>
      </c>
      <c r="R113" s="725">
        <v>-2.5100000000000001E-2</v>
      </c>
      <c r="S113" s="725">
        <v>-1.47E-2</v>
      </c>
      <c r="T113" s="725">
        <v>-2.87E-2</v>
      </c>
      <c r="U113" s="725">
        <v>-2.2499999999999999E-2</v>
      </c>
      <c r="V113" s="725">
        <v>-1.43E-2</v>
      </c>
      <c r="W113" s="725">
        <v>-1.61E-2</v>
      </c>
      <c r="X113" s="725">
        <v>-1.4800000000000001E-2</v>
      </c>
      <c r="Y113" s="725">
        <v>-3.3799999999999997E-2</v>
      </c>
      <c r="Z113" s="725">
        <v>-2.93E-2</v>
      </c>
      <c r="AA113" s="725">
        <v>-3.4200000000000001E-2</v>
      </c>
      <c r="AB113" s="725">
        <v>-2.5899999999999999E-2</v>
      </c>
    </row>
    <row r="114" spans="1:28" ht="18" customHeight="1">
      <c r="A114" s="650" t="s">
        <v>415</v>
      </c>
      <c r="B114" s="726">
        <v>-2.86E-2</v>
      </c>
      <c r="C114" s="725">
        <v>-1.0500000000000001E-2</v>
      </c>
      <c r="D114" s="726">
        <v>-6.6E-3</v>
      </c>
      <c r="E114" s="726">
        <v>-1.32E-2</v>
      </c>
      <c r="F114" s="726">
        <v>-1.21E-2</v>
      </c>
      <c r="G114" s="726">
        <v>6.4000000000000003E-3</v>
      </c>
      <c r="H114" s="726">
        <v>-1.04E-2</v>
      </c>
      <c r="I114" s="726">
        <v>-7.1000000000000004E-3</v>
      </c>
      <c r="J114" s="725">
        <v>-1.2500000000000001E-2</v>
      </c>
      <c r="K114" s="726">
        <v>-1.23E-2</v>
      </c>
      <c r="L114" s="726">
        <v>-4.5999999999999999E-3</v>
      </c>
      <c r="M114" s="726">
        <v>2.2000000000000001E-3</v>
      </c>
      <c r="N114" s="726">
        <v>-4.0000000000000002E-4</v>
      </c>
      <c r="O114" s="726">
        <v>-3.0599999999999999E-2</v>
      </c>
      <c r="P114" s="726">
        <v>-9.1000000000000004E-3</v>
      </c>
      <c r="Q114" s="725">
        <v>-1.83E-2</v>
      </c>
      <c r="R114" s="726">
        <v>-5.5999999999999999E-3</v>
      </c>
      <c r="S114" s="726">
        <v>-1.04E-2</v>
      </c>
      <c r="T114" s="726">
        <v>-6.4000000000000003E-3</v>
      </c>
      <c r="U114" s="726">
        <v>-1.14E-2</v>
      </c>
      <c r="V114" s="726">
        <v>-1.6999999999999999E-3</v>
      </c>
      <c r="W114" s="726">
        <v>-1.03E-2</v>
      </c>
      <c r="X114" s="725">
        <v>-1.09E-2</v>
      </c>
      <c r="Y114" s="726">
        <v>-1.0500000000000001E-2</v>
      </c>
      <c r="Z114" s="726">
        <v>-6.4000000000000003E-3</v>
      </c>
      <c r="AA114" s="726">
        <v>-1.8E-3</v>
      </c>
      <c r="AB114" s="726">
        <v>-1.37E-2</v>
      </c>
    </row>
    <row r="115" spans="1:28" ht="18" customHeight="1" thickBot="1">
      <c r="A115" s="650" t="s">
        <v>416</v>
      </c>
      <c r="B115" s="725">
        <v>3.8999999999999998E-3</v>
      </c>
      <c r="C115" s="725">
        <v>4.8999999999999998E-3</v>
      </c>
      <c r="D115" s="725">
        <v>2.3E-3</v>
      </c>
      <c r="E115" s="725">
        <v>7.4000000000000003E-3</v>
      </c>
      <c r="F115" s="726">
        <v>1.8100000000000002E-2</v>
      </c>
      <c r="G115" s="726">
        <v>4.7999999999999996E-3</v>
      </c>
      <c r="H115" s="726">
        <v>1.4E-3</v>
      </c>
      <c r="I115" s="725">
        <v>2.8999999999999998E-3</v>
      </c>
      <c r="J115" s="725">
        <v>3.3999999999999998E-3</v>
      </c>
      <c r="K115" s="725">
        <v>5.9999999999999995E-4</v>
      </c>
      <c r="L115" s="725">
        <v>1.4E-3</v>
      </c>
      <c r="M115" s="726">
        <v>-2.0999999999999999E-3</v>
      </c>
      <c r="N115" s="726">
        <v>2.3999999999999998E-3</v>
      </c>
      <c r="O115" s="726">
        <v>3.2000000000000002E-3</v>
      </c>
      <c r="P115" s="725">
        <v>8.0000000000000004E-4</v>
      </c>
      <c r="Q115" s="725">
        <v>4.0000000000000002E-4</v>
      </c>
      <c r="R115" s="725">
        <v>2.0000000000000001E-4</v>
      </c>
      <c r="S115" s="725">
        <v>0</v>
      </c>
      <c r="T115" s="726">
        <v>3.2000000000000002E-3</v>
      </c>
      <c r="U115" s="726">
        <v>7.1000000000000004E-3</v>
      </c>
      <c r="V115" s="726">
        <v>-8.0000000000000004E-4</v>
      </c>
      <c r="W115" s="725">
        <v>1.2999999999999999E-3</v>
      </c>
      <c r="X115" s="725">
        <v>-5.0000000000000001E-4</v>
      </c>
      <c r="Y115" s="725">
        <v>6.9999999999999999E-4</v>
      </c>
      <c r="Z115" s="725">
        <v>4.0000000000000001E-3</v>
      </c>
      <c r="AA115" s="726">
        <v>4.1999999999999997E-3</v>
      </c>
      <c r="AB115" s="726">
        <v>3.5000000000000001E-3</v>
      </c>
    </row>
    <row r="116" spans="1:28" ht="18" customHeight="1" thickTop="1" thickBot="1">
      <c r="A116" s="189" t="s">
        <v>417</v>
      </c>
      <c r="B116" s="198"/>
      <c r="C116" s="198"/>
      <c r="D116" s="198"/>
      <c r="E116" s="198"/>
      <c r="F116" s="403"/>
      <c r="G116" s="403"/>
      <c r="H116" s="403"/>
      <c r="I116" s="198"/>
      <c r="J116" s="198"/>
      <c r="K116" s="198"/>
      <c r="L116" s="198"/>
      <c r="M116" s="403"/>
      <c r="N116" s="403"/>
      <c r="O116" s="403"/>
      <c r="P116" s="198"/>
      <c r="Q116" s="198"/>
      <c r="R116" s="198"/>
      <c r="S116" s="198"/>
      <c r="T116" s="403"/>
      <c r="U116" s="403"/>
      <c r="V116" s="403"/>
      <c r="W116" s="198"/>
      <c r="X116" s="198"/>
      <c r="Y116" s="198"/>
      <c r="Z116" s="198"/>
      <c r="AA116" s="403"/>
      <c r="AB116" s="403"/>
    </row>
    <row r="117" spans="1:28" ht="18" customHeight="1" thickTop="1">
      <c r="A117" s="650" t="s">
        <v>410</v>
      </c>
      <c r="B117" s="725">
        <v>7.8899999999999998E-2</v>
      </c>
      <c r="C117" s="725">
        <v>8.4000000000000005E-2</v>
      </c>
      <c r="D117" s="725">
        <v>6.4500000000000002E-2</v>
      </c>
      <c r="E117" s="725">
        <v>8.7099999999999997E-2</v>
      </c>
      <c r="F117" s="725">
        <v>8.5999999999999993E-2</v>
      </c>
      <c r="G117" s="725">
        <v>8.3599999999999994E-2</v>
      </c>
      <c r="H117" s="725">
        <v>9.4399999999999998E-2</v>
      </c>
      <c r="I117" s="725">
        <v>8.0799999999999997E-2</v>
      </c>
      <c r="J117" s="725">
        <v>9.2899999999999996E-2</v>
      </c>
      <c r="K117" s="725">
        <v>8.2600000000000007E-2</v>
      </c>
      <c r="L117" s="725">
        <v>9.64E-2</v>
      </c>
      <c r="M117" s="725">
        <v>9.2100000000000001E-2</v>
      </c>
      <c r="N117" s="725">
        <v>0.14749999999999999</v>
      </c>
      <c r="O117" s="725">
        <v>8.2299999999999998E-2</v>
      </c>
      <c r="P117" s="725">
        <v>8.1100000000000005E-2</v>
      </c>
      <c r="Q117" s="725">
        <v>9.74E-2</v>
      </c>
      <c r="R117" s="725">
        <v>8.6599999999999996E-2</v>
      </c>
      <c r="S117" s="725">
        <v>0.11609999999999999</v>
      </c>
      <c r="T117" s="725">
        <v>9.9400000000000002E-2</v>
      </c>
      <c r="U117" s="725">
        <v>0.1157</v>
      </c>
      <c r="V117" s="725">
        <v>6.2E-2</v>
      </c>
      <c r="W117" s="725">
        <v>7.8600000000000003E-2</v>
      </c>
      <c r="X117" s="725">
        <v>8.6900000000000005E-2</v>
      </c>
      <c r="Y117" s="725">
        <v>9.7699999999999995E-2</v>
      </c>
      <c r="Z117" s="725">
        <v>7.8100000000000003E-2</v>
      </c>
      <c r="AA117" s="725">
        <v>7.4700000000000003E-2</v>
      </c>
      <c r="AB117" s="725">
        <v>8.3000000000000004E-2</v>
      </c>
    </row>
    <row r="118" spans="1:28" ht="18" customHeight="1">
      <c r="A118" s="650" t="s">
        <v>418</v>
      </c>
      <c r="B118" s="725">
        <v>-3.5999999999999999E-3</v>
      </c>
      <c r="C118" s="725">
        <v>-3.7000000000000002E-3</v>
      </c>
      <c r="D118" s="725">
        <v>4.0000000000000002E-4</v>
      </c>
      <c r="E118" s="725">
        <v>-1.8E-3</v>
      </c>
      <c r="F118" s="725">
        <v>-2.64E-2</v>
      </c>
      <c r="G118" s="725">
        <v>-5.1999999999999998E-3</v>
      </c>
      <c r="H118" s="725">
        <v>-9.5999999999999992E-3</v>
      </c>
      <c r="I118" s="725">
        <v>1E-3</v>
      </c>
      <c r="J118" s="725">
        <v>-6.7000000000000002E-3</v>
      </c>
      <c r="K118" s="725">
        <v>-2.3999999999999998E-3</v>
      </c>
      <c r="L118" s="725">
        <v>-1.06E-2</v>
      </c>
      <c r="M118" s="725">
        <v>-1.6000000000000001E-3</v>
      </c>
      <c r="N118" s="725">
        <v>3.2000000000000002E-3</v>
      </c>
      <c r="O118" s="725">
        <v>-4.7000000000000002E-3</v>
      </c>
      <c r="P118" s="725">
        <v>-4.5999999999999999E-3</v>
      </c>
      <c r="Q118" s="725">
        <v>-1E-4</v>
      </c>
      <c r="R118" s="725">
        <v>-4.3E-3</v>
      </c>
      <c r="S118" s="725">
        <v>1.1000000000000001E-3</v>
      </c>
      <c r="T118" s="725">
        <v>-1.5699999999999999E-2</v>
      </c>
      <c r="U118" s="725">
        <v>-3.8999999999999998E-3</v>
      </c>
      <c r="V118" s="725">
        <v>5.9999999999999995E-4</v>
      </c>
      <c r="W118" s="725">
        <v>-7.9000000000000008E-3</v>
      </c>
      <c r="X118" s="725">
        <v>6.9999999999999999E-4</v>
      </c>
      <c r="Y118" s="725">
        <v>-3.8E-3</v>
      </c>
      <c r="Z118" s="725">
        <v>-3.8E-3</v>
      </c>
      <c r="AA118" s="725">
        <v>-2.3E-3</v>
      </c>
      <c r="AB118" s="725">
        <v>-3.8999999999999998E-3</v>
      </c>
    </row>
    <row r="119" spans="1:28" ht="18" customHeight="1">
      <c r="A119" s="650" t="s">
        <v>419</v>
      </c>
      <c r="B119" s="725">
        <v>-7.2400000000000006E-2</v>
      </c>
      <c r="C119" s="725">
        <v>-7.3899999999999993E-2</v>
      </c>
      <c r="D119" s="725">
        <v>-5.9299999999999999E-2</v>
      </c>
      <c r="E119" s="725">
        <v>-8.43E-2</v>
      </c>
      <c r="F119" s="725">
        <v>-6.9500000000000006E-2</v>
      </c>
      <c r="G119" s="725">
        <v>-5.8400000000000001E-2</v>
      </c>
      <c r="H119" s="725">
        <v>-8.2900000000000001E-2</v>
      </c>
      <c r="I119" s="725">
        <v>-7.2099999999999997E-2</v>
      </c>
      <c r="J119" s="725">
        <v>-7.4800000000000005E-2</v>
      </c>
      <c r="K119" s="725">
        <v>-6.5500000000000003E-2</v>
      </c>
      <c r="L119" s="725">
        <v>-7.6899999999999996E-2</v>
      </c>
      <c r="M119" s="725">
        <v>-7.0699999999999999E-2</v>
      </c>
      <c r="N119" s="725">
        <v>-0.14130000000000001</v>
      </c>
      <c r="O119" s="725">
        <v>-7.3300000000000004E-2</v>
      </c>
      <c r="P119" s="725">
        <v>-6.6799999999999998E-2</v>
      </c>
      <c r="Q119" s="725">
        <v>-9.2299999999999993E-2</v>
      </c>
      <c r="R119" s="725">
        <v>-6.2E-2</v>
      </c>
      <c r="S119" s="725">
        <v>-0.1032</v>
      </c>
      <c r="T119" s="725">
        <v>-7.2700000000000001E-2</v>
      </c>
      <c r="U119" s="725">
        <v>-0.1096</v>
      </c>
      <c r="V119" s="725">
        <v>-5.5800000000000002E-2</v>
      </c>
      <c r="W119" s="725">
        <v>-6.1800000000000001E-2</v>
      </c>
      <c r="X119" s="725">
        <v>-8.5900000000000004E-2</v>
      </c>
      <c r="Y119" s="725">
        <v>-7.46E-2</v>
      </c>
      <c r="Z119" s="725">
        <v>-6.9199999999999998E-2</v>
      </c>
      <c r="AA119" s="725">
        <v>-6.54E-2</v>
      </c>
      <c r="AB119" s="725">
        <v>-7.2400000000000006E-2</v>
      </c>
    </row>
    <row r="120" spans="1:28" ht="18" customHeight="1">
      <c r="A120" s="650" t="s">
        <v>420</v>
      </c>
      <c r="B120" s="725">
        <v>0</v>
      </c>
      <c r="C120" s="725">
        <v>0</v>
      </c>
      <c r="D120" s="725">
        <v>0</v>
      </c>
      <c r="E120" s="725">
        <v>0</v>
      </c>
      <c r="F120" s="725">
        <v>0</v>
      </c>
      <c r="G120" s="725">
        <v>0</v>
      </c>
      <c r="H120" s="725">
        <v>0</v>
      </c>
      <c r="I120" s="725">
        <v>0</v>
      </c>
      <c r="J120" s="725">
        <v>0</v>
      </c>
      <c r="K120" s="725">
        <v>0</v>
      </c>
      <c r="L120" s="725">
        <v>0</v>
      </c>
      <c r="M120" s="725">
        <v>0</v>
      </c>
      <c r="N120" s="725">
        <v>0</v>
      </c>
      <c r="O120" s="725">
        <v>0</v>
      </c>
      <c r="P120" s="725">
        <v>-4.0000000000000001E-3</v>
      </c>
      <c r="Q120" s="725">
        <v>0</v>
      </c>
      <c r="R120" s="725">
        <v>0</v>
      </c>
      <c r="S120" s="725">
        <v>0</v>
      </c>
      <c r="T120" s="725">
        <v>2.9999999999999997E-4</v>
      </c>
      <c r="U120" s="725">
        <v>5.9999999999999995E-4</v>
      </c>
      <c r="V120" s="725">
        <v>0</v>
      </c>
      <c r="W120" s="725">
        <v>0</v>
      </c>
      <c r="X120" s="725">
        <v>-1E-3</v>
      </c>
      <c r="Y120" s="725">
        <v>0</v>
      </c>
      <c r="Z120" s="725">
        <v>-1E-4</v>
      </c>
      <c r="AA120" s="725">
        <v>0</v>
      </c>
      <c r="AB120" s="725">
        <v>-1E-4</v>
      </c>
    </row>
    <row r="121" spans="1:28" ht="18" customHeight="1">
      <c r="A121" s="650" t="s">
        <v>421</v>
      </c>
      <c r="B121" s="725">
        <v>2.9999999999999997E-4</v>
      </c>
      <c r="C121" s="725">
        <v>2.0000000000000001E-4</v>
      </c>
      <c r="D121" s="725">
        <v>-2.0999999999999999E-3</v>
      </c>
      <c r="E121" s="725">
        <v>0</v>
      </c>
      <c r="F121" s="725">
        <v>-1E-4</v>
      </c>
      <c r="G121" s="725">
        <v>1E-4</v>
      </c>
      <c r="H121" s="725">
        <v>2.0000000000000001E-4</v>
      </c>
      <c r="I121" s="725">
        <v>0</v>
      </c>
      <c r="J121" s="725">
        <v>-2.0000000000000001E-4</v>
      </c>
      <c r="K121" s="725">
        <v>-1E-4</v>
      </c>
      <c r="L121" s="725">
        <v>-1.4E-3</v>
      </c>
      <c r="M121" s="725">
        <v>5.0000000000000001E-4</v>
      </c>
      <c r="N121" s="725">
        <v>0</v>
      </c>
      <c r="O121" s="725">
        <v>5.0000000000000001E-4</v>
      </c>
      <c r="P121" s="725">
        <v>1E-4</v>
      </c>
      <c r="Q121" s="725">
        <v>1E-4</v>
      </c>
      <c r="R121" s="725">
        <v>-1E-4</v>
      </c>
      <c r="S121" s="725">
        <v>-2.0000000000000001E-4</v>
      </c>
      <c r="T121" s="725">
        <v>-2.3999999999999998E-3</v>
      </c>
      <c r="U121" s="725">
        <v>8.0000000000000004E-4</v>
      </c>
      <c r="V121" s="725">
        <v>4.0000000000000002E-4</v>
      </c>
      <c r="W121" s="725">
        <v>2.3E-3</v>
      </c>
      <c r="X121" s="725">
        <v>2.0000000000000001E-4</v>
      </c>
      <c r="Y121" s="725">
        <v>-1E-4</v>
      </c>
      <c r="Z121" s="725">
        <v>-8.0000000000000004E-4</v>
      </c>
      <c r="AA121" s="725">
        <v>-1.4E-3</v>
      </c>
      <c r="AB121" s="725">
        <v>-1E-4</v>
      </c>
    </row>
    <row r="122" spans="1:28" ht="18" customHeight="1" thickBot="1">
      <c r="A122" s="650" t="s">
        <v>422</v>
      </c>
      <c r="B122" s="725">
        <v>0</v>
      </c>
      <c r="C122" s="725">
        <v>0</v>
      </c>
      <c r="D122" s="725">
        <v>1E-4</v>
      </c>
      <c r="E122" s="725">
        <v>0</v>
      </c>
      <c r="F122" s="725">
        <v>2.0000000000000001E-4</v>
      </c>
      <c r="G122" s="725">
        <v>0</v>
      </c>
      <c r="H122" s="725">
        <v>0</v>
      </c>
      <c r="I122" s="725">
        <v>0</v>
      </c>
      <c r="J122" s="725">
        <v>0</v>
      </c>
      <c r="K122" s="725">
        <v>0</v>
      </c>
      <c r="L122" s="725">
        <v>0</v>
      </c>
      <c r="M122" s="725">
        <v>-1E-4</v>
      </c>
      <c r="N122" s="725">
        <v>1E-4</v>
      </c>
      <c r="O122" s="725">
        <v>0</v>
      </c>
      <c r="P122" s="725">
        <v>-4.0000000000000002E-4</v>
      </c>
      <c r="Q122" s="725">
        <v>8.0000000000000004E-4</v>
      </c>
      <c r="R122" s="725">
        <v>0</v>
      </c>
      <c r="S122" s="725">
        <v>0</v>
      </c>
      <c r="T122" s="725">
        <v>0</v>
      </c>
      <c r="U122" s="725">
        <v>1E-4</v>
      </c>
      <c r="V122" s="725">
        <v>0</v>
      </c>
      <c r="W122" s="725">
        <v>0</v>
      </c>
      <c r="X122" s="725">
        <v>0</v>
      </c>
      <c r="Y122" s="725">
        <v>-5.0000000000000001E-4</v>
      </c>
      <c r="Z122" s="725">
        <v>-2.0000000000000001E-4</v>
      </c>
      <c r="AA122" s="725">
        <v>0</v>
      </c>
      <c r="AB122" s="725">
        <v>0</v>
      </c>
    </row>
    <row r="123" spans="1:28" ht="18" customHeight="1" thickTop="1" thickBot="1">
      <c r="A123" s="186" t="s">
        <v>423</v>
      </c>
      <c r="B123" s="727">
        <v>1.8E-3</v>
      </c>
      <c r="C123" s="727">
        <v>6.4999999999999997E-3</v>
      </c>
      <c r="D123" s="727">
        <v>3.5999999999999999E-3</v>
      </c>
      <c r="E123" s="727">
        <v>1E-3</v>
      </c>
      <c r="F123" s="727">
        <v>-9.7999999999999997E-3</v>
      </c>
      <c r="G123" s="727">
        <v>2.01E-2</v>
      </c>
      <c r="H123" s="727">
        <v>2.0999999999999999E-3</v>
      </c>
      <c r="I123" s="727">
        <v>9.7999999999999997E-3</v>
      </c>
      <c r="J123" s="727">
        <v>1.1299999999999999E-2</v>
      </c>
      <c r="K123" s="727">
        <v>1.3599999999999999E-2</v>
      </c>
      <c r="L123" s="727">
        <v>7.1999999999999998E-3</v>
      </c>
      <c r="M123" s="727">
        <v>2.0199999999999999E-2</v>
      </c>
      <c r="N123" s="727">
        <v>9.5999999999999992E-3</v>
      </c>
      <c r="O123" s="727">
        <v>4.7999999999999996E-3</v>
      </c>
      <c r="P123" s="727">
        <v>5.4000000000000003E-3</v>
      </c>
      <c r="Q123" s="727">
        <v>6.0000000000000001E-3</v>
      </c>
      <c r="R123" s="727">
        <v>1.9800000000000002E-2</v>
      </c>
      <c r="S123" s="727">
        <v>1.32E-2</v>
      </c>
      <c r="T123" s="727">
        <v>8.8999999999999999E-3</v>
      </c>
      <c r="U123" s="727">
        <v>3.7000000000000002E-3</v>
      </c>
      <c r="V123" s="727">
        <v>7.1999999999999998E-3</v>
      </c>
      <c r="W123" s="727">
        <v>1.12E-2</v>
      </c>
      <c r="X123" s="727">
        <v>1E-3</v>
      </c>
      <c r="Y123" s="727">
        <v>1.8700000000000001E-2</v>
      </c>
      <c r="Z123" s="727">
        <v>4.0000000000000001E-3</v>
      </c>
      <c r="AA123" s="727">
        <v>5.5999999999999999E-3</v>
      </c>
      <c r="AB123" s="727">
        <v>6.1000000000000004E-3</v>
      </c>
    </row>
    <row r="124" spans="1:28" ht="16.5" thickTop="1" thickBot="1">
      <c r="A124" s="653"/>
      <c r="B124" s="728"/>
      <c r="C124" s="728"/>
      <c r="D124" s="728"/>
      <c r="E124" s="728"/>
      <c r="F124" s="728"/>
      <c r="G124" s="728"/>
      <c r="H124" s="728"/>
      <c r="I124" s="728"/>
      <c r="J124" s="728"/>
      <c r="K124" s="728"/>
      <c r="L124" s="728"/>
      <c r="M124" s="728"/>
      <c r="N124" s="728"/>
      <c r="O124" s="728"/>
      <c r="P124" s="728"/>
      <c r="Q124" s="728"/>
      <c r="R124" s="728"/>
      <c r="S124" s="728"/>
      <c r="T124" s="728"/>
      <c r="U124" s="728"/>
      <c r="V124" s="728"/>
      <c r="W124" s="728"/>
      <c r="X124" s="728"/>
      <c r="Y124" s="728"/>
      <c r="Z124" s="728"/>
      <c r="AA124" s="728"/>
      <c r="AB124" s="728"/>
    </row>
    <row r="125" spans="1:28" ht="15.75" thickTop="1">
      <c r="A125" s="203" t="s">
        <v>424</v>
      </c>
      <c r="B125" s="170"/>
      <c r="C125" s="170"/>
      <c r="D125" s="170"/>
      <c r="E125" s="170"/>
      <c r="F125" s="170"/>
      <c r="G125" s="170"/>
      <c r="H125" s="170"/>
      <c r="I125" s="170"/>
      <c r="J125" s="170"/>
      <c r="K125" s="170"/>
      <c r="L125" s="170"/>
      <c r="M125" s="170"/>
      <c r="N125" s="170"/>
      <c r="O125" s="170"/>
      <c r="P125" s="170"/>
      <c r="Q125" s="170"/>
      <c r="R125" s="170"/>
      <c r="S125" s="170"/>
      <c r="T125" s="170"/>
      <c r="U125" s="170"/>
      <c r="V125" s="170"/>
      <c r="W125" s="170"/>
      <c r="X125" s="170"/>
      <c r="Y125" s="170"/>
      <c r="Z125" s="170"/>
      <c r="AA125" s="170"/>
      <c r="AB125" s="170"/>
    </row>
    <row r="126" spans="1:28">
      <c r="A126" s="203" t="s">
        <v>425</v>
      </c>
      <c r="B126" s="170"/>
      <c r="C126" s="170"/>
      <c r="D126" s="170"/>
      <c r="E126" s="170"/>
      <c r="F126" s="170"/>
      <c r="G126" s="170"/>
      <c r="H126" s="170"/>
      <c r="I126" s="170"/>
      <c r="J126" s="170"/>
      <c r="K126" s="170"/>
      <c r="L126" s="170"/>
      <c r="M126" s="170"/>
      <c r="N126" s="170"/>
      <c r="O126" s="170"/>
      <c r="W126" s="170"/>
      <c r="X126" s="170"/>
      <c r="Y126" s="170"/>
      <c r="Z126" s="170"/>
      <c r="AA126" s="170"/>
      <c r="AB126" s="170"/>
    </row>
    <row r="127" spans="1:28">
      <c r="A127" s="203" t="s">
        <v>426</v>
      </c>
      <c r="B127" s="170"/>
      <c r="C127" s="170"/>
      <c r="D127" s="170"/>
      <c r="E127" s="170"/>
      <c r="F127" s="170"/>
      <c r="G127" s="170"/>
      <c r="H127" s="170"/>
      <c r="I127" s="170"/>
      <c r="J127" s="170"/>
      <c r="K127" s="170"/>
      <c r="L127" s="170"/>
      <c r="M127" s="170"/>
      <c r="N127" s="170"/>
      <c r="O127" s="170"/>
      <c r="W127" s="170"/>
      <c r="X127" s="170"/>
      <c r="Y127" s="170"/>
      <c r="Z127" s="170"/>
      <c r="AA127" s="170"/>
      <c r="AB127" s="170"/>
    </row>
    <row r="128" spans="1:28">
      <c r="A128" s="203" t="s">
        <v>427</v>
      </c>
      <c r="B128" s="170"/>
      <c r="C128" s="170"/>
      <c r="D128" s="170"/>
      <c r="E128" s="170"/>
      <c r="F128" s="170"/>
      <c r="G128" s="170"/>
      <c r="H128" s="170"/>
      <c r="I128" s="170"/>
      <c r="J128" s="170"/>
      <c r="K128" s="170"/>
      <c r="L128" s="170"/>
      <c r="M128" s="170"/>
      <c r="N128" s="170"/>
      <c r="O128" s="170"/>
    </row>
    <row r="129" spans="1:15">
      <c r="A129" s="203" t="s">
        <v>428</v>
      </c>
      <c r="B129" s="170"/>
      <c r="C129" s="170"/>
      <c r="D129" s="170"/>
      <c r="E129" s="170"/>
      <c r="F129" s="170"/>
      <c r="G129" s="170"/>
      <c r="H129" s="170"/>
      <c r="I129" s="170"/>
      <c r="J129" s="170"/>
      <c r="K129" s="170"/>
      <c r="L129" s="170"/>
      <c r="M129" s="170"/>
      <c r="N129" s="170"/>
      <c r="O129" s="170"/>
    </row>
    <row r="130" spans="1:15">
      <c r="A130" s="203" t="s">
        <v>429</v>
      </c>
      <c r="B130" s="170"/>
      <c r="C130" s="170"/>
      <c r="D130" s="170"/>
      <c r="E130" s="170"/>
      <c r="F130" s="170"/>
      <c r="G130" s="170"/>
      <c r="H130" s="170"/>
      <c r="I130" s="170"/>
      <c r="J130" s="170"/>
      <c r="K130" s="170"/>
      <c r="L130" s="170"/>
      <c r="M130" s="170"/>
      <c r="N130" s="170"/>
      <c r="O130" s="170"/>
    </row>
    <row r="131" spans="1:15">
      <c r="A131" s="203" t="s">
        <v>430</v>
      </c>
      <c r="B131" s="170"/>
      <c r="C131" s="170"/>
      <c r="D131" s="170"/>
      <c r="E131" s="170"/>
      <c r="F131" s="170"/>
      <c r="G131" s="170"/>
      <c r="H131" s="170"/>
      <c r="I131" s="170"/>
      <c r="J131" s="170"/>
      <c r="K131" s="170"/>
      <c r="L131" s="170"/>
      <c r="M131" s="170"/>
      <c r="N131" s="170"/>
      <c r="O131" s="170"/>
    </row>
    <row r="132" spans="1:15">
      <c r="A132" s="203" t="s">
        <v>431</v>
      </c>
      <c r="B132" s="170"/>
      <c r="C132" s="170"/>
      <c r="D132" s="170"/>
      <c r="E132" s="170"/>
      <c r="F132" s="170"/>
      <c r="G132" s="170"/>
      <c r="H132" s="170"/>
      <c r="I132" s="170"/>
      <c r="J132" s="170"/>
      <c r="K132" s="170"/>
      <c r="L132" s="170"/>
      <c r="M132" s="170"/>
      <c r="N132" s="170"/>
      <c r="O132" s="170"/>
    </row>
    <row r="133" spans="1:15">
      <c r="A133" s="203" t="s">
        <v>432</v>
      </c>
      <c r="B133" s="170"/>
      <c r="C133" s="170"/>
      <c r="D133" s="170"/>
      <c r="E133" s="170"/>
      <c r="F133" s="170"/>
      <c r="G133" s="170"/>
      <c r="H133" s="170"/>
      <c r="I133" s="170"/>
      <c r="J133" s="170"/>
      <c r="K133" s="170"/>
      <c r="L133" s="170"/>
      <c r="M133" s="170"/>
      <c r="N133" s="170"/>
      <c r="O133" s="170"/>
    </row>
    <row r="134" spans="1:15">
      <c r="A134" s="203" t="s">
        <v>888</v>
      </c>
      <c r="B134" s="729"/>
      <c r="C134" s="729"/>
      <c r="D134" s="729"/>
      <c r="E134" s="729"/>
      <c r="F134" s="729"/>
      <c r="G134" s="729"/>
      <c r="H134" s="729"/>
      <c r="I134" s="729"/>
      <c r="J134" s="729"/>
      <c r="K134" s="729"/>
      <c r="L134" s="729"/>
      <c r="M134" s="729"/>
      <c r="N134" s="729"/>
      <c r="O134" s="729"/>
    </row>
    <row r="135" spans="1:15">
      <c r="A135" s="729"/>
      <c r="B135" s="729"/>
      <c r="C135" s="729"/>
      <c r="D135" s="729"/>
      <c r="E135" s="729"/>
      <c r="F135" s="729"/>
      <c r="G135" s="729"/>
      <c r="H135" s="729"/>
      <c r="I135" s="729"/>
      <c r="J135" s="729"/>
      <c r="K135" s="729"/>
      <c r="L135" s="729"/>
      <c r="M135" s="729"/>
      <c r="N135" s="729"/>
      <c r="O135" s="729"/>
    </row>
    <row r="136" spans="1:15">
      <c r="A136" s="268"/>
      <c r="B136" s="170"/>
      <c r="C136" s="170"/>
      <c r="D136" s="170"/>
      <c r="E136" s="170"/>
      <c r="F136" s="170"/>
      <c r="G136" s="170"/>
      <c r="H136" s="170"/>
      <c r="I136" s="170"/>
      <c r="J136" s="170"/>
      <c r="K136" s="170"/>
      <c r="L136" s="170"/>
      <c r="M136" s="170"/>
      <c r="N136" s="170"/>
      <c r="O136" s="170"/>
    </row>
    <row r="137" spans="1:15" ht="15.75">
      <c r="A137" s="200"/>
      <c r="B137" s="268"/>
      <c r="C137" s="268"/>
      <c r="D137" s="268"/>
      <c r="E137" s="268"/>
      <c r="F137" s="268"/>
      <c r="G137" s="268"/>
      <c r="H137" s="268"/>
      <c r="I137" s="170"/>
      <c r="J137" s="170"/>
      <c r="K137" s="170"/>
      <c r="L137" s="170"/>
      <c r="M137" s="170"/>
      <c r="N137" s="170"/>
      <c r="O137" s="170"/>
    </row>
    <row r="138" spans="1:15" ht="15.75">
      <c r="A138" s="200"/>
      <c r="B138" s="268"/>
      <c r="C138" s="268"/>
      <c r="D138" s="268"/>
      <c r="E138" s="268"/>
      <c r="F138" s="268"/>
      <c r="G138" s="268"/>
      <c r="H138" s="268"/>
      <c r="I138" s="170"/>
      <c r="J138" s="170"/>
      <c r="K138" s="170"/>
      <c r="L138" s="170"/>
      <c r="M138" s="170"/>
      <c r="N138" s="170"/>
      <c r="O138" s="170"/>
    </row>
    <row r="139" spans="1:15" ht="15.75">
      <c r="A139" s="200"/>
      <c r="B139" s="268"/>
      <c r="C139" s="268"/>
      <c r="D139" s="268"/>
      <c r="E139" s="268"/>
      <c r="F139" s="268"/>
      <c r="G139" s="268"/>
      <c r="H139" s="268"/>
      <c r="I139" s="170"/>
      <c r="J139" s="170"/>
      <c r="K139" s="170"/>
      <c r="L139" s="170"/>
      <c r="M139" s="170"/>
      <c r="N139" s="170"/>
      <c r="O139" s="170"/>
    </row>
    <row r="140" spans="1:15" ht="15.75">
      <c r="A140" s="200"/>
      <c r="B140" s="268"/>
      <c r="C140" s="268"/>
      <c r="D140" s="268"/>
      <c r="E140" s="268"/>
      <c r="F140" s="268"/>
      <c r="G140" s="268"/>
      <c r="H140" s="268"/>
    </row>
    <row r="141" spans="1:15" ht="15.75">
      <c r="A141" s="200"/>
      <c r="B141" s="268"/>
      <c r="C141" s="268"/>
      <c r="D141" s="268"/>
      <c r="E141" s="268"/>
      <c r="F141" s="268"/>
      <c r="G141" s="268"/>
      <c r="H141" s="268"/>
    </row>
    <row r="142" spans="1:15" ht="15.75">
      <c r="A142" s="200"/>
      <c r="B142" s="268"/>
      <c r="C142" s="268"/>
      <c r="D142" s="268"/>
      <c r="E142" s="268"/>
      <c r="F142" s="268"/>
      <c r="G142" s="268"/>
      <c r="H142" s="268"/>
    </row>
    <row r="143" spans="1:15" ht="15.75">
      <c r="A143" s="200"/>
      <c r="B143" s="268"/>
      <c r="C143" s="268"/>
      <c r="D143" s="268"/>
      <c r="E143" s="268"/>
      <c r="F143" s="268"/>
      <c r="G143" s="268"/>
      <c r="H143" s="268"/>
    </row>
    <row r="144" spans="1:15" ht="15.75">
      <c r="A144" s="200"/>
      <c r="B144" s="268"/>
      <c r="C144" s="268"/>
      <c r="D144" s="268"/>
      <c r="E144" s="268"/>
      <c r="F144" s="268"/>
      <c r="G144" s="268"/>
      <c r="H144" s="268"/>
    </row>
    <row r="145" spans="1:8" ht="15.75">
      <c r="A145" s="200"/>
      <c r="B145" s="268"/>
      <c r="C145" s="268"/>
      <c r="D145" s="268"/>
      <c r="E145" s="268"/>
      <c r="F145" s="268"/>
      <c r="G145" s="268"/>
      <c r="H145" s="268"/>
    </row>
    <row r="146" spans="1:8" ht="15.75">
      <c r="A146" s="200"/>
      <c r="B146" s="268"/>
      <c r="C146" s="268"/>
      <c r="D146" s="268"/>
      <c r="E146" s="268"/>
      <c r="F146" s="268"/>
      <c r="G146" s="268"/>
      <c r="H146" s="268"/>
    </row>
    <row r="147" spans="1:8" ht="15.75">
      <c r="A147" s="171"/>
    </row>
    <row r="148" spans="1:8" ht="15.75">
      <c r="A148" s="171"/>
    </row>
    <row r="149" spans="1:8" ht="15.75">
      <c r="A149" s="171"/>
    </row>
    <row r="150" spans="1:8" ht="15.75">
      <c r="A150" s="171"/>
    </row>
    <row r="151" spans="1:8" ht="15.75">
      <c r="A151" s="171"/>
    </row>
    <row r="152" spans="1:8" ht="15.75">
      <c r="A152" s="171"/>
    </row>
    <row r="153" spans="1:8" ht="15.75">
      <c r="A153" s="171"/>
    </row>
    <row r="154" spans="1:8" ht="15.75">
      <c r="A154" s="171"/>
    </row>
    <row r="155" spans="1:8" ht="15.75">
      <c r="A155" s="171"/>
    </row>
    <row r="156" spans="1:8" ht="15.75">
      <c r="A156" s="171"/>
    </row>
    <row r="157" spans="1:8" ht="15.75">
      <c r="A157" s="171"/>
    </row>
    <row r="158" spans="1:8" ht="15.75">
      <c r="A158" s="171"/>
    </row>
    <row r="159" spans="1:8" ht="15.75">
      <c r="A159" s="171"/>
    </row>
    <row r="160" spans="1:8" ht="15.75">
      <c r="A160" s="171"/>
    </row>
    <row r="161" spans="1:1" ht="15.75">
      <c r="A161" s="171"/>
    </row>
    <row r="162" spans="1:1" ht="15.75">
      <c r="A162" s="171"/>
    </row>
    <row r="163" spans="1:1" ht="15.75">
      <c r="A163" s="171"/>
    </row>
    <row r="164" spans="1:1" ht="15.75">
      <c r="A164" s="171"/>
    </row>
    <row r="165" spans="1:1" ht="15.75">
      <c r="A165" s="171"/>
    </row>
    <row r="166" spans="1:1" ht="15.75">
      <c r="A166" s="171"/>
    </row>
    <row r="167" spans="1:1" ht="15.75">
      <c r="A167" s="171"/>
    </row>
    <row r="168" spans="1:1" ht="15.75">
      <c r="A168" s="171"/>
    </row>
    <row r="169" spans="1:1" ht="15.75">
      <c r="A169" s="171"/>
    </row>
    <row r="170" spans="1:1" ht="15.75">
      <c r="A170" s="171"/>
    </row>
    <row r="171" spans="1:1" ht="15.75">
      <c r="A171" s="171"/>
    </row>
    <row r="172" spans="1:1" ht="15.75">
      <c r="A172" s="171"/>
    </row>
    <row r="173" spans="1:1" ht="15.75">
      <c r="A173" s="171"/>
    </row>
    <row r="174" spans="1:1" ht="15.75">
      <c r="A174" s="171"/>
    </row>
    <row r="175" spans="1:1" ht="15.75">
      <c r="A175" s="171"/>
    </row>
    <row r="176" spans="1:1" ht="15.75">
      <c r="A176" s="171"/>
    </row>
    <row r="177" spans="1:1" ht="15.75">
      <c r="A177" s="171"/>
    </row>
    <row r="178" spans="1:1" ht="15.75">
      <c r="A178" s="171"/>
    </row>
    <row r="179" spans="1:1" ht="15.75">
      <c r="A179" s="171"/>
    </row>
    <row r="180" spans="1:1" ht="15.75">
      <c r="A180" s="171"/>
    </row>
    <row r="181" spans="1:1" ht="15.75">
      <c r="A181" s="171"/>
    </row>
    <row r="182" spans="1:1" ht="15.75">
      <c r="A182" s="171"/>
    </row>
    <row r="183" spans="1:1" ht="15.75">
      <c r="A183" s="171"/>
    </row>
    <row r="184" spans="1:1" ht="15.75">
      <c r="A184" s="171"/>
    </row>
    <row r="185" spans="1:1" ht="15.75">
      <c r="A185" s="171"/>
    </row>
    <row r="186" spans="1:1" ht="15.75">
      <c r="A186" s="171"/>
    </row>
    <row r="187" spans="1:1" ht="15.75">
      <c r="A187" s="171"/>
    </row>
    <row r="188" spans="1:1" ht="15.75">
      <c r="A188" s="171"/>
    </row>
    <row r="189" spans="1:1" ht="15.75">
      <c r="A189" s="171"/>
    </row>
    <row r="190" spans="1:1" ht="15.75">
      <c r="A190" s="171"/>
    </row>
    <row r="191" spans="1:1" ht="15.75">
      <c r="A191" s="171"/>
    </row>
    <row r="192" spans="1:1" ht="15.75">
      <c r="A192" s="171"/>
    </row>
    <row r="193" spans="1:1" ht="15.75">
      <c r="A193" s="171"/>
    </row>
    <row r="194" spans="1:1" ht="15.75">
      <c r="A194" s="171"/>
    </row>
    <row r="195" spans="1:1" ht="15.75">
      <c r="A195" s="171"/>
    </row>
    <row r="196" spans="1:1" ht="15.75">
      <c r="A196" s="171"/>
    </row>
    <row r="197" spans="1:1" ht="15.75">
      <c r="A197" s="171"/>
    </row>
    <row r="198" spans="1:1" ht="15.75">
      <c r="A198" s="171"/>
    </row>
    <row r="199" spans="1:1" ht="15.75">
      <c r="A199" s="171"/>
    </row>
    <row r="200" spans="1:1" ht="15.75">
      <c r="A200" s="171"/>
    </row>
    <row r="201" spans="1:1" ht="15.75">
      <c r="A201" s="171"/>
    </row>
    <row r="202" spans="1:1" ht="15.75">
      <c r="A202" s="171"/>
    </row>
    <row r="203" spans="1:1" ht="15.75">
      <c r="A203" s="171"/>
    </row>
    <row r="204" spans="1:1" ht="15.75">
      <c r="A204" s="171"/>
    </row>
    <row r="205" spans="1:1" ht="15.75">
      <c r="A205" s="171"/>
    </row>
    <row r="206" spans="1:1" ht="15.75">
      <c r="A206" s="171"/>
    </row>
    <row r="207" spans="1:1" ht="15.75">
      <c r="A207" s="171"/>
    </row>
    <row r="208" spans="1:1" ht="15.75">
      <c r="A208" s="171"/>
    </row>
    <row r="209" spans="1:1" ht="15.75">
      <c r="A209" s="171"/>
    </row>
    <row r="210" spans="1:1" ht="15.75">
      <c r="A210" s="171"/>
    </row>
    <row r="211" spans="1:1" ht="15.75">
      <c r="A211" s="171"/>
    </row>
    <row r="212" spans="1:1" ht="15.75">
      <c r="A212" s="171"/>
    </row>
    <row r="213" spans="1:1" ht="15.75">
      <c r="A213" s="171"/>
    </row>
    <row r="214" spans="1:1" ht="15.75">
      <c r="A214" s="171"/>
    </row>
    <row r="215" spans="1:1" ht="15.75">
      <c r="A215" s="171"/>
    </row>
    <row r="216" spans="1:1" ht="15.75">
      <c r="A216" s="171"/>
    </row>
    <row r="217" spans="1:1" ht="15.75">
      <c r="A217" s="171"/>
    </row>
    <row r="218" spans="1:1" ht="15.75">
      <c r="A218" s="171"/>
    </row>
    <row r="219" spans="1:1" ht="15.75">
      <c r="A219" s="171"/>
    </row>
    <row r="220" spans="1:1" ht="15.75">
      <c r="A220" s="171"/>
    </row>
    <row r="221" spans="1:1" ht="15.75">
      <c r="A221" s="171"/>
    </row>
    <row r="222" spans="1:1" ht="15.75">
      <c r="A222" s="171"/>
    </row>
    <row r="223" spans="1:1" ht="15.75">
      <c r="A223" s="171"/>
    </row>
    <row r="224" spans="1:1" ht="15.75">
      <c r="A224" s="171"/>
    </row>
    <row r="225" spans="1:1" ht="15.75">
      <c r="A225" s="171"/>
    </row>
    <row r="226" spans="1:1" ht="15.75">
      <c r="A226" s="171"/>
    </row>
    <row r="227" spans="1:1" ht="15.75">
      <c r="A227" s="171"/>
    </row>
    <row r="228" spans="1:1" ht="15.75">
      <c r="A228" s="171"/>
    </row>
    <row r="229" spans="1:1" ht="15.75">
      <c r="A229" s="171"/>
    </row>
    <row r="230" spans="1:1" ht="15.75">
      <c r="A230" s="171"/>
    </row>
    <row r="231" spans="1:1" ht="15.75">
      <c r="A231" s="171"/>
    </row>
    <row r="232" spans="1:1" ht="15.75">
      <c r="A232" s="171"/>
    </row>
    <row r="233" spans="1:1" ht="15.75">
      <c r="A233" s="171"/>
    </row>
    <row r="234" spans="1:1" ht="15.75">
      <c r="A234" s="171"/>
    </row>
    <row r="235" spans="1:1" ht="15.75">
      <c r="A235" s="171"/>
    </row>
    <row r="236" spans="1:1" ht="15.75">
      <c r="A236" s="171"/>
    </row>
    <row r="237" spans="1:1" ht="15.75">
      <c r="A237" s="171"/>
    </row>
    <row r="238" spans="1:1" ht="15.75">
      <c r="A238" s="171"/>
    </row>
    <row r="239" spans="1:1" ht="15.75">
      <c r="A239" s="171"/>
    </row>
    <row r="240" spans="1:1" ht="15.75">
      <c r="A240" s="171"/>
    </row>
    <row r="241" spans="1:1" ht="15.75">
      <c r="A241" s="171"/>
    </row>
    <row r="242" spans="1:1" ht="15.75">
      <c r="A242" s="171"/>
    </row>
    <row r="243" spans="1:1" ht="15.75">
      <c r="A243" s="171"/>
    </row>
    <row r="244" spans="1:1" ht="15.75">
      <c r="A244" s="171"/>
    </row>
    <row r="245" spans="1:1" ht="15.75">
      <c r="A245" s="171"/>
    </row>
    <row r="246" spans="1:1" ht="15.75">
      <c r="A246" s="171"/>
    </row>
    <row r="247" spans="1:1" ht="15.75">
      <c r="A247" s="171"/>
    </row>
    <row r="248" spans="1:1" ht="15.75">
      <c r="A248" s="171"/>
    </row>
    <row r="249" spans="1:1" ht="15.75">
      <c r="A249" s="171"/>
    </row>
    <row r="250" spans="1:1" ht="15.75">
      <c r="A250" s="171"/>
    </row>
    <row r="251" spans="1:1" ht="15.75">
      <c r="A251" s="171"/>
    </row>
    <row r="252" spans="1:1" ht="15.75">
      <c r="A252" s="171"/>
    </row>
    <row r="253" spans="1:1" ht="15.75">
      <c r="A253" s="171"/>
    </row>
    <row r="254" spans="1:1" ht="15.75">
      <c r="A254" s="171"/>
    </row>
    <row r="255" spans="1:1" ht="15.75">
      <c r="A255" s="171"/>
    </row>
    <row r="256" spans="1:1" ht="15.75">
      <c r="A256" s="171"/>
    </row>
    <row r="257" spans="1:1" ht="15.75">
      <c r="A257" s="171"/>
    </row>
    <row r="258" spans="1:1" ht="15.75">
      <c r="A258" s="171"/>
    </row>
    <row r="259" spans="1:1" ht="15.75">
      <c r="A259" s="171"/>
    </row>
    <row r="260" spans="1:1" ht="15.75">
      <c r="A260" s="171"/>
    </row>
    <row r="261" spans="1:1" ht="15.75">
      <c r="A261" s="171"/>
    </row>
    <row r="262" spans="1:1" ht="15.75">
      <c r="A262" s="171"/>
    </row>
    <row r="263" spans="1:1" ht="15.75">
      <c r="A263" s="171"/>
    </row>
    <row r="264" spans="1:1" ht="15.75">
      <c r="A264" s="171"/>
    </row>
    <row r="265" spans="1:1" ht="15.75">
      <c r="A265" s="171"/>
    </row>
    <row r="266" spans="1:1" ht="15.75">
      <c r="A266" s="171"/>
    </row>
    <row r="267" spans="1:1" ht="15.75">
      <c r="A267" s="171"/>
    </row>
    <row r="268" spans="1:1" ht="15.75">
      <c r="A268" s="171"/>
    </row>
    <row r="269" spans="1:1" ht="15.75">
      <c r="A269" s="171"/>
    </row>
    <row r="270" spans="1:1" ht="15.75">
      <c r="A270" s="171"/>
    </row>
    <row r="271" spans="1:1" ht="15.75">
      <c r="A271" s="171"/>
    </row>
    <row r="272" spans="1:1"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sheetData>
  <mergeCells count="7">
    <mergeCell ref="A61:H61"/>
    <mergeCell ref="A62:H62"/>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G12" sqref="G12"/>
    </sheetView>
  </sheetViews>
  <sheetFormatPr defaultRowHeight="18"/>
  <cols>
    <col min="1" max="1" width="132.28515625" style="107" customWidth="1"/>
    <col min="2" max="5" width="18" style="107" bestFit="1" customWidth="1"/>
    <col min="6" max="8" width="20.28515625" style="107" bestFit="1" customWidth="1"/>
    <col min="9" max="9" width="20.28515625" style="125" bestFit="1" customWidth="1"/>
    <col min="10" max="256" width="9.140625" style="107"/>
    <col min="257" max="257" width="132.28515625" style="107" customWidth="1"/>
    <col min="258" max="265" width="16" style="107" customWidth="1"/>
    <col min="266" max="512" width="9.140625" style="107"/>
    <col min="513" max="513" width="132.28515625" style="107" customWidth="1"/>
    <col min="514" max="521" width="16" style="107" customWidth="1"/>
    <col min="522" max="768" width="9.140625" style="107"/>
    <col min="769" max="769" width="132.28515625" style="107" customWidth="1"/>
    <col min="770" max="777" width="16" style="107" customWidth="1"/>
    <col min="778" max="1024" width="9.140625" style="107"/>
    <col min="1025" max="1025" width="132.28515625" style="107" customWidth="1"/>
    <col min="1026" max="1033" width="16" style="107" customWidth="1"/>
    <col min="1034" max="1280" width="9.140625" style="107"/>
    <col min="1281" max="1281" width="132.28515625" style="107" customWidth="1"/>
    <col min="1282" max="1289" width="16" style="107" customWidth="1"/>
    <col min="1290" max="1536" width="9.140625" style="107"/>
    <col min="1537" max="1537" width="132.28515625" style="107" customWidth="1"/>
    <col min="1538" max="1545" width="16" style="107" customWidth="1"/>
    <col min="1546" max="1792" width="9.140625" style="107"/>
    <col min="1793" max="1793" width="132.28515625" style="107" customWidth="1"/>
    <col min="1794" max="1801" width="16" style="107" customWidth="1"/>
    <col min="1802" max="2048" width="9.140625" style="107"/>
    <col min="2049" max="2049" width="132.28515625" style="107" customWidth="1"/>
    <col min="2050" max="2057" width="16" style="107" customWidth="1"/>
    <col min="2058" max="2304" width="9.140625" style="107"/>
    <col min="2305" max="2305" width="132.28515625" style="107" customWidth="1"/>
    <col min="2306" max="2313" width="16" style="107" customWidth="1"/>
    <col min="2314" max="2560" width="9.140625" style="107"/>
    <col min="2561" max="2561" width="132.28515625" style="107" customWidth="1"/>
    <col min="2562" max="2569" width="16" style="107" customWidth="1"/>
    <col min="2570" max="2816" width="9.140625" style="107"/>
    <col min="2817" max="2817" width="132.28515625" style="107" customWidth="1"/>
    <col min="2818" max="2825" width="16" style="107" customWidth="1"/>
    <col min="2826" max="3072" width="9.140625" style="107"/>
    <col min="3073" max="3073" width="132.28515625" style="107" customWidth="1"/>
    <col min="3074" max="3081" width="16" style="107" customWidth="1"/>
    <col min="3082" max="3328" width="9.140625" style="107"/>
    <col min="3329" max="3329" width="132.28515625" style="107" customWidth="1"/>
    <col min="3330" max="3337" width="16" style="107" customWidth="1"/>
    <col min="3338" max="3584" width="9.140625" style="107"/>
    <col min="3585" max="3585" width="132.28515625" style="107" customWidth="1"/>
    <col min="3586" max="3593" width="16" style="107" customWidth="1"/>
    <col min="3594" max="3840" width="9.140625" style="107"/>
    <col min="3841" max="3841" width="132.28515625" style="107" customWidth="1"/>
    <col min="3842" max="3849" width="16" style="107" customWidth="1"/>
    <col min="3850" max="4096" width="9.140625" style="107"/>
    <col min="4097" max="4097" width="132.28515625" style="107" customWidth="1"/>
    <col min="4098" max="4105" width="16" style="107" customWidth="1"/>
    <col min="4106" max="4352" width="9.140625" style="107"/>
    <col min="4353" max="4353" width="132.28515625" style="107" customWidth="1"/>
    <col min="4354" max="4361" width="16" style="107" customWidth="1"/>
    <col min="4362" max="4608" width="9.140625" style="107"/>
    <col min="4609" max="4609" width="132.28515625" style="107" customWidth="1"/>
    <col min="4610" max="4617" width="16" style="107" customWidth="1"/>
    <col min="4618" max="4864" width="9.140625" style="107"/>
    <col min="4865" max="4865" width="132.28515625" style="107" customWidth="1"/>
    <col min="4866" max="4873" width="16" style="107" customWidth="1"/>
    <col min="4874" max="5120" width="9.140625" style="107"/>
    <col min="5121" max="5121" width="132.28515625" style="107" customWidth="1"/>
    <col min="5122" max="5129" width="16" style="107" customWidth="1"/>
    <col min="5130" max="5376" width="9.140625" style="107"/>
    <col min="5377" max="5377" width="132.28515625" style="107" customWidth="1"/>
    <col min="5378" max="5385" width="16" style="107" customWidth="1"/>
    <col min="5386" max="5632" width="9.140625" style="107"/>
    <col min="5633" max="5633" width="132.28515625" style="107" customWidth="1"/>
    <col min="5634" max="5641" width="16" style="107" customWidth="1"/>
    <col min="5642" max="5888" width="9.140625" style="107"/>
    <col min="5889" max="5889" width="132.28515625" style="107" customWidth="1"/>
    <col min="5890" max="5897" width="16" style="107" customWidth="1"/>
    <col min="5898" max="6144" width="9.140625" style="107"/>
    <col min="6145" max="6145" width="132.28515625" style="107" customWidth="1"/>
    <col min="6146" max="6153" width="16" style="107" customWidth="1"/>
    <col min="6154" max="6400" width="9.140625" style="107"/>
    <col min="6401" max="6401" width="132.28515625" style="107" customWidth="1"/>
    <col min="6402" max="6409" width="16" style="107" customWidth="1"/>
    <col min="6410" max="6656" width="9.140625" style="107"/>
    <col min="6657" max="6657" width="132.28515625" style="107" customWidth="1"/>
    <col min="6658" max="6665" width="16" style="107" customWidth="1"/>
    <col min="6666" max="6912" width="9.140625" style="107"/>
    <col min="6913" max="6913" width="132.28515625" style="107" customWidth="1"/>
    <col min="6914" max="6921" width="16" style="107" customWidth="1"/>
    <col min="6922" max="7168" width="9.140625" style="107"/>
    <col min="7169" max="7169" width="132.28515625" style="107" customWidth="1"/>
    <col min="7170" max="7177" width="16" style="107" customWidth="1"/>
    <col min="7178" max="7424" width="9.140625" style="107"/>
    <col min="7425" max="7425" width="132.28515625" style="107" customWidth="1"/>
    <col min="7426" max="7433" width="16" style="107" customWidth="1"/>
    <col min="7434" max="7680" width="9.140625" style="107"/>
    <col min="7681" max="7681" width="132.28515625" style="107" customWidth="1"/>
    <col min="7682" max="7689" width="16" style="107" customWidth="1"/>
    <col min="7690" max="7936" width="9.140625" style="107"/>
    <col min="7937" max="7937" width="132.28515625" style="107" customWidth="1"/>
    <col min="7938" max="7945" width="16" style="107" customWidth="1"/>
    <col min="7946" max="8192" width="9.140625" style="107"/>
    <col min="8193" max="8193" width="132.28515625" style="107" customWidth="1"/>
    <col min="8194" max="8201" width="16" style="107" customWidth="1"/>
    <col min="8202" max="8448" width="9.140625" style="107"/>
    <col min="8449" max="8449" width="132.28515625" style="107" customWidth="1"/>
    <col min="8450" max="8457" width="16" style="107" customWidth="1"/>
    <col min="8458" max="8704" width="9.140625" style="107"/>
    <col min="8705" max="8705" width="132.28515625" style="107" customWidth="1"/>
    <col min="8706" max="8713" width="16" style="107" customWidth="1"/>
    <col min="8714" max="8960" width="9.140625" style="107"/>
    <col min="8961" max="8961" width="132.28515625" style="107" customWidth="1"/>
    <col min="8962" max="8969" width="16" style="107" customWidth="1"/>
    <col min="8970" max="9216" width="9.140625" style="107"/>
    <col min="9217" max="9217" width="132.28515625" style="107" customWidth="1"/>
    <col min="9218" max="9225" width="16" style="107" customWidth="1"/>
    <col min="9226" max="9472" width="9.140625" style="107"/>
    <col min="9473" max="9473" width="132.28515625" style="107" customWidth="1"/>
    <col min="9474" max="9481" width="16" style="107" customWidth="1"/>
    <col min="9482" max="9728" width="9.140625" style="107"/>
    <col min="9729" max="9729" width="132.28515625" style="107" customWidth="1"/>
    <col min="9730" max="9737" width="16" style="107" customWidth="1"/>
    <col min="9738" max="9984" width="9.140625" style="107"/>
    <col min="9985" max="9985" width="132.28515625" style="107" customWidth="1"/>
    <col min="9986" max="9993" width="16" style="107" customWidth="1"/>
    <col min="9994" max="10240" width="9.140625" style="107"/>
    <col min="10241" max="10241" width="132.28515625" style="107" customWidth="1"/>
    <col min="10242" max="10249" width="16" style="107" customWidth="1"/>
    <col min="10250" max="10496" width="9.140625" style="107"/>
    <col min="10497" max="10497" width="132.28515625" style="107" customWidth="1"/>
    <col min="10498" max="10505" width="16" style="107" customWidth="1"/>
    <col min="10506" max="10752" width="9.140625" style="107"/>
    <col min="10753" max="10753" width="132.28515625" style="107" customWidth="1"/>
    <col min="10754" max="10761" width="16" style="107" customWidth="1"/>
    <col min="10762" max="11008" width="9.140625" style="107"/>
    <col min="11009" max="11009" width="132.28515625" style="107" customWidth="1"/>
    <col min="11010" max="11017" width="16" style="107" customWidth="1"/>
    <col min="11018" max="11264" width="9.140625" style="107"/>
    <col min="11265" max="11265" width="132.28515625" style="107" customWidth="1"/>
    <col min="11266" max="11273" width="16" style="107" customWidth="1"/>
    <col min="11274" max="11520" width="9.140625" style="107"/>
    <col min="11521" max="11521" width="132.28515625" style="107" customWidth="1"/>
    <col min="11522" max="11529" width="16" style="107" customWidth="1"/>
    <col min="11530" max="11776" width="9.140625" style="107"/>
    <col min="11777" max="11777" width="132.28515625" style="107" customWidth="1"/>
    <col min="11778" max="11785" width="16" style="107" customWidth="1"/>
    <col min="11786" max="12032" width="9.140625" style="107"/>
    <col min="12033" max="12033" width="132.28515625" style="107" customWidth="1"/>
    <col min="12034" max="12041" width="16" style="107" customWidth="1"/>
    <col min="12042" max="12288" width="9.140625" style="107"/>
    <col min="12289" max="12289" width="132.28515625" style="107" customWidth="1"/>
    <col min="12290" max="12297" width="16" style="107" customWidth="1"/>
    <col min="12298" max="12544" width="9.140625" style="107"/>
    <col min="12545" max="12545" width="132.28515625" style="107" customWidth="1"/>
    <col min="12546" max="12553" width="16" style="107" customWidth="1"/>
    <col min="12554" max="12800" width="9.140625" style="107"/>
    <col min="12801" max="12801" width="132.28515625" style="107" customWidth="1"/>
    <col min="12802" max="12809" width="16" style="107" customWidth="1"/>
    <col min="12810" max="13056" width="9.140625" style="107"/>
    <col min="13057" max="13057" width="132.28515625" style="107" customWidth="1"/>
    <col min="13058" max="13065" width="16" style="107" customWidth="1"/>
    <col min="13066" max="13312" width="9.140625" style="107"/>
    <col min="13313" max="13313" width="132.28515625" style="107" customWidth="1"/>
    <col min="13314" max="13321" width="16" style="107" customWidth="1"/>
    <col min="13322" max="13568" width="9.140625" style="107"/>
    <col min="13569" max="13569" width="132.28515625" style="107" customWidth="1"/>
    <col min="13570" max="13577" width="16" style="107" customWidth="1"/>
    <col min="13578" max="13824" width="9.140625" style="107"/>
    <col min="13825" max="13825" width="132.28515625" style="107" customWidth="1"/>
    <col min="13826" max="13833" width="16" style="107" customWidth="1"/>
    <col min="13834" max="14080" width="9.140625" style="107"/>
    <col min="14081" max="14081" width="132.28515625" style="107" customWidth="1"/>
    <col min="14082" max="14089" width="16" style="107" customWidth="1"/>
    <col min="14090" max="14336" width="9.140625" style="107"/>
    <col min="14337" max="14337" width="132.28515625" style="107" customWidth="1"/>
    <col min="14338" max="14345" width="16" style="107" customWidth="1"/>
    <col min="14346" max="14592" width="9.140625" style="107"/>
    <col min="14593" max="14593" width="132.28515625" style="107" customWidth="1"/>
    <col min="14594" max="14601" width="16" style="107" customWidth="1"/>
    <col min="14602" max="14848" width="9.140625" style="107"/>
    <col min="14849" max="14849" width="132.28515625" style="107" customWidth="1"/>
    <col min="14850" max="14857" width="16" style="107" customWidth="1"/>
    <col min="14858" max="15104" width="9.140625" style="107"/>
    <col min="15105" max="15105" width="132.28515625" style="107" customWidth="1"/>
    <col min="15106" max="15113" width="16" style="107" customWidth="1"/>
    <col min="15114" max="15360" width="9.140625" style="107"/>
    <col min="15361" max="15361" width="132.28515625" style="107" customWidth="1"/>
    <col min="15362" max="15369" width="16" style="107" customWidth="1"/>
    <col min="15370" max="15616" width="9.140625" style="107"/>
    <col min="15617" max="15617" width="132.28515625" style="107" customWidth="1"/>
    <col min="15618" max="15625" width="16" style="107" customWidth="1"/>
    <col min="15626" max="15872" width="9.140625" style="107"/>
    <col min="15873" max="15873" width="132.28515625" style="107" customWidth="1"/>
    <col min="15874" max="15881" width="16" style="107" customWidth="1"/>
    <col min="15882" max="16128" width="9.140625" style="107"/>
    <col min="16129" max="16129" width="132.28515625" style="107" customWidth="1"/>
    <col min="16130" max="16137" width="16" style="107" customWidth="1"/>
    <col min="16138" max="16384" width="9.140625" style="107"/>
  </cols>
  <sheetData>
    <row r="1" spans="1:9" ht="43.5" customHeight="1">
      <c r="A1" s="1197" t="s">
        <v>1318</v>
      </c>
      <c r="B1" s="1197"/>
      <c r="C1" s="1197"/>
      <c r="D1" s="1197"/>
      <c r="E1" s="1197"/>
      <c r="F1" s="1197"/>
      <c r="G1" s="1197"/>
      <c r="H1" s="1197"/>
      <c r="I1" s="1197"/>
    </row>
    <row r="2" spans="1:9" ht="43.5" customHeight="1">
      <c r="A2" s="1197" t="s">
        <v>434</v>
      </c>
      <c r="B2" s="1197"/>
      <c r="C2" s="1197"/>
      <c r="D2" s="1197"/>
      <c r="E2" s="1197"/>
      <c r="F2" s="1197"/>
      <c r="G2" s="1197"/>
      <c r="H2" s="1197"/>
      <c r="I2" s="1197"/>
    </row>
    <row r="3" spans="1:9" ht="10.5" customHeight="1">
      <c r="A3" s="1197"/>
      <c r="B3" s="1197"/>
      <c r="C3" s="1197"/>
      <c r="D3" s="1197"/>
      <c r="E3" s="1197"/>
      <c r="F3" s="1197"/>
      <c r="G3" s="1197"/>
      <c r="H3" s="1197"/>
      <c r="I3" s="1197"/>
    </row>
    <row r="4" spans="1:9" ht="43.5" customHeight="1">
      <c r="A4" s="1198" t="s">
        <v>889</v>
      </c>
      <c r="B4" s="1198"/>
      <c r="C4" s="1198"/>
      <c r="D4" s="1198"/>
      <c r="E4" s="1198"/>
      <c r="F4" s="1198"/>
      <c r="G4" s="1198"/>
      <c r="H4" s="1198"/>
      <c r="I4" s="1198"/>
    </row>
    <row r="5" spans="1:9" ht="19.5" customHeight="1" thickBot="1">
      <c r="A5" s="1197"/>
      <c r="B5" s="1197"/>
      <c r="C5" s="1197"/>
      <c r="D5" s="1197"/>
      <c r="E5" s="1197"/>
      <c r="F5" s="1197"/>
      <c r="G5" s="1197"/>
      <c r="H5" s="1197"/>
      <c r="I5" s="1197"/>
    </row>
    <row r="6" spans="1:9" s="110" customFormat="1" ht="70.5" customHeight="1" thickTop="1" thickBot="1">
      <c r="A6" s="855" t="s">
        <v>306</v>
      </c>
      <c r="B6" s="205" t="s">
        <v>1556</v>
      </c>
      <c r="C6" s="205" t="s">
        <v>436</v>
      </c>
      <c r="D6" s="205" t="s">
        <v>437</v>
      </c>
      <c r="E6" s="205" t="s">
        <v>438</v>
      </c>
      <c r="F6" s="205" t="s">
        <v>439</v>
      </c>
      <c r="G6" s="205" t="s">
        <v>440</v>
      </c>
      <c r="H6" s="205" t="s">
        <v>441</v>
      </c>
      <c r="I6" s="205" t="s">
        <v>1557</v>
      </c>
    </row>
    <row r="7" spans="1:9" ht="15" customHeight="1" thickTop="1" thickBot="1">
      <c r="A7" s="111"/>
      <c r="B7" s="112"/>
      <c r="C7" s="112"/>
      <c r="D7" s="112"/>
      <c r="E7" s="112"/>
      <c r="F7" s="112"/>
      <c r="G7" s="112"/>
      <c r="H7" s="112"/>
      <c r="I7" s="112"/>
    </row>
    <row r="8" spans="1:9" ht="24" customHeight="1" thickTop="1" thickBot="1">
      <c r="A8" s="113" t="s">
        <v>442</v>
      </c>
      <c r="B8" s="1">
        <v>392080929.45970941</v>
      </c>
      <c r="C8" s="1">
        <v>423573305.93400288</v>
      </c>
      <c r="D8" s="1">
        <v>513692073.93314207</v>
      </c>
      <c r="E8" s="1">
        <v>595042395.3002882</v>
      </c>
      <c r="F8" s="1">
        <v>682871860.50583088</v>
      </c>
      <c r="G8" s="1">
        <v>780390675.32798839</v>
      </c>
      <c r="H8" s="1">
        <v>864792719.37755108</v>
      </c>
      <c r="I8" s="1">
        <v>925186732.72448981</v>
      </c>
    </row>
    <row r="9" spans="1:9" s="214" customFormat="1" ht="21" customHeight="1" thickTop="1">
      <c r="A9" s="206" t="s">
        <v>9</v>
      </c>
      <c r="B9" s="2">
        <v>39724174.17701453</v>
      </c>
      <c r="C9" s="2">
        <v>40373309.728837878</v>
      </c>
      <c r="D9" s="2">
        <v>50045978.9225251</v>
      </c>
      <c r="E9" s="2">
        <v>53751115.587896258</v>
      </c>
      <c r="F9" s="2">
        <v>83988736.857142866</v>
      </c>
      <c r="G9" s="2">
        <v>84104401.597667649</v>
      </c>
      <c r="H9" s="2">
        <v>97493556.451895043</v>
      </c>
      <c r="I9" s="2">
        <v>109406807.20553935</v>
      </c>
    </row>
    <row r="10" spans="1:9" s="214" customFormat="1" ht="21" customHeight="1">
      <c r="A10" s="206" t="s">
        <v>18</v>
      </c>
      <c r="B10" s="2">
        <v>56970117.472919419</v>
      </c>
      <c r="C10" s="2">
        <v>57038403.437589668</v>
      </c>
      <c r="D10" s="2">
        <v>96650799.590243906</v>
      </c>
      <c r="E10" s="2">
        <v>92862944.700864553</v>
      </c>
      <c r="F10" s="2">
        <v>69511512.766763851</v>
      </c>
      <c r="G10" s="2">
        <v>94513237.049562678</v>
      </c>
      <c r="H10" s="2">
        <v>112252539.24052478</v>
      </c>
      <c r="I10" s="2">
        <v>126742016.86005831</v>
      </c>
    </row>
    <row r="11" spans="1:9" s="214" customFormat="1" ht="21" customHeight="1">
      <c r="A11" s="206" t="s">
        <v>27</v>
      </c>
      <c r="B11" s="2">
        <v>266766838.87582561</v>
      </c>
      <c r="C11" s="2">
        <v>299116319.29985654</v>
      </c>
      <c r="D11" s="2">
        <v>338267242.87661403</v>
      </c>
      <c r="E11" s="2">
        <v>411307278.06772333</v>
      </c>
      <c r="F11" s="2">
        <v>492629805.67201161</v>
      </c>
      <c r="G11" s="2">
        <v>561725804.03061223</v>
      </c>
      <c r="H11" s="2">
        <v>613223959.51895046</v>
      </c>
      <c r="I11" s="2">
        <v>649208113.79154515</v>
      </c>
    </row>
    <row r="12" spans="1:9" s="214" customFormat="1" ht="21" customHeight="1">
      <c r="A12" s="207" t="s">
        <v>443</v>
      </c>
      <c r="B12" s="2">
        <v>275651478.327609</v>
      </c>
      <c r="C12" s="2">
        <v>308850513.4662841</v>
      </c>
      <c r="D12" s="2">
        <v>349052656.15638447</v>
      </c>
      <c r="E12" s="2">
        <v>424990492.57780975</v>
      </c>
      <c r="F12" s="2">
        <v>509196386.98979592</v>
      </c>
      <c r="G12" s="2">
        <v>582090564.01457727</v>
      </c>
      <c r="H12" s="2">
        <v>632323571.33381927</v>
      </c>
      <c r="I12" s="2">
        <v>669088262.367347</v>
      </c>
    </row>
    <row r="13" spans="1:9" s="214" customFormat="1" ht="21" customHeight="1">
      <c r="A13" s="207" t="s">
        <v>444</v>
      </c>
      <c r="B13" s="2">
        <v>264077665.07661825</v>
      </c>
      <c r="C13" s="2">
        <v>299842121.00286943</v>
      </c>
      <c r="D13" s="2">
        <v>340655581.1047346</v>
      </c>
      <c r="E13" s="2">
        <v>416667655.53025937</v>
      </c>
      <c r="F13" s="2">
        <v>502018516.38192421</v>
      </c>
      <c r="G13" s="2">
        <v>574755426.91107869</v>
      </c>
      <c r="H13" s="2">
        <v>622064251.02478135</v>
      </c>
      <c r="I13" s="2">
        <v>653735894.64285719</v>
      </c>
    </row>
    <row r="14" spans="1:9" s="214" customFormat="1" ht="21" customHeight="1">
      <c r="A14" s="207" t="s">
        <v>445</v>
      </c>
      <c r="B14" s="2">
        <v>11573813.250990754</v>
      </c>
      <c r="C14" s="2">
        <v>9008392.4634146336</v>
      </c>
      <c r="D14" s="2">
        <v>8397075.0516499281</v>
      </c>
      <c r="E14" s="2">
        <v>8322837.0475504324</v>
      </c>
      <c r="F14" s="2">
        <v>7177870.6078717196</v>
      </c>
      <c r="G14" s="2">
        <v>7335137.1034985427</v>
      </c>
      <c r="H14" s="2">
        <v>10259320.3090379</v>
      </c>
      <c r="I14" s="2">
        <v>15352367.724489797</v>
      </c>
    </row>
    <row r="15" spans="1:9" s="214" customFormat="1" ht="21" customHeight="1">
      <c r="A15" s="207" t="s">
        <v>446</v>
      </c>
      <c r="B15" s="2">
        <v>2082500.8031704095</v>
      </c>
      <c r="C15" s="2">
        <v>2641815.2439024393</v>
      </c>
      <c r="D15" s="2">
        <v>2542280.779053085</v>
      </c>
      <c r="E15" s="2">
        <v>2966954.8141210373</v>
      </c>
      <c r="F15" s="2">
        <v>2797890.7623906704</v>
      </c>
      <c r="G15" s="2">
        <v>3575915.3046647226</v>
      </c>
      <c r="H15" s="2">
        <v>3479382.6151603498</v>
      </c>
      <c r="I15" s="2">
        <v>4157560.4897959186</v>
      </c>
    </row>
    <row r="16" spans="1:9" s="214" customFormat="1" ht="21" customHeight="1">
      <c r="A16" s="207" t="s">
        <v>447</v>
      </c>
      <c r="B16" s="2">
        <v>1664968.4438573315</v>
      </c>
      <c r="C16" s="2">
        <v>2143149.4289813484</v>
      </c>
      <c r="D16" s="2">
        <v>2196791.7690100432</v>
      </c>
      <c r="E16" s="2">
        <v>2546888.9178674351</v>
      </c>
      <c r="F16" s="2">
        <v>2442388.1282798834</v>
      </c>
      <c r="G16" s="2">
        <v>3305762.8367346935</v>
      </c>
      <c r="H16" s="2">
        <v>2911341.9387755101</v>
      </c>
      <c r="I16" s="2">
        <v>3525684.2900874638</v>
      </c>
    </row>
    <row r="17" spans="1:9" s="214" customFormat="1" ht="21" customHeight="1">
      <c r="A17" s="207" t="s">
        <v>448</v>
      </c>
      <c r="B17" s="2">
        <v>417532.35931307793</v>
      </c>
      <c r="C17" s="2">
        <v>498665.81492109038</v>
      </c>
      <c r="D17" s="2">
        <v>345489.01004304161</v>
      </c>
      <c r="E17" s="2">
        <v>420065.89625360229</v>
      </c>
      <c r="F17" s="2">
        <v>355502.63411078713</v>
      </c>
      <c r="G17" s="2">
        <v>270152.46793002915</v>
      </c>
      <c r="H17" s="2">
        <v>568040.67638483969</v>
      </c>
      <c r="I17" s="2">
        <v>631876.19970845489</v>
      </c>
    </row>
    <row r="18" spans="1:9" s="214" customFormat="1" ht="21" customHeight="1">
      <c r="A18" s="207" t="s">
        <v>449</v>
      </c>
      <c r="B18" s="2">
        <v>6082912.3817701451</v>
      </c>
      <c r="C18" s="2">
        <v>5294177.1032998562</v>
      </c>
      <c r="D18" s="2">
        <v>5848866.4404591108</v>
      </c>
      <c r="E18" s="2">
        <v>6120886.0518731996</v>
      </c>
      <c r="F18" s="2">
        <v>6910134.1953352764</v>
      </c>
      <c r="G18" s="2">
        <v>7683888.6938775508</v>
      </c>
      <c r="H18" s="2">
        <v>7613303.4125364423</v>
      </c>
      <c r="I18" s="2">
        <v>8309673.1472303206</v>
      </c>
    </row>
    <row r="19" spans="1:9" s="214" customFormat="1" ht="21" customHeight="1">
      <c r="A19" s="207" t="s">
        <v>450</v>
      </c>
      <c r="B19" s="2">
        <v>4321895.0951122856</v>
      </c>
      <c r="C19" s="2">
        <v>3662179.632711621</v>
      </c>
      <c r="D19" s="2">
        <v>4175265.7245337162</v>
      </c>
      <c r="E19" s="2">
        <v>4419209.537463977</v>
      </c>
      <c r="F19" s="2">
        <v>5258598.0860058302</v>
      </c>
      <c r="G19" s="2">
        <v>6137270.972303207</v>
      </c>
      <c r="H19" s="2">
        <v>6332619.2317784252</v>
      </c>
      <c r="I19" s="2">
        <v>7012882.3469387749</v>
      </c>
    </row>
    <row r="20" spans="1:9" s="214" customFormat="1" ht="21" customHeight="1">
      <c r="A20" s="207" t="s">
        <v>451</v>
      </c>
      <c r="B20" s="2">
        <v>1761017.2866578598</v>
      </c>
      <c r="C20" s="2">
        <v>1631997.4705882352</v>
      </c>
      <c r="D20" s="2">
        <v>1673600.7159253946</v>
      </c>
      <c r="E20" s="2">
        <v>1701676.5144092219</v>
      </c>
      <c r="F20" s="2">
        <v>1651536.1093294462</v>
      </c>
      <c r="G20" s="2">
        <v>1546617.721574344</v>
      </c>
      <c r="H20" s="2">
        <v>1280684.1807580176</v>
      </c>
      <c r="I20" s="2">
        <v>1296790.8002915452</v>
      </c>
    </row>
    <row r="21" spans="1:9" s="214" customFormat="1" ht="21" customHeight="1">
      <c r="A21" s="207" t="s">
        <v>40</v>
      </c>
      <c r="B21" s="2">
        <v>2283266.6829590485</v>
      </c>
      <c r="C21" s="2">
        <v>2598337.2668579626</v>
      </c>
      <c r="D21" s="2">
        <v>2941450.2352941176</v>
      </c>
      <c r="E21" s="2">
        <v>3533813.2622478385</v>
      </c>
      <c r="F21" s="2">
        <v>4090433.7784256558</v>
      </c>
      <c r="G21" s="2">
        <v>4735344.5320699709</v>
      </c>
      <c r="H21" s="2">
        <v>5237836.7084548101</v>
      </c>
      <c r="I21" s="2">
        <v>5711729.5408163266</v>
      </c>
    </row>
    <row r="22" spans="1:9" s="214" customFormat="1" ht="21" customHeight="1">
      <c r="A22" s="207" t="s">
        <v>452</v>
      </c>
      <c r="B22" s="2">
        <v>-19333319.319682959</v>
      </c>
      <c r="C22" s="2">
        <v>-20268523.781922523</v>
      </c>
      <c r="D22" s="2">
        <v>-22118010.734576758</v>
      </c>
      <c r="E22" s="2">
        <v>-26304868.63832853</v>
      </c>
      <c r="F22" s="2">
        <v>-30365040.053935863</v>
      </c>
      <c r="G22" s="2">
        <v>-36359908.514577262</v>
      </c>
      <c r="H22" s="2">
        <v>-35430134.551020406</v>
      </c>
      <c r="I22" s="2">
        <v>-38059111.753644317</v>
      </c>
    </row>
    <row r="23" spans="1:9" s="214" customFormat="1" ht="21" customHeight="1">
      <c r="A23" s="206" t="s">
        <v>58</v>
      </c>
      <c r="B23" s="2">
        <v>3675647.9537648614</v>
      </c>
      <c r="C23" s="2">
        <v>4027112.7101865136</v>
      </c>
      <c r="D23" s="2">
        <v>2924610.7804878051</v>
      </c>
      <c r="E23" s="2">
        <v>4865029.3962536016</v>
      </c>
      <c r="F23" s="2">
        <v>5195459.8440233236</v>
      </c>
      <c r="G23" s="2">
        <v>5916600.9169096211</v>
      </c>
      <c r="H23" s="2">
        <v>4882089.4708454814</v>
      </c>
      <c r="I23" s="2">
        <v>4498566.7769679297</v>
      </c>
    </row>
    <row r="24" spans="1:9" s="214" customFormat="1" ht="21" customHeight="1">
      <c r="A24" s="206" t="s">
        <v>64</v>
      </c>
      <c r="B24" s="2">
        <v>537714.74636723904</v>
      </c>
      <c r="C24" s="2">
        <v>198003.86513629841</v>
      </c>
      <c r="D24" s="2">
        <v>140875.56671449068</v>
      </c>
      <c r="E24" s="2">
        <v>109575.20461095101</v>
      </c>
      <c r="F24" s="2">
        <v>35618.886297376092</v>
      </c>
      <c r="G24" s="2">
        <v>30512.733236151606</v>
      </c>
      <c r="H24" s="2">
        <v>169830.41982507287</v>
      </c>
      <c r="I24" s="2">
        <v>153100.33236151605</v>
      </c>
    </row>
    <row r="25" spans="1:9" s="214" customFormat="1" ht="21" customHeight="1">
      <c r="A25" s="206" t="s">
        <v>453</v>
      </c>
      <c r="B25" s="2">
        <v>11402617.018494055</v>
      </c>
      <c r="C25" s="2">
        <v>7007329.4835007172</v>
      </c>
      <c r="D25" s="2">
        <v>8223304.6556671457</v>
      </c>
      <c r="E25" s="2">
        <v>9766816.4726224765</v>
      </c>
      <c r="F25" s="2">
        <v>7284600.9008746352</v>
      </c>
      <c r="G25" s="2">
        <v>5873081.7842565598</v>
      </c>
      <c r="H25" s="2">
        <v>5877419.803206997</v>
      </c>
      <c r="I25" s="2">
        <v>3920060.1880466472</v>
      </c>
    </row>
    <row r="26" spans="1:9" s="214" customFormat="1" ht="21" customHeight="1">
      <c r="A26" s="206" t="s">
        <v>75</v>
      </c>
      <c r="B26" s="2">
        <v>12260058.82959049</v>
      </c>
      <c r="C26" s="2">
        <v>14935538.984218078</v>
      </c>
      <c r="D26" s="2">
        <v>16174930.407460544</v>
      </c>
      <c r="E26" s="2">
        <v>20544798.073487032</v>
      </c>
      <c r="F26" s="2">
        <v>22692180.809037901</v>
      </c>
      <c r="G26" s="2">
        <v>25758766.533527695</v>
      </c>
      <c r="H26" s="2">
        <v>27170699.539358601</v>
      </c>
      <c r="I26" s="2">
        <v>26336331.014577258</v>
      </c>
    </row>
    <row r="27" spans="1:9" s="215" customFormat="1" ht="43.5" customHeight="1" thickBot="1">
      <c r="A27" s="208" t="s">
        <v>454</v>
      </c>
      <c r="B27" s="3">
        <v>743760.38573315716</v>
      </c>
      <c r="C27" s="3">
        <v>877288.42467718804</v>
      </c>
      <c r="D27" s="3">
        <v>1264331.1334289813</v>
      </c>
      <c r="E27" s="3">
        <v>1834837.7968299713</v>
      </c>
      <c r="F27" s="3">
        <v>1533944.7696793003</v>
      </c>
      <c r="G27" s="3">
        <v>2468270.6822157432</v>
      </c>
      <c r="H27" s="3">
        <v>3722624.9329446061</v>
      </c>
      <c r="I27" s="3">
        <v>4921736.5553935869</v>
      </c>
    </row>
    <row r="28" spans="1:9" ht="24" customHeight="1" thickTop="1" thickBot="1">
      <c r="A28" s="113" t="s">
        <v>455</v>
      </c>
      <c r="B28" s="1">
        <v>332883770.07133424</v>
      </c>
      <c r="C28" s="1">
        <v>352010759.9928264</v>
      </c>
      <c r="D28" s="1">
        <v>435471612.0596844</v>
      </c>
      <c r="E28" s="1">
        <v>506106597.90057635</v>
      </c>
      <c r="F28" s="1">
        <v>584691156.5451895</v>
      </c>
      <c r="G28" s="1">
        <v>673347460.85276961</v>
      </c>
      <c r="H28" s="1">
        <v>751155765.49708462</v>
      </c>
      <c r="I28" s="1">
        <v>805883566.37172019</v>
      </c>
    </row>
    <row r="29" spans="1:9" s="214" customFormat="1" ht="21" customHeight="1" thickTop="1">
      <c r="A29" s="206" t="s">
        <v>456</v>
      </c>
      <c r="B29" s="2">
        <v>310941990.5997358</v>
      </c>
      <c r="C29" s="2">
        <v>329168713.01291245</v>
      </c>
      <c r="D29" s="2">
        <v>406034464.46915352</v>
      </c>
      <c r="E29" s="2">
        <v>472343914.23342943</v>
      </c>
      <c r="F29" s="2">
        <v>545782943.09620988</v>
      </c>
      <c r="G29" s="2">
        <v>606458935.042274</v>
      </c>
      <c r="H29" s="2">
        <v>667100364.81049573</v>
      </c>
      <c r="I29" s="2">
        <v>711863061.12099123</v>
      </c>
    </row>
    <row r="30" spans="1:9" s="214" customFormat="1" ht="21" customHeight="1">
      <c r="A30" s="207" t="s">
        <v>457</v>
      </c>
      <c r="B30" s="2">
        <v>284631.85865257593</v>
      </c>
      <c r="C30" s="2">
        <v>160496.75609756095</v>
      </c>
      <c r="D30" s="2">
        <v>400460.12195121951</v>
      </c>
      <c r="E30" s="2">
        <v>287714.30547550431</v>
      </c>
      <c r="F30" s="2">
        <v>512540.14285714284</v>
      </c>
      <c r="G30" s="2">
        <v>518531.53644314868</v>
      </c>
      <c r="H30" s="2">
        <v>370316.44023323612</v>
      </c>
      <c r="I30" s="2">
        <v>385857.82798833819</v>
      </c>
    </row>
    <row r="31" spans="1:9" s="214" customFormat="1" ht="21" customHeight="1">
      <c r="A31" s="207" t="s">
        <v>458</v>
      </c>
      <c r="B31" s="2">
        <v>140854273.4980185</v>
      </c>
      <c r="C31" s="2">
        <v>153599327.89526543</v>
      </c>
      <c r="D31" s="2">
        <v>186687640.20229557</v>
      </c>
      <c r="E31" s="2">
        <v>205546432.79971182</v>
      </c>
      <c r="F31" s="2">
        <v>233984102.69387755</v>
      </c>
      <c r="G31" s="2">
        <v>246615448.93586007</v>
      </c>
      <c r="H31" s="2">
        <v>268320210.35276967</v>
      </c>
      <c r="I31" s="2">
        <v>291642788.64431483</v>
      </c>
    </row>
    <row r="32" spans="1:9" s="214" customFormat="1" ht="21" customHeight="1">
      <c r="A32" s="207" t="s">
        <v>459</v>
      </c>
      <c r="B32" s="2">
        <v>154161648.12417436</v>
      </c>
      <c r="C32" s="2">
        <v>158264538.05164993</v>
      </c>
      <c r="D32" s="2">
        <v>198077687.62410331</v>
      </c>
      <c r="E32" s="2">
        <v>242078610.9236311</v>
      </c>
      <c r="F32" s="2">
        <v>283901706.95335275</v>
      </c>
      <c r="G32" s="2">
        <v>329478899.85568517</v>
      </c>
      <c r="H32" s="2">
        <v>361018983.28134108</v>
      </c>
      <c r="I32" s="2">
        <v>335067552.55102038</v>
      </c>
    </row>
    <row r="33" spans="1:9" s="214" customFormat="1" ht="21" customHeight="1">
      <c r="A33" s="207" t="s">
        <v>460</v>
      </c>
      <c r="B33" s="2">
        <v>12738541.634081902</v>
      </c>
      <c r="C33" s="2">
        <v>13813302.183644189</v>
      </c>
      <c r="D33" s="2">
        <v>16708176.110473458</v>
      </c>
      <c r="E33" s="2">
        <v>20194261.077809796</v>
      </c>
      <c r="F33" s="2">
        <v>22214281.39795918</v>
      </c>
      <c r="G33" s="2">
        <v>23183485.682215743</v>
      </c>
      <c r="H33" s="2">
        <v>24649122.444606412</v>
      </c>
      <c r="I33" s="2">
        <v>25823528.970845483</v>
      </c>
    </row>
    <row r="34" spans="1:9" s="214" customFormat="1" ht="21" customHeight="1">
      <c r="A34" s="207" t="s">
        <v>461</v>
      </c>
      <c r="B34" s="2">
        <v>0</v>
      </c>
      <c r="C34" s="2">
        <v>0</v>
      </c>
      <c r="D34" s="2">
        <v>0</v>
      </c>
      <c r="E34" s="2">
        <v>0</v>
      </c>
      <c r="F34" s="2">
        <v>0</v>
      </c>
      <c r="G34" s="2">
        <v>0</v>
      </c>
      <c r="H34" s="2">
        <v>4140744.0233236151</v>
      </c>
      <c r="I34" s="2">
        <v>50046349.397959188</v>
      </c>
    </row>
    <row r="35" spans="1:9" s="214" customFormat="1" ht="21" customHeight="1">
      <c r="A35" s="207" t="s">
        <v>462</v>
      </c>
      <c r="B35" s="2">
        <v>2902895.4848084543</v>
      </c>
      <c r="C35" s="2">
        <v>3331048.1262553805</v>
      </c>
      <c r="D35" s="2">
        <v>4160500.4103299854</v>
      </c>
      <c r="E35" s="2">
        <v>4236895.1268011527</v>
      </c>
      <c r="F35" s="2">
        <v>5170311.9081632653</v>
      </c>
      <c r="G35" s="2">
        <v>6662569.0320699709</v>
      </c>
      <c r="H35" s="2">
        <v>8600988.2682215739</v>
      </c>
      <c r="I35" s="2">
        <v>8896983.7288629748</v>
      </c>
    </row>
    <row r="36" spans="1:9" s="214" customFormat="1" ht="21" customHeight="1">
      <c r="A36" s="206" t="s">
        <v>463</v>
      </c>
      <c r="B36" s="2">
        <v>483.95904887714664</v>
      </c>
      <c r="C36" s="2">
        <v>3883.6972740315637</v>
      </c>
      <c r="D36" s="2">
        <v>99062.388809182201</v>
      </c>
      <c r="E36" s="2">
        <v>8915.6008645533129</v>
      </c>
      <c r="F36" s="2">
        <v>6086.6559766763849</v>
      </c>
      <c r="G36" s="2">
        <v>14767.526239067054</v>
      </c>
      <c r="H36" s="2">
        <v>175103.06851311954</v>
      </c>
      <c r="I36" s="2">
        <v>19836.841107871722</v>
      </c>
    </row>
    <row r="37" spans="1:9" s="214" customFormat="1" ht="21" customHeight="1">
      <c r="A37" s="206" t="s">
        <v>464</v>
      </c>
      <c r="B37" s="2">
        <v>2039097.1096433289</v>
      </c>
      <c r="C37" s="2">
        <v>1718791.8737446198</v>
      </c>
      <c r="D37" s="2">
        <v>5147964.3515064567</v>
      </c>
      <c r="E37" s="2">
        <v>6136884.6527377525</v>
      </c>
      <c r="F37" s="2">
        <v>8715680.8206997085</v>
      </c>
      <c r="G37" s="2">
        <v>31569153.069970846</v>
      </c>
      <c r="H37" s="2">
        <v>42616901.520408161</v>
      </c>
      <c r="I37" s="2">
        <v>51314487.686588921</v>
      </c>
    </row>
    <row r="38" spans="1:9" s="214" customFormat="1" ht="21" customHeight="1">
      <c r="A38" s="206" t="s">
        <v>465</v>
      </c>
      <c r="B38" s="2">
        <v>10713539.660501981</v>
      </c>
      <c r="C38" s="2">
        <v>11021231.781922525</v>
      </c>
      <c r="D38" s="2">
        <v>12916339.411190817</v>
      </c>
      <c r="E38" s="2">
        <v>15307057.123919308</v>
      </c>
      <c r="F38" s="2">
        <v>16846470.415451895</v>
      </c>
      <c r="G38" s="2">
        <v>19988199.762390669</v>
      </c>
      <c r="H38" s="2">
        <v>24053394.830903787</v>
      </c>
      <c r="I38" s="2">
        <v>25197856.206997085</v>
      </c>
    </row>
    <row r="39" spans="1:9" s="214" customFormat="1" ht="21" customHeight="1">
      <c r="A39" s="206" t="s">
        <v>129</v>
      </c>
      <c r="B39" s="2">
        <v>6654685.0673712026</v>
      </c>
      <c r="C39" s="2">
        <v>8052638.1965566706</v>
      </c>
      <c r="D39" s="2">
        <v>9658774.3371592537</v>
      </c>
      <c r="E39" s="2">
        <v>11636926.419308357</v>
      </c>
      <c r="F39" s="2">
        <v>13167211.517492712</v>
      </c>
      <c r="G39" s="2">
        <v>15093019.412536444</v>
      </c>
      <c r="H39" s="2">
        <v>16986615.227405246</v>
      </c>
      <c r="I39" s="2">
        <v>17318020.476676386</v>
      </c>
    </row>
    <row r="40" spans="1:9" s="214" customFormat="1" ht="21" customHeight="1">
      <c r="A40" s="206" t="s">
        <v>135</v>
      </c>
      <c r="B40" s="2">
        <v>0</v>
      </c>
      <c r="C40" s="2">
        <v>0</v>
      </c>
      <c r="D40" s="2">
        <v>0</v>
      </c>
      <c r="E40" s="2">
        <v>0</v>
      </c>
      <c r="F40" s="2">
        <v>0</v>
      </c>
      <c r="G40" s="2">
        <v>0</v>
      </c>
      <c r="H40" s="2">
        <v>0</v>
      </c>
      <c r="I40" s="2">
        <v>0</v>
      </c>
    </row>
    <row r="41" spans="1:9" s="214" customFormat="1" ht="21" customHeight="1">
      <c r="A41" s="206" t="s">
        <v>466</v>
      </c>
      <c r="B41" s="2">
        <v>2533973.675033025</v>
      </c>
      <c r="C41" s="2">
        <v>2045501.430416069</v>
      </c>
      <c r="D41" s="2">
        <v>1615007.1018651363</v>
      </c>
      <c r="E41" s="2">
        <v>672899.87031700287</v>
      </c>
      <c r="F41" s="2">
        <v>172764.0393586006</v>
      </c>
      <c r="G41" s="2">
        <v>223386.03935860057</v>
      </c>
      <c r="H41" s="2">
        <v>223386.03935860057</v>
      </c>
      <c r="I41" s="2">
        <v>170304.03935860057</v>
      </c>
    </row>
    <row r="42" spans="1:9" s="215" customFormat="1" ht="43.5" customHeight="1" thickBot="1">
      <c r="A42" s="208" t="s">
        <v>110</v>
      </c>
      <c r="B42" s="3"/>
      <c r="C42" s="3"/>
      <c r="D42" s="3">
        <v>0</v>
      </c>
      <c r="E42" s="3">
        <v>0</v>
      </c>
      <c r="F42" s="3">
        <v>0</v>
      </c>
      <c r="G42" s="3">
        <v>0</v>
      </c>
      <c r="H42" s="3">
        <v>0</v>
      </c>
      <c r="I42" s="3">
        <v>0</v>
      </c>
    </row>
    <row r="43" spans="1:9" ht="24" customHeight="1" thickTop="1" thickBot="1">
      <c r="A43" s="113" t="s">
        <v>467</v>
      </c>
      <c r="B43" s="1">
        <v>59197159.396301188</v>
      </c>
      <c r="C43" s="1">
        <v>71562545.936872303</v>
      </c>
      <c r="D43" s="1">
        <v>78220461.845050201</v>
      </c>
      <c r="E43" s="1">
        <v>88935797.463976935</v>
      </c>
      <c r="F43" s="1">
        <v>98180704.069970846</v>
      </c>
      <c r="G43" s="1">
        <v>107043214.59912536</v>
      </c>
      <c r="H43" s="1">
        <v>113636954.19679299</v>
      </c>
      <c r="I43" s="1">
        <v>119303166.52623907</v>
      </c>
    </row>
    <row r="44" spans="1:9" s="214" customFormat="1" ht="21" customHeight="1" thickTop="1">
      <c r="A44" s="206" t="s">
        <v>150</v>
      </c>
      <c r="B44" s="2">
        <v>18892205.762219287</v>
      </c>
      <c r="C44" s="2">
        <v>23145754.672883786</v>
      </c>
      <c r="D44" s="2">
        <v>24609856.797704447</v>
      </c>
      <c r="E44" s="2">
        <v>28666826.9740634</v>
      </c>
      <c r="F44" s="2">
        <v>32378171.979591835</v>
      </c>
      <c r="G44" s="2">
        <v>35398138.912536442</v>
      </c>
      <c r="H44" s="2">
        <v>37630361.25364431</v>
      </c>
      <c r="I44" s="2">
        <v>40161729.578717202</v>
      </c>
    </row>
    <row r="45" spans="1:9" s="214" customFormat="1" ht="21" customHeight="1">
      <c r="A45" s="206" t="s">
        <v>154</v>
      </c>
      <c r="B45" s="2">
        <v>1937805.3408190224</v>
      </c>
      <c r="C45" s="2">
        <v>1915740.4605451936</v>
      </c>
      <c r="D45" s="2">
        <v>2013828.4605451936</v>
      </c>
      <c r="E45" s="2">
        <v>2839509.2002881845</v>
      </c>
      <c r="F45" s="2">
        <v>2841564.7113702628</v>
      </c>
      <c r="G45" s="2">
        <v>2863044.6297376095</v>
      </c>
      <c r="H45" s="2">
        <v>2863327.2172011663</v>
      </c>
      <c r="I45" s="2">
        <v>2782113.3906705538</v>
      </c>
    </row>
    <row r="46" spans="1:9" s="214" customFormat="1" ht="21" customHeight="1">
      <c r="A46" s="206" t="s">
        <v>158</v>
      </c>
      <c r="B46" s="2">
        <v>7047.6842800528402</v>
      </c>
      <c r="C46" s="2">
        <v>7654.3715925394554</v>
      </c>
      <c r="D46" s="2">
        <v>7654.3715925394554</v>
      </c>
      <c r="E46" s="2">
        <v>0</v>
      </c>
      <c r="F46" s="2">
        <v>0</v>
      </c>
      <c r="G46" s="2">
        <v>0</v>
      </c>
      <c r="H46" s="2">
        <v>0</v>
      </c>
      <c r="I46" s="2">
        <v>0</v>
      </c>
    </row>
    <row r="47" spans="1:9" s="214" customFormat="1" ht="21" customHeight="1">
      <c r="A47" s="206" t="s">
        <v>468</v>
      </c>
      <c r="B47" s="2">
        <v>31578796.607661821</v>
      </c>
      <c r="C47" s="2">
        <v>40851301.187948346</v>
      </c>
      <c r="D47" s="2">
        <v>44976343.054519363</v>
      </c>
      <c r="E47" s="2">
        <v>50276131.177233428</v>
      </c>
      <c r="F47" s="2">
        <v>55749246.524781346</v>
      </c>
      <c r="G47" s="2">
        <v>61595383.839650147</v>
      </c>
      <c r="H47" s="2">
        <v>67259458.578717202</v>
      </c>
      <c r="I47" s="2">
        <v>71541725.650145769</v>
      </c>
    </row>
    <row r="48" spans="1:9" s="214" customFormat="1" ht="21" customHeight="1">
      <c r="A48" s="206" t="s">
        <v>166</v>
      </c>
      <c r="B48" s="2">
        <v>6781304.0013210038</v>
      </c>
      <c r="C48" s="2">
        <v>5642095.2439024393</v>
      </c>
      <c r="D48" s="2">
        <v>6612779.1606886657</v>
      </c>
      <c r="E48" s="2">
        <v>7153330.1123919301</v>
      </c>
      <c r="F48" s="2">
        <v>7211720.854227406</v>
      </c>
      <c r="G48" s="2">
        <v>7186647.2172011659</v>
      </c>
      <c r="H48" s="2">
        <v>5883807.1472303206</v>
      </c>
      <c r="I48" s="2">
        <v>4817597.9067055397</v>
      </c>
    </row>
    <row r="49" spans="1:9" s="214" customFormat="1" ht="21" customHeight="1">
      <c r="A49" s="207" t="s">
        <v>469</v>
      </c>
      <c r="B49" s="2">
        <v>236326.8863936592</v>
      </c>
      <c r="C49" s="2">
        <v>1680185.8350071735</v>
      </c>
      <c r="D49" s="2">
        <v>546026.80774748931</v>
      </c>
      <c r="E49" s="2">
        <v>366018.05187319883</v>
      </c>
      <c r="F49" s="2">
        <v>39240.348396501453</v>
      </c>
      <c r="G49" s="2">
        <v>39267.01603498542</v>
      </c>
      <c r="H49" s="2">
        <v>-554407.37317784259</v>
      </c>
      <c r="I49" s="2">
        <v>-43290.243440233236</v>
      </c>
    </row>
    <row r="50" spans="1:9" s="215" customFormat="1" ht="40.5" customHeight="1" thickBot="1">
      <c r="A50" s="209" t="s">
        <v>470</v>
      </c>
      <c r="B50" s="3">
        <v>6544977.114927345</v>
      </c>
      <c r="C50" s="3">
        <v>3961909.4088952653</v>
      </c>
      <c r="D50" s="3">
        <v>6066752.3529411759</v>
      </c>
      <c r="E50" s="3">
        <v>6787312.0605187323</v>
      </c>
      <c r="F50" s="3">
        <v>7172480.5058309045</v>
      </c>
      <c r="G50" s="3">
        <v>7147380.2011661809</v>
      </c>
      <c r="H50" s="3">
        <v>6438214.5204081628</v>
      </c>
      <c r="I50" s="3">
        <v>4860888.1501457728</v>
      </c>
    </row>
    <row r="51" spans="1:9" ht="24" customHeight="1" thickTop="1" thickBot="1">
      <c r="A51" s="113" t="s">
        <v>471</v>
      </c>
      <c r="B51" s="1">
        <v>392080929.46763545</v>
      </c>
      <c r="C51" s="1">
        <v>423573305.92969871</v>
      </c>
      <c r="D51" s="1">
        <v>513692073.90473461</v>
      </c>
      <c r="E51" s="1">
        <v>595042395.36455333</v>
      </c>
      <c r="F51" s="1">
        <v>682871860.61516035</v>
      </c>
      <c r="G51" s="1">
        <v>780390675.45189512</v>
      </c>
      <c r="H51" s="1">
        <v>864792719.69387758</v>
      </c>
      <c r="I51" s="1">
        <v>925186732.89795923</v>
      </c>
    </row>
    <row r="52" spans="1:9" s="214" customFormat="1" ht="24" customHeight="1" thickTop="1">
      <c r="A52" s="210" t="s">
        <v>472</v>
      </c>
      <c r="B52" s="2">
        <v>30033.766182298546</v>
      </c>
      <c r="C52" s="2">
        <v>60875.252510760401</v>
      </c>
      <c r="D52" s="2">
        <v>70650.895265423242</v>
      </c>
      <c r="E52" s="2">
        <v>67067.71902017291</v>
      </c>
      <c r="F52" s="2">
        <v>51640.959183673469</v>
      </c>
      <c r="G52" s="2">
        <v>17663.491253644315</v>
      </c>
      <c r="H52" s="2">
        <v>14071.639941690961</v>
      </c>
      <c r="I52" s="2">
        <v>8521.6166180758028</v>
      </c>
    </row>
    <row r="53" spans="1:9" s="215" customFormat="1" ht="21" customHeight="1">
      <c r="A53" s="209" t="s">
        <v>473</v>
      </c>
      <c r="B53" s="3">
        <v>0</v>
      </c>
      <c r="C53" s="3">
        <v>0</v>
      </c>
      <c r="D53" s="3">
        <v>0</v>
      </c>
      <c r="E53" s="3">
        <v>0</v>
      </c>
      <c r="F53" s="3">
        <v>0</v>
      </c>
      <c r="G53" s="3">
        <v>0</v>
      </c>
      <c r="H53" s="3">
        <v>0</v>
      </c>
      <c r="I53" s="3">
        <v>0</v>
      </c>
    </row>
    <row r="54" spans="1:9" s="215" customFormat="1" ht="21" customHeight="1">
      <c r="A54" s="209" t="s">
        <v>474</v>
      </c>
      <c r="B54" s="3">
        <v>0</v>
      </c>
      <c r="C54" s="3">
        <v>0</v>
      </c>
      <c r="D54" s="3">
        <v>0</v>
      </c>
      <c r="E54" s="3">
        <v>0</v>
      </c>
      <c r="F54" s="3">
        <v>0</v>
      </c>
      <c r="G54" s="3">
        <v>0</v>
      </c>
      <c r="H54" s="3">
        <v>0</v>
      </c>
      <c r="I54" s="3">
        <v>0</v>
      </c>
    </row>
    <row r="55" spans="1:9" s="215" customFormat="1" ht="21" customHeight="1">
      <c r="A55" s="209" t="s">
        <v>475</v>
      </c>
      <c r="B55" s="3">
        <v>0</v>
      </c>
      <c r="C55" s="3">
        <v>0</v>
      </c>
      <c r="D55" s="3">
        <v>0</v>
      </c>
      <c r="E55" s="3">
        <v>0</v>
      </c>
      <c r="F55" s="3">
        <v>0</v>
      </c>
      <c r="G55" s="3">
        <v>0</v>
      </c>
      <c r="H55" s="3">
        <v>0</v>
      </c>
      <c r="I55" s="3">
        <v>0</v>
      </c>
    </row>
    <row r="56" spans="1:9" s="215" customFormat="1" ht="21" customHeight="1">
      <c r="A56" s="209" t="s">
        <v>476</v>
      </c>
      <c r="B56" s="3">
        <v>30033.766182298546</v>
      </c>
      <c r="C56" s="3">
        <v>60875.252510760401</v>
      </c>
      <c r="D56" s="3">
        <v>70650.895265423242</v>
      </c>
      <c r="E56" s="3">
        <v>67067.71902017291</v>
      </c>
      <c r="F56" s="3">
        <v>51640.959183673469</v>
      </c>
      <c r="G56" s="3">
        <v>17663.491253644315</v>
      </c>
      <c r="H56" s="3">
        <v>14071.639941690961</v>
      </c>
      <c r="I56" s="3">
        <v>8521.6166180758028</v>
      </c>
    </row>
    <row r="57" spans="1:9" s="215" customFormat="1" ht="21" customHeight="1">
      <c r="A57" s="209" t="s">
        <v>477</v>
      </c>
      <c r="B57" s="3">
        <v>0</v>
      </c>
      <c r="C57" s="3">
        <v>0</v>
      </c>
      <c r="D57" s="3">
        <v>0</v>
      </c>
      <c r="E57" s="3">
        <v>0</v>
      </c>
      <c r="F57" s="3">
        <v>0</v>
      </c>
      <c r="G57" s="3">
        <v>0</v>
      </c>
      <c r="H57" s="3">
        <v>0</v>
      </c>
      <c r="I57" s="3">
        <v>0</v>
      </c>
    </row>
    <row r="58" spans="1:9" s="215" customFormat="1" ht="61.5" customHeight="1" thickBot="1">
      <c r="A58" s="208" t="s">
        <v>478</v>
      </c>
      <c r="B58" s="3">
        <v>567353150.69484806</v>
      </c>
      <c r="C58" s="3">
        <v>567412188.5968436</v>
      </c>
      <c r="D58" s="3">
        <v>785154003.77044475</v>
      </c>
      <c r="E58" s="3">
        <v>807205796.87031698</v>
      </c>
      <c r="F58" s="3">
        <v>1002565307.9183673</v>
      </c>
      <c r="G58" s="3">
        <v>1214400021.9344025</v>
      </c>
      <c r="H58" s="3">
        <v>1369618454.7988338</v>
      </c>
      <c r="I58" s="3">
        <v>1474429028.994169</v>
      </c>
    </row>
    <row r="59" spans="1:9" ht="31.5" customHeight="1" thickTop="1" thickBot="1">
      <c r="A59" s="211" t="s">
        <v>479</v>
      </c>
      <c r="B59" s="1"/>
      <c r="C59" s="1"/>
      <c r="D59" s="1"/>
      <c r="E59" s="1"/>
      <c r="F59" s="1"/>
      <c r="G59" s="1"/>
      <c r="H59" s="1"/>
      <c r="I59" s="1"/>
    </row>
    <row r="60" spans="1:9" ht="30" customHeight="1" thickTop="1">
      <c r="A60" s="121" t="s">
        <v>480</v>
      </c>
      <c r="B60" s="4">
        <v>41558020.722589165</v>
      </c>
      <c r="C60" s="4">
        <v>50077379.121951222</v>
      </c>
      <c r="D60" s="4">
        <v>53319026.929698706</v>
      </c>
      <c r="E60" s="4">
        <v>60886847.19020173</v>
      </c>
      <c r="F60" s="4">
        <v>68529780.396501452</v>
      </c>
      <c r="G60" s="4">
        <v>80160628.262390673</v>
      </c>
      <c r="H60" s="4">
        <v>86783058.386297375</v>
      </c>
      <c r="I60" s="4">
        <v>94764824.602040812</v>
      </c>
    </row>
    <row r="61" spans="1:9" ht="21" customHeight="1">
      <c r="A61" s="118" t="s">
        <v>481</v>
      </c>
      <c r="B61" s="4">
        <v>-11582111.743725233</v>
      </c>
      <c r="C61" s="4">
        <v>-13011191.517934002</v>
      </c>
      <c r="D61" s="4">
        <v>-15192753.427546628</v>
      </c>
      <c r="E61" s="4">
        <v>-13916867.926512968</v>
      </c>
      <c r="F61" s="4">
        <v>-13863278.326530611</v>
      </c>
      <c r="G61" s="4">
        <v>-17169836.552478135</v>
      </c>
      <c r="H61" s="4">
        <v>-20419754.979591835</v>
      </c>
      <c r="I61" s="4">
        <v>-23421160.379008744</v>
      </c>
    </row>
    <row r="62" spans="1:9" ht="21.75" customHeight="1">
      <c r="A62" s="116" t="s">
        <v>482</v>
      </c>
      <c r="B62" s="4">
        <v>29975908.978863936</v>
      </c>
      <c r="C62" s="4">
        <v>37066187.604017213</v>
      </c>
      <c r="D62" s="4">
        <v>38126273.502152078</v>
      </c>
      <c r="E62" s="4">
        <v>46969979.263688758</v>
      </c>
      <c r="F62" s="4">
        <v>54666502.069970846</v>
      </c>
      <c r="G62" s="4">
        <v>62990791.709912539</v>
      </c>
      <c r="H62" s="4">
        <v>66363303.406705543</v>
      </c>
      <c r="I62" s="4">
        <v>71343664.223032072</v>
      </c>
    </row>
    <row r="63" spans="1:9">
      <c r="A63" s="121" t="s">
        <v>483</v>
      </c>
      <c r="B63" s="4">
        <v>6667056.409511229</v>
      </c>
      <c r="C63" s="4">
        <v>8042364.4002869437</v>
      </c>
      <c r="D63" s="4">
        <v>7254184.8809182206</v>
      </c>
      <c r="E63" s="4">
        <v>6781222.0691642649</v>
      </c>
      <c r="F63" s="4">
        <v>5958809.279883381</v>
      </c>
      <c r="G63" s="4">
        <v>5313826.3775510211</v>
      </c>
      <c r="H63" s="4">
        <v>5010373.1763848402</v>
      </c>
      <c r="I63" s="4">
        <v>5313085.1282798825</v>
      </c>
    </row>
    <row r="64" spans="1:9">
      <c r="A64" s="118" t="s">
        <v>484</v>
      </c>
      <c r="B64" s="4">
        <v>-2207745.6486129458</v>
      </c>
      <c r="C64" s="4">
        <v>-1719240.9167862267</v>
      </c>
      <c r="D64" s="4">
        <v>-1625632.9583931135</v>
      </c>
      <c r="E64" s="4">
        <v>-1161138.8847262249</v>
      </c>
      <c r="F64" s="4">
        <v>-1060252.8979591837</v>
      </c>
      <c r="G64" s="4">
        <v>-1186031.4620991254</v>
      </c>
      <c r="H64" s="4">
        <v>-1504742.1865889214</v>
      </c>
      <c r="I64" s="4">
        <v>-2013615.2332361515</v>
      </c>
    </row>
    <row r="65" spans="1:9">
      <c r="A65" s="122" t="s">
        <v>485</v>
      </c>
      <c r="B65" s="4">
        <v>34435219.739762217</v>
      </c>
      <c r="C65" s="4">
        <v>43389311.087517932</v>
      </c>
      <c r="D65" s="4">
        <v>43754825.424677186</v>
      </c>
      <c r="E65" s="4">
        <v>52590062.4481268</v>
      </c>
      <c r="F65" s="4">
        <v>59565058.451895043</v>
      </c>
      <c r="G65" s="4">
        <v>67118586.625364438</v>
      </c>
      <c r="H65" s="4">
        <v>69868934.396501452</v>
      </c>
      <c r="I65" s="4">
        <v>74643134.118075803</v>
      </c>
    </row>
    <row r="66" spans="1:9">
      <c r="A66" s="121" t="s">
        <v>486</v>
      </c>
      <c r="B66" s="4">
        <v>4187200.6010568035</v>
      </c>
      <c r="C66" s="4">
        <v>4800298.4375896696</v>
      </c>
      <c r="D66" s="4">
        <v>5640123.9196556667</v>
      </c>
      <c r="E66" s="4">
        <v>6900429.6282420745</v>
      </c>
      <c r="F66" s="4">
        <v>8256818.2274052473</v>
      </c>
      <c r="G66" s="4">
        <v>11863972.316326531</v>
      </c>
      <c r="H66" s="4">
        <v>15551324.346938774</v>
      </c>
      <c r="I66" s="4">
        <v>13179403.672011662</v>
      </c>
    </row>
    <row r="67" spans="1:9">
      <c r="A67" s="121" t="s">
        <v>487</v>
      </c>
      <c r="B67" s="4">
        <v>-7645765.2655217964</v>
      </c>
      <c r="C67" s="4">
        <v>-8698029.7905308474</v>
      </c>
      <c r="D67" s="4">
        <v>-9347417.50502152</v>
      </c>
      <c r="E67" s="4">
        <v>-13020887.729106629</v>
      </c>
      <c r="F67" s="4">
        <v>-14548142.125364432</v>
      </c>
      <c r="G67" s="4">
        <v>-19965964.75947522</v>
      </c>
      <c r="H67" s="4">
        <v>-19123976.64431487</v>
      </c>
      <c r="I67" s="4">
        <v>-17464615.376093294</v>
      </c>
    </row>
    <row r="68" spans="1:9">
      <c r="A68" s="116" t="s">
        <v>488</v>
      </c>
      <c r="B68" s="4">
        <v>30976655.075297225</v>
      </c>
      <c r="C68" s="4">
        <v>39491579.734576754</v>
      </c>
      <c r="D68" s="4">
        <v>40047531.839311339</v>
      </c>
      <c r="E68" s="4">
        <v>46469604.347262248</v>
      </c>
      <c r="F68" s="4">
        <v>53273734.553935863</v>
      </c>
      <c r="G68" s="4">
        <v>59016594.182215743</v>
      </c>
      <c r="H68" s="4">
        <v>66296282.099125363</v>
      </c>
      <c r="I68" s="4">
        <v>70357922.413994163</v>
      </c>
    </row>
    <row r="69" spans="1:9">
      <c r="A69" s="118" t="s">
        <v>489</v>
      </c>
      <c r="B69" s="4">
        <v>-23790696.852047555</v>
      </c>
      <c r="C69" s="4">
        <v>-28585324.777618363</v>
      </c>
      <c r="D69" s="4">
        <v>-33072924.325681493</v>
      </c>
      <c r="E69" s="4">
        <v>-38461503.874639764</v>
      </c>
      <c r="F69" s="4">
        <v>-44956030.516034983</v>
      </c>
      <c r="G69" s="4">
        <v>-51011644.040816329</v>
      </c>
      <c r="H69" s="4">
        <v>-59240619.234693877</v>
      </c>
      <c r="I69" s="4">
        <v>-64801392.087463558</v>
      </c>
    </row>
    <row r="70" spans="1:9">
      <c r="A70" s="122" t="s">
        <v>490</v>
      </c>
      <c r="B70" s="4">
        <v>7185958.2232496701</v>
      </c>
      <c r="C70" s="4">
        <v>10906254.956958393</v>
      </c>
      <c r="D70" s="4">
        <v>6974607.5136298416</v>
      </c>
      <c r="E70" s="4">
        <v>8008100.4726224784</v>
      </c>
      <c r="F70" s="4">
        <v>8317704.0379008753</v>
      </c>
      <c r="G70" s="4">
        <v>8004950.1413994171</v>
      </c>
      <c r="H70" s="4">
        <v>7055662.8644314865</v>
      </c>
      <c r="I70" s="4">
        <v>5556530.3265306121</v>
      </c>
    </row>
    <row r="71" spans="1:9">
      <c r="A71" s="122" t="s">
        <v>491</v>
      </c>
      <c r="B71" s="4">
        <v>-16270886.775429327</v>
      </c>
      <c r="C71" s="4">
        <v>-23752595.104734577</v>
      </c>
      <c r="D71" s="4">
        <v>184061.50215208033</v>
      </c>
      <c r="E71" s="4">
        <v>-1522490.9221902017</v>
      </c>
      <c r="F71" s="4">
        <v>-4016370.4693877553</v>
      </c>
      <c r="G71" s="4">
        <v>34069.011661807584</v>
      </c>
      <c r="H71" s="4">
        <v>50405.002915451892</v>
      </c>
      <c r="I71" s="4">
        <v>36014.405247813411</v>
      </c>
    </row>
    <row r="72" spans="1:9">
      <c r="A72" s="123" t="s">
        <v>492</v>
      </c>
      <c r="B72" s="4" t="s">
        <v>803</v>
      </c>
      <c r="C72" s="4">
        <v>-24184512.299856525</v>
      </c>
      <c r="D72" s="4">
        <v>48632.017216642751</v>
      </c>
      <c r="E72" s="4">
        <v>-1534346.3746397693</v>
      </c>
      <c r="F72" s="4">
        <v>-4028526.1909620995</v>
      </c>
      <c r="G72" s="4">
        <v>32071.039358600581</v>
      </c>
      <c r="H72" s="4">
        <v>49010.820699708449</v>
      </c>
      <c r="I72" s="4">
        <v>35040.349854227403</v>
      </c>
    </row>
    <row r="73" spans="1:9">
      <c r="A73" s="123" t="s">
        <v>493</v>
      </c>
      <c r="B73" s="4" t="s">
        <v>803</v>
      </c>
      <c r="C73" s="4">
        <v>431917.19512195123</v>
      </c>
      <c r="D73" s="4">
        <v>135429.48206599712</v>
      </c>
      <c r="E73" s="4">
        <v>11855.452449567723</v>
      </c>
      <c r="F73" s="4">
        <v>12155.721574344023</v>
      </c>
      <c r="G73" s="4">
        <v>1997.9723032069971</v>
      </c>
      <c r="H73" s="4">
        <v>1394.1822157434403</v>
      </c>
      <c r="I73" s="4">
        <v>974.05539358600595</v>
      </c>
    </row>
    <row r="74" spans="1:9">
      <c r="A74" s="116" t="s">
        <v>494</v>
      </c>
      <c r="B74" s="4">
        <v>16598461.257595772</v>
      </c>
      <c r="C74" s="4">
        <v>20552893.23672884</v>
      </c>
      <c r="D74" s="4">
        <v>-163520.86370157817</v>
      </c>
      <c r="E74" s="4">
        <v>1423230.3141210375</v>
      </c>
      <c r="F74" s="4">
        <v>3762971.3396501457</v>
      </c>
      <c r="G74" s="4">
        <v>-53803.317784256564</v>
      </c>
      <c r="H74" s="4">
        <v>-44412.119533527701</v>
      </c>
      <c r="I74" s="4">
        <v>-42832.141399416905</v>
      </c>
    </row>
    <row r="75" spans="1:9">
      <c r="A75" s="116" t="s">
        <v>495</v>
      </c>
      <c r="B75" s="4" t="s">
        <v>803</v>
      </c>
      <c r="C75" s="4">
        <v>20723879.513629843</v>
      </c>
      <c r="D75" s="4">
        <v>-88453.72883787661</v>
      </c>
      <c r="E75" s="4">
        <v>1429797.7276657061</v>
      </c>
      <c r="F75" s="4">
        <v>3770891.360058309</v>
      </c>
      <c r="G75" s="4">
        <v>-50155.991253644308</v>
      </c>
      <c r="H75" s="4">
        <v>-42227.123906705543</v>
      </c>
      <c r="I75" s="4">
        <v>-42128.778425655975</v>
      </c>
    </row>
    <row r="76" spans="1:9">
      <c r="A76" s="118" t="s">
        <v>496</v>
      </c>
      <c r="B76" s="4" t="s">
        <v>803</v>
      </c>
      <c r="C76" s="4">
        <v>-170986.27690100431</v>
      </c>
      <c r="D76" s="4">
        <v>-75067.176470588238</v>
      </c>
      <c r="E76" s="4">
        <v>-6567.4135446685877</v>
      </c>
      <c r="F76" s="4">
        <v>-7920.0422740524782</v>
      </c>
      <c r="G76" s="4">
        <v>-3647.3265306122448</v>
      </c>
      <c r="H76" s="4">
        <v>-2184.9956268221572</v>
      </c>
      <c r="I76" s="4">
        <v>-703.36297376093285</v>
      </c>
    </row>
    <row r="77" spans="1:9">
      <c r="A77" s="116" t="s">
        <v>497</v>
      </c>
      <c r="B77" s="4">
        <v>7513532.7054161159</v>
      </c>
      <c r="C77" s="4">
        <v>7706553.088952654</v>
      </c>
      <c r="D77" s="4">
        <v>6995148.152080344</v>
      </c>
      <c r="E77" s="4">
        <v>7908839.8645533137</v>
      </c>
      <c r="F77" s="4">
        <v>8064304.9081632653</v>
      </c>
      <c r="G77" s="4">
        <v>7985215.8352769688</v>
      </c>
      <c r="H77" s="4">
        <v>7061655.7478134111</v>
      </c>
      <c r="I77" s="4">
        <v>5549712.5903790081</v>
      </c>
    </row>
    <row r="78" spans="1:9">
      <c r="A78" s="124" t="s">
        <v>498</v>
      </c>
      <c r="B78" s="4">
        <v>-61287.710700132098</v>
      </c>
      <c r="C78" s="4">
        <v>-2349.4103299856529</v>
      </c>
      <c r="D78" s="4">
        <v>-33326.649928263985</v>
      </c>
      <c r="E78" s="4">
        <v>31500.965417867435</v>
      </c>
      <c r="F78" s="4">
        <v>-16104.99416909621</v>
      </c>
      <c r="G78" s="4">
        <v>-41744.253644314871</v>
      </c>
      <c r="H78" s="4">
        <v>420208.46501457726</v>
      </c>
      <c r="I78" s="4">
        <v>-82219.138483965027</v>
      </c>
    </row>
    <row r="79" spans="1:9">
      <c r="A79" s="122" t="s">
        <v>499</v>
      </c>
      <c r="B79" s="4">
        <v>7452244.994715984</v>
      </c>
      <c r="C79" s="4">
        <v>7704203.6786226686</v>
      </c>
      <c r="D79" s="4">
        <v>6961821.5021520797</v>
      </c>
      <c r="E79" s="4">
        <v>7940340.8299711812</v>
      </c>
      <c r="F79" s="4">
        <v>8048199.9139941689</v>
      </c>
      <c r="G79" s="4">
        <v>7943471.5816326523</v>
      </c>
      <c r="H79" s="4">
        <v>7481864.212827988</v>
      </c>
      <c r="I79" s="4">
        <v>5467493.4518950433</v>
      </c>
    </row>
    <row r="80" spans="1:9">
      <c r="A80" s="121" t="s">
        <v>500</v>
      </c>
      <c r="B80" s="4">
        <v>-196941.58652575957</v>
      </c>
      <c r="C80" s="4">
        <v>432065.58393113344</v>
      </c>
      <c r="D80" s="4">
        <v>64285.054519368729</v>
      </c>
      <c r="E80" s="4">
        <v>21138.448126801151</v>
      </c>
      <c r="F80" s="4">
        <v>108288.39504373178</v>
      </c>
      <c r="G80" s="4">
        <v>237112.82361516033</v>
      </c>
      <c r="H80" s="4">
        <v>-100906.74489795919</v>
      </c>
      <c r="I80" s="4">
        <v>-47928.201166180763</v>
      </c>
    </row>
    <row r="81" spans="1:9" ht="21" customHeight="1">
      <c r="A81" s="116" t="s">
        <v>501</v>
      </c>
      <c r="B81" s="4">
        <v>7255303.4081902243</v>
      </c>
      <c r="C81" s="4">
        <v>8136269.2625538018</v>
      </c>
      <c r="D81" s="4">
        <v>7026106.5566714499</v>
      </c>
      <c r="E81" s="4">
        <v>7961479.2780979825</v>
      </c>
      <c r="F81" s="4">
        <v>8156488.3090379005</v>
      </c>
      <c r="G81" s="4">
        <v>8180584.405247814</v>
      </c>
      <c r="H81" s="4">
        <v>7380957.4679300282</v>
      </c>
      <c r="I81" s="4">
        <v>5419565.2507288624</v>
      </c>
    </row>
    <row r="82" spans="1:9" ht="21" customHeight="1">
      <c r="A82" s="121" t="s">
        <v>502</v>
      </c>
      <c r="B82" s="4" t="s">
        <v>803</v>
      </c>
      <c r="C82" s="4">
        <v>-3473417.3385939742</v>
      </c>
      <c r="D82" s="4">
        <v>-2.2955523672883789E-2</v>
      </c>
      <c r="E82" s="4">
        <v>134.64697406340059</v>
      </c>
      <c r="F82" s="4">
        <v>6.9970845481049565E-2</v>
      </c>
      <c r="G82" s="4">
        <v>0</v>
      </c>
      <c r="H82" s="4">
        <v>0</v>
      </c>
      <c r="I82" s="4">
        <v>0</v>
      </c>
    </row>
    <row r="83" spans="1:9" ht="21" customHeight="1">
      <c r="A83" s="116" t="s">
        <v>503</v>
      </c>
      <c r="B83" s="4">
        <v>7255303.4081902243</v>
      </c>
      <c r="C83" s="4">
        <v>4662851.923959828</v>
      </c>
      <c r="D83" s="4">
        <v>7026106.5337159252</v>
      </c>
      <c r="E83" s="4">
        <v>7961613.925072046</v>
      </c>
      <c r="F83" s="4">
        <v>8156488.3790087467</v>
      </c>
      <c r="G83" s="4">
        <v>8180584.405247814</v>
      </c>
      <c r="H83" s="4">
        <v>7380957.4679300282</v>
      </c>
      <c r="I83" s="4">
        <v>5419565.2507288624</v>
      </c>
    </row>
    <row r="84" spans="1:9" ht="18" customHeight="1" thickBot="1">
      <c r="A84" s="121" t="s">
        <v>504</v>
      </c>
      <c r="B84" s="4">
        <v>-710326.29326287983</v>
      </c>
      <c r="C84" s="4">
        <v>-700942.51219512185</v>
      </c>
      <c r="D84" s="4">
        <v>-959354.17934002867</v>
      </c>
      <c r="E84" s="4">
        <v>-1174301.8645533142</v>
      </c>
      <c r="F84" s="4">
        <v>-984007.87317784259</v>
      </c>
      <c r="G84" s="4">
        <v>-1033204.2055393585</v>
      </c>
      <c r="H84" s="4">
        <v>-942742.94752186595</v>
      </c>
      <c r="I84" s="4">
        <v>-558677.10058309045</v>
      </c>
    </row>
    <row r="85" spans="1:9" ht="24" customHeight="1" thickTop="1" thickBot="1">
      <c r="A85" s="113" t="s">
        <v>505</v>
      </c>
      <c r="B85" s="1">
        <v>6544977.114927345</v>
      </c>
      <c r="C85" s="1">
        <v>3961909.411764706</v>
      </c>
      <c r="D85" s="1">
        <v>6066752.354375896</v>
      </c>
      <c r="E85" s="1">
        <v>6787312.0605187323</v>
      </c>
      <c r="F85" s="1">
        <v>7172480.5058309045</v>
      </c>
      <c r="G85" s="1">
        <v>7147380.1997084552</v>
      </c>
      <c r="H85" s="1">
        <v>6438214.5204081628</v>
      </c>
      <c r="I85" s="1">
        <v>4860888.1501457728</v>
      </c>
    </row>
    <row r="86" spans="1:9" ht="15" customHeight="1" thickTop="1" thickBot="1">
      <c r="A86" s="212"/>
      <c r="B86" s="5"/>
      <c r="C86" s="5"/>
      <c r="D86" s="5"/>
      <c r="E86" s="5"/>
      <c r="F86" s="5"/>
      <c r="G86" s="5"/>
      <c r="H86" s="5"/>
      <c r="I86" s="5"/>
    </row>
    <row r="87" spans="1:9" ht="28.5" customHeight="1" thickTop="1">
      <c r="A87" s="213"/>
      <c r="B87" s="125"/>
      <c r="C87" s="125"/>
      <c r="D87" s="125"/>
      <c r="E87" s="125"/>
      <c r="F87" s="125"/>
      <c r="G87" s="125"/>
      <c r="H87" s="125"/>
    </row>
    <row r="88" spans="1:9">
      <c r="A88" s="213"/>
      <c r="B88" s="125"/>
      <c r="C88" s="125"/>
      <c r="D88" s="125"/>
      <c r="E88" s="125"/>
      <c r="F88" s="125"/>
      <c r="G88" s="125"/>
      <c r="H88" s="125"/>
    </row>
    <row r="89" spans="1:9" ht="19.5">
      <c r="A89" s="216"/>
      <c r="B89" s="125"/>
      <c r="C89" s="125"/>
      <c r="D89" s="125"/>
      <c r="E89" s="125"/>
      <c r="F89" s="125"/>
      <c r="G89" s="125"/>
      <c r="H89" s="125"/>
    </row>
    <row r="90" spans="1:9" ht="19.5">
      <c r="A90" s="216"/>
      <c r="B90" s="125"/>
      <c r="C90" s="125"/>
      <c r="D90" s="125"/>
      <c r="E90" s="125"/>
      <c r="F90" s="125"/>
      <c r="G90" s="125"/>
      <c r="H90" s="125"/>
    </row>
    <row r="91" spans="1:9" ht="19.5">
      <c r="A91" s="216"/>
      <c r="B91" s="125"/>
      <c r="C91" s="125"/>
      <c r="D91" s="125"/>
      <c r="E91" s="125"/>
      <c r="F91" s="125"/>
      <c r="G91" s="125"/>
      <c r="H91" s="125"/>
    </row>
    <row r="92" spans="1:9" ht="19.5">
      <c r="A92" s="217"/>
      <c r="B92" s="125"/>
      <c r="C92" s="125"/>
      <c r="D92" s="125"/>
      <c r="E92" s="125"/>
      <c r="F92" s="125"/>
      <c r="G92" s="125"/>
      <c r="H92" s="125"/>
    </row>
    <row r="93" spans="1:9" ht="19.5">
      <c r="A93" s="217"/>
      <c r="B93" s="125"/>
      <c r="C93" s="125"/>
      <c r="D93" s="125"/>
      <c r="E93" s="125"/>
      <c r="F93" s="125"/>
      <c r="G93" s="125"/>
      <c r="H93" s="125"/>
    </row>
    <row r="94" spans="1:9" ht="19.5">
      <c r="A94" s="218"/>
      <c r="B94" s="125"/>
      <c r="C94" s="125"/>
      <c r="D94" s="125"/>
      <c r="E94" s="125"/>
      <c r="F94" s="125"/>
      <c r="G94" s="125"/>
      <c r="H94" s="125"/>
    </row>
    <row r="95" spans="1:9" ht="19.5">
      <c r="A95" s="216"/>
      <c r="B95" s="125"/>
      <c r="C95" s="125"/>
      <c r="D95" s="125"/>
      <c r="E95" s="125"/>
      <c r="F95" s="125"/>
      <c r="G95" s="125"/>
      <c r="H95" s="125"/>
    </row>
    <row r="96" spans="1:9" ht="19.5">
      <c r="A96" s="216"/>
      <c r="B96" s="125"/>
      <c r="C96" s="125"/>
      <c r="D96" s="125"/>
      <c r="E96" s="125"/>
      <c r="F96" s="125"/>
      <c r="G96" s="125"/>
      <c r="H96" s="125"/>
    </row>
    <row r="97" spans="1:8" ht="19.5">
      <c r="A97" s="216"/>
      <c r="B97" s="125"/>
      <c r="C97" s="125"/>
      <c r="D97" s="125"/>
      <c r="E97" s="125"/>
      <c r="F97" s="125"/>
      <c r="G97" s="125"/>
      <c r="H97" s="125"/>
    </row>
    <row r="98" spans="1:8" ht="19.5">
      <c r="A98" s="216"/>
      <c r="B98" s="125"/>
      <c r="C98" s="125"/>
      <c r="D98" s="125"/>
      <c r="E98" s="125"/>
      <c r="F98" s="125"/>
      <c r="G98" s="125"/>
      <c r="H98" s="125"/>
    </row>
    <row r="99" spans="1:8" ht="19.5">
      <c r="A99" s="216"/>
      <c r="B99" s="125"/>
      <c r="C99" s="125"/>
      <c r="D99" s="125"/>
      <c r="E99" s="125"/>
      <c r="F99" s="125"/>
      <c r="G99" s="125"/>
      <c r="H99" s="125"/>
    </row>
    <row r="100" spans="1:8" ht="19.5">
      <c r="A100" s="219"/>
      <c r="B100" s="125"/>
      <c r="C100" s="125"/>
      <c r="D100" s="125"/>
      <c r="E100" s="125"/>
      <c r="F100" s="125"/>
      <c r="G100" s="125"/>
      <c r="H100" s="125"/>
    </row>
    <row r="101" spans="1:8">
      <c r="A101" s="220"/>
      <c r="B101" s="125"/>
      <c r="C101" s="125"/>
      <c r="D101" s="125"/>
      <c r="E101" s="125"/>
      <c r="F101" s="125"/>
      <c r="G101" s="125"/>
      <c r="H101" s="125"/>
    </row>
    <row r="102" spans="1:8">
      <c r="A102" s="220"/>
      <c r="B102" s="125"/>
      <c r="C102" s="125"/>
      <c r="D102" s="125"/>
      <c r="E102" s="125"/>
      <c r="F102" s="125"/>
      <c r="G102" s="125"/>
      <c r="H102" s="125"/>
    </row>
    <row r="103" spans="1:8">
      <c r="A103" s="220"/>
      <c r="B103" s="125"/>
      <c r="C103" s="125"/>
      <c r="D103" s="125"/>
      <c r="E103" s="125"/>
      <c r="F103" s="125"/>
      <c r="G103" s="125"/>
      <c r="H103" s="125"/>
    </row>
    <row r="104" spans="1:8">
      <c r="A104" s="220"/>
      <c r="B104" s="125"/>
      <c r="C104" s="125"/>
      <c r="D104" s="125"/>
      <c r="E104" s="125"/>
      <c r="F104" s="125"/>
      <c r="G104" s="125"/>
      <c r="H104" s="125"/>
    </row>
    <row r="105" spans="1:8">
      <c r="A105" s="220"/>
      <c r="B105" s="125"/>
      <c r="C105" s="125"/>
      <c r="D105" s="125"/>
      <c r="E105" s="125"/>
      <c r="F105" s="125"/>
      <c r="G105" s="125"/>
      <c r="H105" s="125"/>
    </row>
    <row r="106" spans="1:8">
      <c r="A106" s="220"/>
      <c r="B106" s="125"/>
      <c r="C106" s="125"/>
      <c r="D106" s="125"/>
      <c r="E106" s="125"/>
      <c r="F106" s="125"/>
      <c r="G106" s="125"/>
      <c r="H106" s="125"/>
    </row>
    <row r="107" spans="1:8">
      <c r="A107" s="221"/>
      <c r="B107" s="125"/>
      <c r="C107" s="125"/>
      <c r="D107" s="125"/>
      <c r="E107" s="125"/>
      <c r="F107" s="125"/>
      <c r="G107" s="125"/>
      <c r="H107" s="125"/>
    </row>
    <row r="108" spans="1:8">
      <c r="A108" s="221"/>
      <c r="B108" s="125"/>
      <c r="C108" s="125"/>
      <c r="D108" s="125"/>
      <c r="E108" s="125"/>
      <c r="F108" s="125"/>
      <c r="G108" s="125"/>
      <c r="H108" s="125"/>
    </row>
    <row r="109" spans="1:8" ht="19.5">
      <c r="A109" s="216"/>
      <c r="B109" s="125"/>
      <c r="C109" s="125"/>
      <c r="D109" s="125"/>
      <c r="E109" s="125"/>
      <c r="F109" s="125"/>
      <c r="G109" s="125"/>
      <c r="H109" s="125"/>
    </row>
    <row r="110" spans="1:8" ht="19.5">
      <c r="A110" s="216"/>
      <c r="B110" s="125"/>
      <c r="C110" s="125"/>
      <c r="D110" s="125"/>
      <c r="E110" s="125"/>
      <c r="F110" s="125"/>
      <c r="G110" s="125"/>
      <c r="H110" s="125"/>
    </row>
    <row r="111" spans="1:8" ht="19.5">
      <c r="A111" s="218"/>
      <c r="B111" s="125"/>
      <c r="C111" s="125"/>
      <c r="D111" s="125"/>
      <c r="E111" s="125"/>
      <c r="F111" s="125"/>
      <c r="G111" s="125"/>
      <c r="H111" s="125"/>
    </row>
    <row r="112" spans="1:8" ht="19.5">
      <c r="A112" s="218"/>
      <c r="B112" s="125"/>
      <c r="C112" s="125"/>
      <c r="D112" s="125"/>
      <c r="E112" s="125"/>
      <c r="F112" s="125"/>
      <c r="G112" s="125"/>
      <c r="H112" s="125"/>
    </row>
    <row r="113" spans="1:8" ht="19.5">
      <c r="A113" s="218"/>
      <c r="B113" s="125"/>
      <c r="C113" s="125"/>
      <c r="D113" s="125"/>
      <c r="E113" s="125"/>
      <c r="F113" s="125"/>
      <c r="G113" s="125"/>
      <c r="H113" s="125"/>
    </row>
    <row r="114" spans="1:8" ht="19.5">
      <c r="A114" s="216"/>
      <c r="B114" s="125"/>
      <c r="C114" s="125"/>
      <c r="D114" s="125"/>
      <c r="E114" s="125"/>
      <c r="F114" s="125"/>
      <c r="G114" s="125"/>
      <c r="H114" s="125"/>
    </row>
    <row r="115" spans="1:8" ht="19.5">
      <c r="A115" s="216"/>
      <c r="B115" s="125"/>
      <c r="C115" s="125"/>
      <c r="D115" s="125"/>
      <c r="E115" s="125"/>
      <c r="F115" s="125"/>
      <c r="G115" s="125"/>
      <c r="H115" s="125"/>
    </row>
    <row r="116" spans="1:8" ht="19.5">
      <c r="A116" s="216"/>
      <c r="B116" s="125"/>
      <c r="C116" s="125"/>
      <c r="D116" s="125"/>
      <c r="E116" s="125"/>
      <c r="F116" s="125"/>
      <c r="G116" s="125"/>
      <c r="H116" s="125"/>
    </row>
    <row r="117" spans="1:8" ht="19.5">
      <c r="A117" s="216"/>
      <c r="B117" s="125"/>
      <c r="C117" s="125"/>
      <c r="D117" s="125"/>
      <c r="E117" s="125"/>
      <c r="F117" s="125"/>
      <c r="G117" s="125"/>
      <c r="H117" s="125"/>
    </row>
    <row r="118" spans="1:8" ht="19.5">
      <c r="A118" s="216"/>
      <c r="B118" s="125"/>
      <c r="C118" s="125"/>
      <c r="D118" s="125"/>
      <c r="E118" s="125"/>
      <c r="F118" s="125"/>
      <c r="G118" s="125"/>
      <c r="H118" s="125"/>
    </row>
    <row r="119" spans="1:8" ht="19.5">
      <c r="A119" s="216"/>
      <c r="B119" s="125"/>
      <c r="C119" s="125"/>
      <c r="D119" s="125"/>
      <c r="E119" s="125"/>
      <c r="F119" s="125"/>
      <c r="G119" s="125"/>
      <c r="H119" s="125"/>
    </row>
    <row r="120" spans="1:8" ht="19.5">
      <c r="A120" s="216"/>
      <c r="B120" s="125"/>
      <c r="C120" s="125"/>
      <c r="D120" s="125"/>
      <c r="E120" s="125"/>
      <c r="F120" s="125"/>
      <c r="G120" s="125"/>
      <c r="H120" s="125"/>
    </row>
    <row r="121" spans="1:8" ht="19.5">
      <c r="A121" s="218"/>
      <c r="B121" s="125"/>
      <c r="C121" s="125"/>
      <c r="D121" s="125"/>
      <c r="E121" s="125"/>
      <c r="F121" s="125"/>
      <c r="G121" s="125"/>
      <c r="H121" s="125"/>
    </row>
    <row r="122" spans="1:8" ht="19.5">
      <c r="A122" s="216"/>
      <c r="B122" s="125"/>
      <c r="C122" s="125"/>
      <c r="D122" s="125"/>
      <c r="E122" s="125"/>
      <c r="F122" s="125"/>
      <c r="G122" s="125"/>
      <c r="H122" s="125"/>
    </row>
    <row r="123" spans="1:8" ht="19.5">
      <c r="A123" s="216"/>
      <c r="B123" s="125"/>
      <c r="C123" s="125"/>
      <c r="D123" s="125"/>
      <c r="E123" s="125"/>
      <c r="F123" s="125"/>
      <c r="G123" s="125"/>
      <c r="H123" s="125"/>
    </row>
    <row r="124" spans="1:8" ht="19.5">
      <c r="A124" s="216"/>
      <c r="B124" s="125"/>
      <c r="C124" s="125"/>
      <c r="D124" s="125"/>
      <c r="E124" s="125"/>
      <c r="F124" s="125"/>
      <c r="G124" s="125"/>
      <c r="H124" s="125"/>
    </row>
    <row r="125" spans="1:8" ht="19.5">
      <c r="A125" s="216"/>
      <c r="B125" s="125"/>
      <c r="C125" s="125"/>
      <c r="D125" s="125"/>
      <c r="E125" s="125"/>
      <c r="F125" s="125"/>
      <c r="G125" s="125"/>
      <c r="H125" s="125"/>
    </row>
    <row r="126" spans="1:8" ht="19.5">
      <c r="A126" s="216"/>
      <c r="B126" s="125"/>
      <c r="C126" s="125"/>
      <c r="D126" s="125"/>
      <c r="E126" s="125"/>
      <c r="F126" s="125"/>
      <c r="G126" s="125"/>
      <c r="H126" s="125"/>
    </row>
    <row r="127" spans="1:8" ht="19.5">
      <c r="A127" s="218"/>
      <c r="B127" s="125"/>
      <c r="C127" s="125"/>
      <c r="D127" s="125"/>
      <c r="E127" s="125"/>
      <c r="F127" s="125"/>
      <c r="G127" s="125"/>
      <c r="H127" s="125"/>
    </row>
    <row r="128" spans="1:8" ht="19.5">
      <c r="A128" s="216"/>
      <c r="B128" s="125"/>
      <c r="C128" s="125"/>
      <c r="D128" s="125"/>
      <c r="E128" s="125"/>
      <c r="F128" s="125"/>
      <c r="G128" s="125"/>
      <c r="H128" s="125"/>
    </row>
    <row r="129" spans="1:8" ht="19.5">
      <c r="A129" s="216"/>
      <c r="B129" s="125"/>
      <c r="C129" s="125"/>
      <c r="D129" s="125"/>
      <c r="E129" s="125"/>
      <c r="F129" s="125"/>
      <c r="G129" s="125"/>
      <c r="H129" s="125"/>
    </row>
    <row r="130" spans="1:8" ht="19.5">
      <c r="A130" s="216"/>
      <c r="B130" s="125"/>
      <c r="C130" s="125"/>
      <c r="D130" s="125"/>
      <c r="E130" s="125"/>
      <c r="F130" s="125"/>
      <c r="G130" s="125"/>
      <c r="H130" s="125"/>
    </row>
    <row r="131" spans="1:8" ht="19.5">
      <c r="A131" s="218"/>
      <c r="B131" s="125"/>
      <c r="C131" s="125"/>
      <c r="D131" s="125"/>
      <c r="E131" s="125"/>
      <c r="F131" s="125"/>
      <c r="G131" s="125"/>
      <c r="H131" s="125"/>
    </row>
    <row r="132" spans="1:8" ht="19.5">
      <c r="A132" s="216"/>
      <c r="B132" s="125"/>
      <c r="C132" s="125"/>
      <c r="D132" s="125"/>
      <c r="E132" s="125"/>
      <c r="F132" s="125"/>
      <c r="G132" s="125"/>
      <c r="H132" s="125"/>
    </row>
    <row r="133" spans="1:8" ht="19.5">
      <c r="A133" s="216"/>
      <c r="B133" s="125"/>
      <c r="C133" s="125"/>
      <c r="D133" s="125"/>
      <c r="E133" s="125"/>
      <c r="F133" s="125"/>
      <c r="G133" s="125"/>
      <c r="H133" s="125"/>
    </row>
    <row r="134" spans="1:8" ht="19.5">
      <c r="A134" s="216"/>
      <c r="B134" s="125"/>
      <c r="C134" s="125"/>
      <c r="D134" s="125"/>
      <c r="E134" s="125"/>
      <c r="F134" s="125"/>
      <c r="G134" s="125"/>
      <c r="H134" s="125"/>
    </row>
    <row r="135" spans="1:8" ht="19.5">
      <c r="A135" s="216"/>
      <c r="B135" s="125"/>
      <c r="C135" s="125"/>
      <c r="D135" s="125"/>
      <c r="E135" s="125"/>
      <c r="F135" s="125"/>
      <c r="G135" s="125"/>
      <c r="H135" s="125"/>
    </row>
    <row r="136" spans="1:8" ht="19.5">
      <c r="A136" s="218"/>
      <c r="B136" s="125"/>
      <c r="C136" s="125"/>
      <c r="D136" s="125"/>
      <c r="E136" s="125"/>
      <c r="F136" s="125"/>
      <c r="G136" s="125"/>
      <c r="H136" s="125"/>
    </row>
    <row r="137" spans="1:8" ht="19.5">
      <c r="A137" s="216"/>
      <c r="B137" s="125"/>
      <c r="C137" s="125"/>
      <c r="D137" s="125"/>
      <c r="E137" s="125"/>
      <c r="F137" s="125"/>
      <c r="G137" s="125"/>
      <c r="H137" s="125"/>
    </row>
    <row r="138" spans="1:8" ht="19.5">
      <c r="A138" s="216"/>
      <c r="B138" s="125"/>
      <c r="C138" s="125"/>
      <c r="D138" s="125"/>
      <c r="E138" s="125"/>
      <c r="F138" s="125"/>
      <c r="G138" s="125"/>
      <c r="H138" s="125"/>
    </row>
    <row r="139" spans="1:8" ht="19.5">
      <c r="A139" s="216"/>
      <c r="B139" s="125"/>
      <c r="C139" s="125"/>
      <c r="D139" s="125"/>
      <c r="E139" s="125"/>
      <c r="F139" s="125"/>
      <c r="G139" s="125"/>
      <c r="H139" s="125"/>
    </row>
    <row r="140" spans="1:8" ht="19.5">
      <c r="A140" s="216"/>
      <c r="B140" s="125"/>
      <c r="C140" s="125"/>
      <c r="D140" s="125"/>
      <c r="E140" s="125"/>
      <c r="F140" s="125"/>
      <c r="G140" s="125"/>
      <c r="H140" s="125"/>
    </row>
    <row r="141" spans="1:8" ht="19.5">
      <c r="A141" s="217"/>
      <c r="B141" s="125"/>
      <c r="C141" s="125"/>
      <c r="D141" s="125"/>
      <c r="E141" s="125"/>
      <c r="F141" s="125"/>
      <c r="G141" s="125"/>
      <c r="H141" s="125"/>
    </row>
    <row r="142" spans="1:8" ht="19.5">
      <c r="A142" s="217"/>
      <c r="B142" s="125"/>
      <c r="C142" s="125"/>
      <c r="D142" s="125"/>
      <c r="E142" s="125"/>
      <c r="F142" s="125"/>
      <c r="G142" s="125"/>
      <c r="H142" s="125"/>
    </row>
    <row r="143" spans="1:8" ht="19.5">
      <c r="A143" s="218"/>
      <c r="B143" s="125"/>
      <c r="C143" s="125"/>
      <c r="D143" s="125"/>
      <c r="E143" s="125"/>
      <c r="F143" s="125"/>
      <c r="G143" s="125"/>
      <c r="H143" s="125"/>
    </row>
    <row r="144" spans="1:8" ht="19.5">
      <c r="A144" s="216"/>
      <c r="B144" s="125"/>
      <c r="C144" s="125"/>
      <c r="D144" s="125"/>
      <c r="E144" s="125"/>
      <c r="F144" s="125"/>
      <c r="G144" s="125"/>
      <c r="H144" s="125"/>
    </row>
    <row r="145" spans="1:8" ht="19.5">
      <c r="A145" s="216"/>
      <c r="B145" s="125"/>
      <c r="C145" s="125"/>
      <c r="D145" s="125"/>
      <c r="E145" s="125"/>
      <c r="F145" s="125"/>
      <c r="G145" s="125"/>
      <c r="H145" s="125"/>
    </row>
    <row r="146" spans="1:8" ht="19.5">
      <c r="A146" s="222"/>
      <c r="B146" s="125"/>
      <c r="C146" s="125"/>
      <c r="D146" s="125"/>
      <c r="E146" s="125"/>
      <c r="F146" s="125"/>
      <c r="G146" s="125"/>
      <c r="H146" s="125"/>
    </row>
    <row r="147" spans="1:8" ht="19.5">
      <c r="A147" s="218"/>
      <c r="B147" s="125"/>
      <c r="C147" s="125"/>
      <c r="D147" s="125"/>
      <c r="E147" s="125"/>
      <c r="F147" s="125"/>
      <c r="G147" s="125"/>
      <c r="H147" s="125"/>
    </row>
    <row r="148" spans="1:8" ht="19.5">
      <c r="A148" s="216"/>
      <c r="B148" s="125"/>
      <c r="C148" s="125"/>
      <c r="D148" s="125"/>
      <c r="E148" s="125"/>
      <c r="F148" s="125"/>
      <c r="G148" s="125"/>
      <c r="H148" s="125"/>
    </row>
    <row r="149" spans="1:8" ht="19.5">
      <c r="A149" s="216"/>
      <c r="B149" s="125"/>
      <c r="C149" s="125"/>
      <c r="D149" s="125"/>
      <c r="E149" s="125"/>
      <c r="F149" s="125"/>
      <c r="G149" s="125"/>
      <c r="H149" s="125"/>
    </row>
    <row r="150" spans="1:8" ht="19.5">
      <c r="A150" s="216"/>
      <c r="B150" s="125"/>
      <c r="C150" s="125"/>
      <c r="D150" s="125"/>
      <c r="E150" s="125"/>
      <c r="F150" s="125"/>
      <c r="G150" s="125"/>
      <c r="H150" s="125"/>
    </row>
    <row r="151" spans="1:8" ht="19.5">
      <c r="A151" s="218"/>
      <c r="B151" s="125"/>
      <c r="C151" s="125"/>
      <c r="D151" s="125"/>
      <c r="E151" s="125"/>
      <c r="F151" s="125"/>
      <c r="G151" s="125"/>
      <c r="H151" s="125"/>
    </row>
    <row r="152" spans="1:8" ht="19.5">
      <c r="A152" s="216"/>
      <c r="B152" s="125"/>
      <c r="C152" s="125"/>
      <c r="D152" s="125"/>
      <c r="E152" s="125"/>
      <c r="F152" s="125"/>
      <c r="G152" s="125"/>
      <c r="H152" s="125"/>
    </row>
    <row r="153" spans="1:8" ht="19.5">
      <c r="A153" s="216"/>
      <c r="B153" s="125"/>
      <c r="C153" s="125"/>
      <c r="D153" s="125"/>
      <c r="E153" s="125"/>
      <c r="F153" s="125"/>
      <c r="G153" s="125"/>
      <c r="H153" s="125"/>
    </row>
    <row r="154" spans="1:8" ht="19.5">
      <c r="A154" s="216"/>
      <c r="B154" s="125"/>
      <c r="C154" s="125"/>
      <c r="D154" s="125"/>
      <c r="E154" s="125"/>
      <c r="F154" s="125"/>
      <c r="G154" s="125"/>
      <c r="H154" s="125"/>
    </row>
    <row r="155" spans="1:8" ht="19.5">
      <c r="A155" s="218"/>
      <c r="B155" s="125"/>
      <c r="C155" s="125"/>
      <c r="D155" s="125"/>
      <c r="E155" s="125"/>
      <c r="F155" s="125"/>
      <c r="G155" s="125"/>
      <c r="H155" s="125"/>
    </row>
    <row r="156" spans="1:8" ht="19.5">
      <c r="A156" s="216"/>
      <c r="B156" s="125"/>
      <c r="C156" s="125"/>
      <c r="D156" s="125"/>
      <c r="E156" s="125"/>
      <c r="F156" s="125"/>
      <c r="G156" s="125"/>
      <c r="H156" s="125"/>
    </row>
    <row r="157" spans="1:8" ht="19.5">
      <c r="A157" s="216"/>
      <c r="B157" s="125"/>
      <c r="C157" s="125"/>
      <c r="D157" s="125"/>
      <c r="E157" s="125"/>
      <c r="F157" s="125"/>
      <c r="G157" s="125"/>
      <c r="H157" s="125"/>
    </row>
    <row r="158" spans="1:8" ht="19.5">
      <c r="A158" s="216"/>
      <c r="B158" s="125"/>
      <c r="C158" s="125"/>
      <c r="D158" s="125"/>
      <c r="E158" s="125"/>
      <c r="F158" s="125"/>
      <c r="G158" s="125"/>
      <c r="H158" s="125"/>
    </row>
    <row r="159" spans="1:8" ht="19.5">
      <c r="A159" s="218"/>
      <c r="B159" s="125"/>
      <c r="C159" s="125"/>
      <c r="D159" s="125"/>
      <c r="E159" s="125"/>
      <c r="F159" s="125"/>
      <c r="G159" s="125"/>
      <c r="H159" s="125"/>
    </row>
    <row r="160" spans="1:8" ht="19.5">
      <c r="A160" s="216"/>
      <c r="B160" s="125"/>
      <c r="C160" s="125"/>
      <c r="D160" s="125"/>
      <c r="E160" s="125"/>
      <c r="F160" s="125"/>
      <c r="G160" s="125"/>
      <c r="H160" s="125"/>
    </row>
    <row r="161" spans="1:8" ht="19.5">
      <c r="A161" s="216"/>
      <c r="B161" s="125"/>
      <c r="C161" s="125"/>
      <c r="D161" s="125"/>
      <c r="E161" s="125"/>
      <c r="F161" s="125"/>
      <c r="G161" s="125"/>
      <c r="H161" s="125"/>
    </row>
    <row r="162" spans="1:8" ht="19.5">
      <c r="A162" s="216"/>
      <c r="B162" s="125"/>
      <c r="C162" s="125"/>
      <c r="D162" s="125"/>
      <c r="E162" s="125"/>
      <c r="F162" s="125"/>
      <c r="G162" s="125"/>
      <c r="H162" s="125"/>
    </row>
    <row r="163" spans="1:8" ht="19.5">
      <c r="A163" s="223"/>
      <c r="B163" s="125"/>
      <c r="C163" s="125"/>
      <c r="D163" s="125"/>
      <c r="E163" s="125"/>
      <c r="F163" s="125"/>
      <c r="G163" s="125"/>
      <c r="H163" s="125"/>
    </row>
    <row r="164" spans="1:8" ht="19.5">
      <c r="A164" s="223"/>
      <c r="B164" s="125"/>
      <c r="C164" s="125"/>
      <c r="D164" s="125"/>
      <c r="E164" s="125"/>
      <c r="F164" s="125"/>
      <c r="G164" s="125"/>
      <c r="H164" s="125"/>
    </row>
    <row r="165" spans="1:8" ht="19.5">
      <c r="A165" s="223"/>
      <c r="B165" s="125"/>
      <c r="C165" s="125"/>
      <c r="D165" s="125"/>
      <c r="E165" s="125"/>
      <c r="F165" s="125"/>
      <c r="G165" s="125"/>
      <c r="H165" s="125"/>
    </row>
    <row r="166" spans="1:8" ht="19.5">
      <c r="A166" s="219"/>
      <c r="B166" s="125"/>
      <c r="C166" s="125"/>
      <c r="D166" s="125"/>
      <c r="E166" s="125"/>
      <c r="F166" s="125"/>
      <c r="G166" s="125"/>
      <c r="H166" s="125"/>
    </row>
    <row r="167" spans="1:8" ht="19.5">
      <c r="A167" s="219"/>
      <c r="B167" s="125"/>
      <c r="C167" s="125"/>
      <c r="D167" s="125"/>
      <c r="E167" s="125"/>
      <c r="F167" s="125"/>
      <c r="G167" s="125"/>
      <c r="H167" s="125"/>
    </row>
    <row r="168" spans="1:8" ht="19.5">
      <c r="A168" s="218"/>
      <c r="B168" s="125"/>
      <c r="C168" s="125"/>
      <c r="D168" s="125"/>
      <c r="E168" s="125"/>
      <c r="F168" s="125"/>
      <c r="G168" s="125"/>
      <c r="H168" s="125"/>
    </row>
    <row r="169" spans="1:8" ht="19.5">
      <c r="A169" s="216"/>
      <c r="B169" s="125"/>
      <c r="C169" s="125"/>
      <c r="D169" s="125"/>
      <c r="E169" s="125"/>
      <c r="F169" s="125"/>
      <c r="G169" s="125"/>
      <c r="H169" s="125"/>
    </row>
    <row r="170" spans="1:8" ht="19.5">
      <c r="A170" s="216"/>
      <c r="B170" s="125"/>
      <c r="C170" s="125"/>
      <c r="D170" s="125"/>
      <c r="E170" s="125"/>
      <c r="F170" s="125"/>
      <c r="G170" s="125"/>
      <c r="H170" s="125"/>
    </row>
    <row r="171" spans="1:8" ht="19.5">
      <c r="A171" s="216"/>
      <c r="B171" s="125"/>
      <c r="C171" s="125"/>
      <c r="D171" s="125"/>
      <c r="E171" s="125"/>
      <c r="F171" s="125"/>
      <c r="G171" s="125"/>
      <c r="H171" s="125"/>
    </row>
    <row r="172" spans="1:8" ht="19.5">
      <c r="A172" s="216"/>
      <c r="B172" s="125"/>
      <c r="C172" s="125"/>
      <c r="D172" s="125"/>
      <c r="E172" s="125"/>
      <c r="F172" s="125"/>
      <c r="G172" s="125"/>
      <c r="H172" s="125"/>
    </row>
    <row r="173" spans="1:8" ht="19.5">
      <c r="A173" s="216"/>
      <c r="B173" s="125"/>
      <c r="C173" s="125"/>
      <c r="D173" s="125"/>
      <c r="E173" s="125"/>
      <c r="F173" s="125"/>
      <c r="G173" s="125"/>
      <c r="H173" s="125"/>
    </row>
    <row r="174" spans="1:8" ht="19.5">
      <c r="A174" s="218"/>
      <c r="B174" s="125"/>
      <c r="C174" s="125"/>
      <c r="D174" s="125"/>
      <c r="E174" s="125"/>
      <c r="F174" s="125"/>
      <c r="G174" s="125"/>
      <c r="H174" s="125"/>
    </row>
    <row r="175" spans="1:8" ht="19.5">
      <c r="A175" s="216"/>
      <c r="B175" s="125"/>
      <c r="C175" s="125"/>
      <c r="D175" s="125"/>
      <c r="E175" s="125"/>
      <c r="F175" s="125"/>
      <c r="G175" s="125"/>
      <c r="H175" s="125"/>
    </row>
    <row r="176" spans="1:8" ht="19.5">
      <c r="A176" s="216"/>
      <c r="B176" s="125"/>
      <c r="C176" s="125"/>
      <c r="D176" s="125"/>
      <c r="E176" s="125"/>
      <c r="F176" s="125"/>
      <c r="G176" s="125"/>
      <c r="H176" s="125"/>
    </row>
    <row r="177" spans="1:8" ht="19.5">
      <c r="A177" s="216"/>
      <c r="B177" s="125"/>
      <c r="C177" s="125"/>
      <c r="D177" s="125"/>
      <c r="E177" s="125"/>
      <c r="F177" s="125"/>
      <c r="G177" s="125"/>
      <c r="H177" s="125"/>
    </row>
    <row r="178" spans="1:8" ht="19.5">
      <c r="A178" s="216"/>
      <c r="B178" s="125"/>
      <c r="C178" s="125"/>
      <c r="D178" s="125"/>
      <c r="E178" s="125"/>
      <c r="F178" s="125"/>
      <c r="G178" s="125"/>
      <c r="H178" s="125"/>
    </row>
    <row r="179" spans="1:8" ht="19.5">
      <c r="A179" s="218"/>
      <c r="B179" s="125"/>
      <c r="C179" s="125"/>
      <c r="D179" s="125"/>
      <c r="E179" s="125"/>
      <c r="F179" s="125"/>
      <c r="G179" s="125"/>
      <c r="H179" s="125"/>
    </row>
    <row r="180" spans="1:8" ht="19.5">
      <c r="A180" s="218"/>
      <c r="B180" s="125"/>
      <c r="C180" s="125"/>
      <c r="D180" s="125"/>
      <c r="E180" s="125"/>
      <c r="F180" s="125"/>
      <c r="G180" s="125"/>
      <c r="H180" s="125"/>
    </row>
    <row r="181" spans="1:8" ht="19.5">
      <c r="A181" s="216"/>
      <c r="B181" s="125"/>
      <c r="C181" s="125"/>
      <c r="D181" s="125"/>
      <c r="E181" s="125"/>
      <c r="F181" s="125"/>
      <c r="G181" s="125"/>
      <c r="H181" s="125"/>
    </row>
    <row r="182" spans="1:8" ht="19.5">
      <c r="A182" s="216"/>
      <c r="B182" s="125"/>
      <c r="C182" s="125"/>
      <c r="D182" s="125"/>
      <c r="E182" s="125"/>
      <c r="F182" s="125"/>
      <c r="G182" s="125"/>
      <c r="H182" s="125"/>
    </row>
    <row r="183" spans="1:8" ht="19.5">
      <c r="A183" s="216"/>
      <c r="B183" s="125"/>
      <c r="C183" s="125"/>
      <c r="D183" s="125"/>
      <c r="E183" s="125"/>
      <c r="F183" s="125"/>
      <c r="G183" s="125"/>
      <c r="H183" s="125"/>
    </row>
    <row r="184" spans="1:8" ht="19.5">
      <c r="A184" s="218"/>
      <c r="B184" s="125"/>
      <c r="C184" s="125"/>
      <c r="D184" s="125"/>
      <c r="E184" s="125"/>
      <c r="F184" s="125"/>
      <c r="G184" s="125"/>
      <c r="H184" s="125"/>
    </row>
    <row r="185" spans="1:8" ht="19.5">
      <c r="A185" s="218"/>
      <c r="B185" s="125"/>
      <c r="C185" s="125"/>
      <c r="D185" s="125"/>
      <c r="E185" s="125"/>
      <c r="F185" s="125"/>
      <c r="G185" s="125"/>
      <c r="H185" s="125"/>
    </row>
    <row r="186" spans="1:8" ht="19.5">
      <c r="A186" s="218"/>
      <c r="B186" s="125"/>
      <c r="C186" s="125"/>
      <c r="D186" s="125"/>
      <c r="E186" s="125"/>
      <c r="F186" s="125"/>
      <c r="G186" s="125"/>
      <c r="H186" s="125"/>
    </row>
    <row r="187" spans="1:8" ht="19.5">
      <c r="A187" s="218"/>
      <c r="B187" s="125"/>
      <c r="C187" s="125"/>
      <c r="D187" s="125"/>
      <c r="E187" s="125"/>
      <c r="F187" s="125"/>
      <c r="G187" s="125"/>
      <c r="H187" s="125"/>
    </row>
    <row r="188" spans="1:8" ht="19.5">
      <c r="A188" s="218"/>
      <c r="B188" s="125"/>
      <c r="C188" s="125"/>
      <c r="D188" s="125"/>
      <c r="E188" s="125"/>
      <c r="F188" s="125"/>
      <c r="G188" s="125"/>
      <c r="H188" s="125"/>
    </row>
    <row r="189" spans="1:8" ht="19.5">
      <c r="A189" s="218"/>
      <c r="B189" s="125"/>
      <c r="C189" s="125"/>
      <c r="D189" s="125"/>
      <c r="E189" s="125"/>
      <c r="F189" s="125"/>
      <c r="G189" s="125"/>
      <c r="H189" s="125"/>
    </row>
    <row r="190" spans="1:8" ht="19.5">
      <c r="A190" s="216"/>
      <c r="B190" s="125"/>
      <c r="C190" s="125"/>
      <c r="D190" s="125"/>
      <c r="E190" s="125"/>
      <c r="F190" s="125"/>
      <c r="G190" s="125"/>
      <c r="H190" s="125"/>
    </row>
    <row r="191" spans="1:8" ht="19.5">
      <c r="A191" s="216"/>
      <c r="B191" s="125"/>
      <c r="C191" s="125"/>
      <c r="D191" s="125"/>
      <c r="E191" s="125"/>
      <c r="F191" s="125"/>
      <c r="G191" s="125"/>
      <c r="H191" s="125"/>
    </row>
    <row r="192" spans="1:8" ht="19.5">
      <c r="A192" s="216"/>
      <c r="B192" s="125"/>
      <c r="C192" s="125"/>
      <c r="D192" s="125"/>
      <c r="E192" s="125"/>
      <c r="F192" s="125"/>
      <c r="G192" s="125"/>
      <c r="H192" s="125"/>
    </row>
    <row r="193" spans="1:8" ht="19.5">
      <c r="A193" s="218"/>
      <c r="B193" s="125"/>
      <c r="C193" s="125"/>
      <c r="D193" s="125"/>
      <c r="E193" s="125"/>
      <c r="F193" s="125"/>
      <c r="G193" s="125"/>
      <c r="H193" s="125"/>
    </row>
    <row r="194" spans="1:8" ht="19.5">
      <c r="A194" s="216"/>
      <c r="B194" s="125"/>
      <c r="C194" s="125"/>
      <c r="D194" s="125"/>
      <c r="E194" s="125"/>
      <c r="F194" s="125"/>
      <c r="G194" s="125"/>
      <c r="H194" s="125"/>
    </row>
    <row r="195" spans="1:8" ht="19.5">
      <c r="A195" s="216"/>
      <c r="B195" s="125"/>
      <c r="C195" s="125"/>
      <c r="D195" s="125"/>
      <c r="E195" s="125"/>
      <c r="F195" s="125"/>
      <c r="G195" s="125"/>
      <c r="H195" s="125"/>
    </row>
    <row r="196" spans="1:8" ht="19.5">
      <c r="A196" s="224"/>
      <c r="B196" s="125"/>
      <c r="C196" s="125"/>
      <c r="D196" s="125"/>
      <c r="E196" s="125"/>
      <c r="F196" s="125"/>
      <c r="G196" s="125"/>
      <c r="H196" s="125"/>
    </row>
    <row r="197" spans="1:8" ht="19.5">
      <c r="A197" s="216"/>
      <c r="B197" s="125"/>
      <c r="C197" s="125"/>
      <c r="D197" s="125"/>
      <c r="E197" s="125"/>
      <c r="F197" s="125"/>
      <c r="G197" s="125"/>
      <c r="H197" s="125"/>
    </row>
    <row r="198" spans="1:8" ht="19.5">
      <c r="A198" s="218"/>
      <c r="B198" s="125"/>
      <c r="C198" s="125"/>
      <c r="D198" s="125"/>
      <c r="E198" s="125"/>
      <c r="F198" s="125"/>
      <c r="G198" s="125"/>
      <c r="H198" s="125"/>
    </row>
    <row r="199" spans="1:8" ht="19.5">
      <c r="A199" s="216"/>
      <c r="B199" s="125"/>
      <c r="C199" s="125"/>
      <c r="D199" s="125"/>
      <c r="E199" s="125"/>
      <c r="F199" s="125"/>
      <c r="G199" s="125"/>
      <c r="H199" s="125"/>
    </row>
    <row r="200" spans="1:8" ht="19.5">
      <c r="A200" s="216"/>
      <c r="B200" s="125"/>
      <c r="C200" s="125"/>
      <c r="D200" s="125"/>
      <c r="E200" s="125"/>
      <c r="F200" s="125"/>
      <c r="G200" s="125"/>
      <c r="H200" s="125"/>
    </row>
    <row r="201" spans="1:8" ht="19.5">
      <c r="A201" s="218"/>
      <c r="B201" s="125"/>
      <c r="C201" s="125"/>
      <c r="D201" s="125"/>
      <c r="E201" s="125"/>
      <c r="F201" s="125"/>
      <c r="G201" s="125"/>
      <c r="H201" s="125"/>
    </row>
    <row r="202" spans="1:8" ht="19.5">
      <c r="A202" s="216"/>
      <c r="B202" s="125"/>
      <c r="C202" s="125"/>
      <c r="D202" s="125"/>
      <c r="E202" s="125"/>
      <c r="F202" s="125"/>
      <c r="G202" s="125"/>
      <c r="H202" s="125"/>
    </row>
    <row r="203" spans="1:8" ht="19.5">
      <c r="A203" s="216"/>
      <c r="B203" s="125"/>
      <c r="C203" s="125"/>
      <c r="D203" s="125"/>
      <c r="E203" s="125"/>
      <c r="F203" s="125"/>
      <c r="G203" s="125"/>
      <c r="H203" s="125"/>
    </row>
    <row r="204" spans="1:8" ht="19.5">
      <c r="A204" s="218"/>
      <c r="B204" s="125"/>
      <c r="C204" s="125"/>
      <c r="D204" s="125"/>
      <c r="E204" s="125"/>
      <c r="F204" s="125"/>
      <c r="G204" s="125"/>
      <c r="H204" s="125"/>
    </row>
    <row r="205" spans="1:8" ht="19.5">
      <c r="A205" s="216"/>
      <c r="B205" s="125"/>
      <c r="C205" s="125"/>
      <c r="D205" s="125"/>
      <c r="E205" s="125"/>
      <c r="F205" s="125"/>
      <c r="G205" s="125"/>
      <c r="H205" s="125"/>
    </row>
    <row r="206" spans="1:8" ht="19.5">
      <c r="A206" s="216"/>
      <c r="B206" s="125"/>
      <c r="C206" s="125"/>
      <c r="D206" s="125"/>
      <c r="E206" s="125"/>
      <c r="F206" s="125"/>
      <c r="G206" s="125"/>
      <c r="H206" s="125"/>
    </row>
    <row r="207" spans="1:8" ht="19.5">
      <c r="A207" s="216"/>
      <c r="B207" s="125"/>
      <c r="C207" s="125"/>
      <c r="D207" s="125"/>
      <c r="E207" s="125"/>
      <c r="F207" s="125"/>
      <c r="G207" s="125"/>
      <c r="H207" s="125"/>
    </row>
    <row r="208" spans="1:8" ht="19.5">
      <c r="A208" s="216"/>
      <c r="B208" s="125"/>
      <c r="C208" s="125"/>
      <c r="D208" s="125"/>
      <c r="E208" s="125"/>
      <c r="F208" s="125"/>
      <c r="G208" s="125"/>
      <c r="H208" s="125"/>
    </row>
    <row r="209" spans="1:8" ht="19.5">
      <c r="A209" s="216"/>
      <c r="B209" s="125"/>
      <c r="C209" s="125"/>
      <c r="D209" s="125"/>
      <c r="E209" s="125"/>
      <c r="F209" s="125"/>
      <c r="G209" s="125"/>
      <c r="H209" s="125"/>
    </row>
    <row r="210" spans="1:8" ht="19.5">
      <c r="A210" s="216"/>
      <c r="B210" s="125"/>
      <c r="C210" s="125"/>
      <c r="D210" s="125"/>
      <c r="E210" s="125"/>
      <c r="F210" s="125"/>
      <c r="G210" s="125"/>
      <c r="H210" s="125"/>
    </row>
    <row r="211" spans="1:8" ht="19.5">
      <c r="A211" s="216"/>
      <c r="B211" s="125"/>
      <c r="C211" s="125"/>
      <c r="D211" s="125"/>
      <c r="E211" s="125"/>
      <c r="F211" s="125"/>
      <c r="G211" s="125"/>
      <c r="H211" s="125"/>
    </row>
    <row r="212" spans="1:8" ht="19.5">
      <c r="A212" s="216"/>
      <c r="B212" s="125"/>
      <c r="C212" s="125"/>
      <c r="D212" s="125"/>
      <c r="E212" s="125"/>
      <c r="F212" s="125"/>
      <c r="G212" s="125"/>
      <c r="H212" s="125"/>
    </row>
    <row r="213" spans="1:8" ht="19.5">
      <c r="A213" s="218"/>
      <c r="B213" s="125"/>
      <c r="C213" s="125"/>
      <c r="D213" s="125"/>
      <c r="E213" s="125"/>
      <c r="F213" s="125"/>
      <c r="G213" s="125"/>
      <c r="H213" s="125"/>
    </row>
    <row r="214" spans="1:8" ht="19.5">
      <c r="A214" s="216"/>
      <c r="B214" s="125"/>
      <c r="C214" s="125"/>
      <c r="D214" s="125"/>
      <c r="E214" s="125"/>
      <c r="F214" s="125"/>
      <c r="G214" s="125"/>
      <c r="H214" s="125"/>
    </row>
    <row r="215" spans="1:8" ht="19.5">
      <c r="A215" s="216"/>
      <c r="B215" s="125"/>
      <c r="C215" s="125"/>
      <c r="D215" s="125"/>
      <c r="E215" s="125"/>
      <c r="F215" s="125"/>
      <c r="G215" s="125"/>
      <c r="H215" s="125"/>
    </row>
    <row r="216" spans="1:8" ht="19.5">
      <c r="A216" s="216"/>
      <c r="B216" s="125"/>
      <c r="C216" s="125"/>
      <c r="D216" s="125"/>
      <c r="E216" s="125"/>
      <c r="F216" s="125"/>
      <c r="G216" s="125"/>
      <c r="H216" s="125"/>
    </row>
    <row r="217" spans="1:8" ht="19.5">
      <c r="A217" s="216"/>
      <c r="B217" s="125"/>
      <c r="C217" s="125"/>
      <c r="D217" s="125"/>
      <c r="E217" s="125"/>
      <c r="F217" s="125"/>
      <c r="G217" s="125"/>
      <c r="H217" s="125"/>
    </row>
    <row r="218" spans="1:8" ht="19.5">
      <c r="A218" s="216"/>
      <c r="B218" s="125"/>
      <c r="C218" s="125"/>
      <c r="D218" s="125"/>
      <c r="E218" s="125"/>
      <c r="F218" s="125"/>
      <c r="G218" s="125"/>
      <c r="H218" s="125"/>
    </row>
    <row r="219" spans="1:8" ht="19.5">
      <c r="A219" s="218"/>
      <c r="B219" s="125"/>
      <c r="C219" s="125"/>
      <c r="D219" s="125"/>
      <c r="E219" s="125"/>
      <c r="F219" s="125"/>
      <c r="G219" s="125"/>
      <c r="H219" s="125"/>
    </row>
    <row r="220" spans="1:8" ht="19.5">
      <c r="A220" s="216"/>
      <c r="B220" s="125"/>
      <c r="C220" s="125"/>
      <c r="D220" s="125"/>
      <c r="E220" s="125"/>
      <c r="F220" s="125"/>
      <c r="G220" s="125"/>
      <c r="H220" s="125"/>
    </row>
    <row r="221" spans="1:8" ht="19.5">
      <c r="A221" s="216"/>
      <c r="B221" s="125"/>
      <c r="C221" s="125"/>
      <c r="D221" s="125"/>
      <c r="E221" s="125"/>
      <c r="F221" s="125"/>
      <c r="G221" s="125"/>
      <c r="H221" s="125"/>
    </row>
    <row r="222" spans="1:8" ht="19.5">
      <c r="A222" s="218"/>
      <c r="B222" s="125"/>
      <c r="C222" s="125"/>
      <c r="D222" s="125"/>
      <c r="E222" s="125"/>
      <c r="F222" s="125"/>
      <c r="G222" s="125"/>
      <c r="H222" s="125"/>
    </row>
    <row r="223" spans="1:8" ht="19.5">
      <c r="A223" s="216"/>
      <c r="B223" s="125"/>
      <c r="C223" s="125"/>
      <c r="D223" s="125"/>
      <c r="E223" s="125"/>
      <c r="F223" s="125"/>
      <c r="G223" s="125"/>
      <c r="H223" s="125"/>
    </row>
    <row r="224" spans="1:8" ht="19.5">
      <c r="A224" s="216"/>
      <c r="B224" s="125"/>
      <c r="C224" s="125"/>
      <c r="D224" s="125"/>
      <c r="E224" s="125"/>
      <c r="F224" s="125"/>
      <c r="G224" s="125"/>
      <c r="H224" s="125"/>
    </row>
    <row r="225" spans="1:8" ht="19.5">
      <c r="A225" s="216"/>
      <c r="B225" s="125"/>
      <c r="C225" s="125"/>
      <c r="D225" s="125"/>
      <c r="E225" s="125"/>
      <c r="F225" s="125"/>
      <c r="G225" s="125"/>
      <c r="H225" s="125"/>
    </row>
    <row r="226" spans="1:8" ht="19.5">
      <c r="A226" s="225"/>
      <c r="B226" s="125"/>
      <c r="C226" s="125"/>
      <c r="D226" s="125"/>
      <c r="E226" s="125"/>
      <c r="F226" s="125"/>
      <c r="G226" s="125"/>
      <c r="H226" s="12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P10" sqref="P10"/>
    </sheetView>
  </sheetViews>
  <sheetFormatPr defaultRowHeight="15"/>
  <cols>
    <col min="1" max="1" width="39.42578125" style="868" hidden="1" customWidth="1"/>
    <col min="2" max="2" width="36.85546875" style="868" hidden="1" customWidth="1"/>
    <col min="3" max="3" width="81.5703125" style="868" customWidth="1"/>
    <col min="4" max="11" width="13.140625" style="868" customWidth="1"/>
    <col min="12" max="12" width="4" style="868" customWidth="1"/>
    <col min="13" max="256" width="9.140625" style="868"/>
    <col min="257" max="258" width="0" style="868" hidden="1" customWidth="1"/>
    <col min="259" max="259" width="81.5703125" style="868" customWidth="1"/>
    <col min="260" max="267" width="13.140625" style="868" customWidth="1"/>
    <col min="268" max="268" width="4" style="868" customWidth="1"/>
    <col min="269" max="512" width="9.140625" style="868"/>
    <col min="513" max="514" width="0" style="868" hidden="1" customWidth="1"/>
    <col min="515" max="515" width="81.5703125" style="868" customWidth="1"/>
    <col min="516" max="523" width="13.140625" style="868" customWidth="1"/>
    <col min="524" max="524" width="4" style="868" customWidth="1"/>
    <col min="525" max="768" width="9.140625" style="868"/>
    <col min="769" max="770" width="0" style="868" hidden="1" customWidth="1"/>
    <col min="771" max="771" width="81.5703125" style="868" customWidth="1"/>
    <col min="772" max="779" width="13.140625" style="868" customWidth="1"/>
    <col min="780" max="780" width="4" style="868" customWidth="1"/>
    <col min="781" max="1024" width="9.140625" style="868"/>
    <col min="1025" max="1026" width="0" style="868" hidden="1" customWidth="1"/>
    <col min="1027" max="1027" width="81.5703125" style="868" customWidth="1"/>
    <col min="1028" max="1035" width="13.140625" style="868" customWidth="1"/>
    <col min="1036" max="1036" width="4" style="868" customWidth="1"/>
    <col min="1037" max="1280" width="9.140625" style="868"/>
    <col min="1281" max="1282" width="0" style="868" hidden="1" customWidth="1"/>
    <col min="1283" max="1283" width="81.5703125" style="868" customWidth="1"/>
    <col min="1284" max="1291" width="13.140625" style="868" customWidth="1"/>
    <col min="1292" max="1292" width="4" style="868" customWidth="1"/>
    <col min="1293" max="1536" width="9.140625" style="868"/>
    <col min="1537" max="1538" width="0" style="868" hidden="1" customWidth="1"/>
    <col min="1539" max="1539" width="81.5703125" style="868" customWidth="1"/>
    <col min="1540" max="1547" width="13.140625" style="868" customWidth="1"/>
    <col min="1548" max="1548" width="4" style="868" customWidth="1"/>
    <col min="1549" max="1792" width="9.140625" style="868"/>
    <col min="1793" max="1794" width="0" style="868" hidden="1" customWidth="1"/>
    <col min="1795" max="1795" width="81.5703125" style="868" customWidth="1"/>
    <col min="1796" max="1803" width="13.140625" style="868" customWidth="1"/>
    <col min="1804" max="1804" width="4" style="868" customWidth="1"/>
    <col min="1805" max="2048" width="9.140625" style="868"/>
    <col min="2049" max="2050" width="0" style="868" hidden="1" customWidth="1"/>
    <col min="2051" max="2051" width="81.5703125" style="868" customWidth="1"/>
    <col min="2052" max="2059" width="13.140625" style="868" customWidth="1"/>
    <col min="2060" max="2060" width="4" style="868" customWidth="1"/>
    <col min="2061" max="2304" width="9.140625" style="868"/>
    <col min="2305" max="2306" width="0" style="868" hidden="1" customWidth="1"/>
    <col min="2307" max="2307" width="81.5703125" style="868" customWidth="1"/>
    <col min="2308" max="2315" width="13.140625" style="868" customWidth="1"/>
    <col min="2316" max="2316" width="4" style="868" customWidth="1"/>
    <col min="2317" max="2560" width="9.140625" style="868"/>
    <col min="2561" max="2562" width="0" style="868" hidden="1" customWidth="1"/>
    <col min="2563" max="2563" width="81.5703125" style="868" customWidth="1"/>
    <col min="2564" max="2571" width="13.140625" style="868" customWidth="1"/>
    <col min="2572" max="2572" width="4" style="868" customWidth="1"/>
    <col min="2573" max="2816" width="9.140625" style="868"/>
    <col min="2817" max="2818" width="0" style="868" hidden="1" customWidth="1"/>
    <col min="2819" max="2819" width="81.5703125" style="868" customWidth="1"/>
    <col min="2820" max="2827" width="13.140625" style="868" customWidth="1"/>
    <col min="2828" max="2828" width="4" style="868" customWidth="1"/>
    <col min="2829" max="3072" width="9.140625" style="868"/>
    <col min="3073" max="3074" width="0" style="868" hidden="1" customWidth="1"/>
    <col min="3075" max="3075" width="81.5703125" style="868" customWidth="1"/>
    <col min="3076" max="3083" width="13.140625" style="868" customWidth="1"/>
    <col min="3084" max="3084" width="4" style="868" customWidth="1"/>
    <col min="3085" max="3328" width="9.140625" style="868"/>
    <col min="3329" max="3330" width="0" style="868" hidden="1" customWidth="1"/>
    <col min="3331" max="3331" width="81.5703125" style="868" customWidth="1"/>
    <col min="3332" max="3339" width="13.140625" style="868" customWidth="1"/>
    <col min="3340" max="3340" width="4" style="868" customWidth="1"/>
    <col min="3341" max="3584" width="9.140625" style="868"/>
    <col min="3585" max="3586" width="0" style="868" hidden="1" customWidth="1"/>
    <col min="3587" max="3587" width="81.5703125" style="868" customWidth="1"/>
    <col min="3588" max="3595" width="13.140625" style="868" customWidth="1"/>
    <col min="3596" max="3596" width="4" style="868" customWidth="1"/>
    <col min="3597" max="3840" width="9.140625" style="868"/>
    <col min="3841" max="3842" width="0" style="868" hidden="1" customWidth="1"/>
    <col min="3843" max="3843" width="81.5703125" style="868" customWidth="1"/>
    <col min="3844" max="3851" width="13.140625" style="868" customWidth="1"/>
    <col min="3852" max="3852" width="4" style="868" customWidth="1"/>
    <col min="3853" max="4096" width="9.140625" style="868"/>
    <col min="4097" max="4098" width="0" style="868" hidden="1" customWidth="1"/>
    <col min="4099" max="4099" width="81.5703125" style="868" customWidth="1"/>
    <col min="4100" max="4107" width="13.140625" style="868" customWidth="1"/>
    <col min="4108" max="4108" width="4" style="868" customWidth="1"/>
    <col min="4109" max="4352" width="9.140625" style="868"/>
    <col min="4353" max="4354" width="0" style="868" hidden="1" customWidth="1"/>
    <col min="4355" max="4355" width="81.5703125" style="868" customWidth="1"/>
    <col min="4356" max="4363" width="13.140625" style="868" customWidth="1"/>
    <col min="4364" max="4364" width="4" style="868" customWidth="1"/>
    <col min="4365" max="4608" width="9.140625" style="868"/>
    <col min="4609" max="4610" width="0" style="868" hidden="1" customWidth="1"/>
    <col min="4611" max="4611" width="81.5703125" style="868" customWidth="1"/>
    <col min="4612" max="4619" width="13.140625" style="868" customWidth="1"/>
    <col min="4620" max="4620" width="4" style="868" customWidth="1"/>
    <col min="4621" max="4864" width="9.140625" style="868"/>
    <col min="4865" max="4866" width="0" style="868" hidden="1" customWidth="1"/>
    <col min="4867" max="4867" width="81.5703125" style="868" customWidth="1"/>
    <col min="4868" max="4875" width="13.140625" style="868" customWidth="1"/>
    <col min="4876" max="4876" width="4" style="868" customWidth="1"/>
    <col min="4877" max="5120" width="9.140625" style="868"/>
    <col min="5121" max="5122" width="0" style="868" hidden="1" customWidth="1"/>
    <col min="5123" max="5123" width="81.5703125" style="868" customWidth="1"/>
    <col min="5124" max="5131" width="13.140625" style="868" customWidth="1"/>
    <col min="5132" max="5132" width="4" style="868" customWidth="1"/>
    <col min="5133" max="5376" width="9.140625" style="868"/>
    <col min="5377" max="5378" width="0" style="868" hidden="1" customWidth="1"/>
    <col min="5379" max="5379" width="81.5703125" style="868" customWidth="1"/>
    <col min="5380" max="5387" width="13.140625" style="868" customWidth="1"/>
    <col min="5388" max="5388" width="4" style="868" customWidth="1"/>
    <col min="5389" max="5632" width="9.140625" style="868"/>
    <col min="5633" max="5634" width="0" style="868" hidden="1" customWidth="1"/>
    <col min="5635" max="5635" width="81.5703125" style="868" customWidth="1"/>
    <col min="5636" max="5643" width="13.140625" style="868" customWidth="1"/>
    <col min="5644" max="5644" width="4" style="868" customWidth="1"/>
    <col min="5645" max="5888" width="9.140625" style="868"/>
    <col min="5889" max="5890" width="0" style="868" hidden="1" customWidth="1"/>
    <col min="5891" max="5891" width="81.5703125" style="868" customWidth="1"/>
    <col min="5892" max="5899" width="13.140625" style="868" customWidth="1"/>
    <col min="5900" max="5900" width="4" style="868" customWidth="1"/>
    <col min="5901" max="6144" width="9.140625" style="868"/>
    <col min="6145" max="6146" width="0" style="868" hidden="1" customWidth="1"/>
    <col min="6147" max="6147" width="81.5703125" style="868" customWidth="1"/>
    <col min="6148" max="6155" width="13.140625" style="868" customWidth="1"/>
    <col min="6156" max="6156" width="4" style="868" customWidth="1"/>
    <col min="6157" max="6400" width="9.140625" style="868"/>
    <col min="6401" max="6402" width="0" style="868" hidden="1" customWidth="1"/>
    <col min="6403" max="6403" width="81.5703125" style="868" customWidth="1"/>
    <col min="6404" max="6411" width="13.140625" style="868" customWidth="1"/>
    <col min="6412" max="6412" width="4" style="868" customWidth="1"/>
    <col min="6413" max="6656" width="9.140625" style="868"/>
    <col min="6657" max="6658" width="0" style="868" hidden="1" customWidth="1"/>
    <col min="6659" max="6659" width="81.5703125" style="868" customWidth="1"/>
    <col min="6660" max="6667" width="13.140625" style="868" customWidth="1"/>
    <col min="6668" max="6668" width="4" style="868" customWidth="1"/>
    <col min="6669" max="6912" width="9.140625" style="868"/>
    <col min="6913" max="6914" width="0" style="868" hidden="1" customWidth="1"/>
    <col min="6915" max="6915" width="81.5703125" style="868" customWidth="1"/>
    <col min="6916" max="6923" width="13.140625" style="868" customWidth="1"/>
    <col min="6924" max="6924" width="4" style="868" customWidth="1"/>
    <col min="6925" max="7168" width="9.140625" style="868"/>
    <col min="7169" max="7170" width="0" style="868" hidden="1" customWidth="1"/>
    <col min="7171" max="7171" width="81.5703125" style="868" customWidth="1"/>
    <col min="7172" max="7179" width="13.140625" style="868" customWidth="1"/>
    <col min="7180" max="7180" width="4" style="868" customWidth="1"/>
    <col min="7181" max="7424" width="9.140625" style="868"/>
    <col min="7425" max="7426" width="0" style="868" hidden="1" customWidth="1"/>
    <col min="7427" max="7427" width="81.5703125" style="868" customWidth="1"/>
    <col min="7428" max="7435" width="13.140625" style="868" customWidth="1"/>
    <col min="7436" max="7436" width="4" style="868" customWidth="1"/>
    <col min="7437" max="7680" width="9.140625" style="868"/>
    <col min="7681" max="7682" width="0" style="868" hidden="1" customWidth="1"/>
    <col min="7683" max="7683" width="81.5703125" style="868" customWidth="1"/>
    <col min="7684" max="7691" width="13.140625" style="868" customWidth="1"/>
    <col min="7692" max="7692" width="4" style="868" customWidth="1"/>
    <col min="7693" max="7936" width="9.140625" style="868"/>
    <col min="7937" max="7938" width="0" style="868" hidden="1" customWidth="1"/>
    <col min="7939" max="7939" width="81.5703125" style="868" customWidth="1"/>
    <col min="7940" max="7947" width="13.140625" style="868" customWidth="1"/>
    <col min="7948" max="7948" width="4" style="868" customWidth="1"/>
    <col min="7949" max="8192" width="9.140625" style="868"/>
    <col min="8193" max="8194" width="0" style="868" hidden="1" customWidth="1"/>
    <col min="8195" max="8195" width="81.5703125" style="868" customWidth="1"/>
    <col min="8196" max="8203" width="13.140625" style="868" customWidth="1"/>
    <col min="8204" max="8204" width="4" style="868" customWidth="1"/>
    <col min="8205" max="8448" width="9.140625" style="868"/>
    <col min="8449" max="8450" width="0" style="868" hidden="1" customWidth="1"/>
    <col min="8451" max="8451" width="81.5703125" style="868" customWidth="1"/>
    <col min="8452" max="8459" width="13.140625" style="868" customWidth="1"/>
    <col min="8460" max="8460" width="4" style="868" customWidth="1"/>
    <col min="8461" max="8704" width="9.140625" style="868"/>
    <col min="8705" max="8706" width="0" style="868" hidden="1" customWidth="1"/>
    <col min="8707" max="8707" width="81.5703125" style="868" customWidth="1"/>
    <col min="8708" max="8715" width="13.140625" style="868" customWidth="1"/>
    <col min="8716" max="8716" width="4" style="868" customWidth="1"/>
    <col min="8717" max="8960" width="9.140625" style="868"/>
    <col min="8961" max="8962" width="0" style="868" hidden="1" customWidth="1"/>
    <col min="8963" max="8963" width="81.5703125" style="868" customWidth="1"/>
    <col min="8964" max="8971" width="13.140625" style="868" customWidth="1"/>
    <col min="8972" max="8972" width="4" style="868" customWidth="1"/>
    <col min="8973" max="9216" width="9.140625" style="868"/>
    <col min="9217" max="9218" width="0" style="868" hidden="1" customWidth="1"/>
    <col min="9219" max="9219" width="81.5703125" style="868" customWidth="1"/>
    <col min="9220" max="9227" width="13.140625" style="868" customWidth="1"/>
    <col min="9228" max="9228" width="4" style="868" customWidth="1"/>
    <col min="9229" max="9472" width="9.140625" style="868"/>
    <col min="9473" max="9474" width="0" style="868" hidden="1" customWidth="1"/>
    <col min="9475" max="9475" width="81.5703125" style="868" customWidth="1"/>
    <col min="9476" max="9483" width="13.140625" style="868" customWidth="1"/>
    <col min="9484" max="9484" width="4" style="868" customWidth="1"/>
    <col min="9485" max="9728" width="9.140625" style="868"/>
    <col min="9729" max="9730" width="0" style="868" hidden="1" customWidth="1"/>
    <col min="9731" max="9731" width="81.5703125" style="868" customWidth="1"/>
    <col min="9732" max="9739" width="13.140625" style="868" customWidth="1"/>
    <col min="9740" max="9740" width="4" style="868" customWidth="1"/>
    <col min="9741" max="9984" width="9.140625" style="868"/>
    <col min="9985" max="9986" width="0" style="868" hidden="1" customWidth="1"/>
    <col min="9987" max="9987" width="81.5703125" style="868" customWidth="1"/>
    <col min="9988" max="9995" width="13.140625" style="868" customWidth="1"/>
    <col min="9996" max="9996" width="4" style="868" customWidth="1"/>
    <col min="9997" max="10240" width="9.140625" style="868"/>
    <col min="10241" max="10242" width="0" style="868" hidden="1" customWidth="1"/>
    <col min="10243" max="10243" width="81.5703125" style="868" customWidth="1"/>
    <col min="10244" max="10251" width="13.140625" style="868" customWidth="1"/>
    <col min="10252" max="10252" width="4" style="868" customWidth="1"/>
    <col min="10253" max="10496" width="9.140625" style="868"/>
    <col min="10497" max="10498" width="0" style="868" hidden="1" customWidth="1"/>
    <col min="10499" max="10499" width="81.5703125" style="868" customWidth="1"/>
    <col min="10500" max="10507" width="13.140625" style="868" customWidth="1"/>
    <col min="10508" max="10508" width="4" style="868" customWidth="1"/>
    <col min="10509" max="10752" width="9.140625" style="868"/>
    <col min="10753" max="10754" width="0" style="868" hidden="1" customWidth="1"/>
    <col min="10755" max="10755" width="81.5703125" style="868" customWidth="1"/>
    <col min="10756" max="10763" width="13.140625" style="868" customWidth="1"/>
    <col min="10764" max="10764" width="4" style="868" customWidth="1"/>
    <col min="10765" max="11008" width="9.140625" style="868"/>
    <col min="11009" max="11010" width="0" style="868" hidden="1" customWidth="1"/>
    <col min="11011" max="11011" width="81.5703125" style="868" customWidth="1"/>
    <col min="11012" max="11019" width="13.140625" style="868" customWidth="1"/>
    <col min="11020" max="11020" width="4" style="868" customWidth="1"/>
    <col min="11021" max="11264" width="9.140625" style="868"/>
    <col min="11265" max="11266" width="0" style="868" hidden="1" customWidth="1"/>
    <col min="11267" max="11267" width="81.5703125" style="868" customWidth="1"/>
    <col min="11268" max="11275" width="13.140625" style="868" customWidth="1"/>
    <col min="11276" max="11276" width="4" style="868" customWidth="1"/>
    <col min="11277" max="11520" width="9.140625" style="868"/>
    <col min="11521" max="11522" width="0" style="868" hidden="1" customWidth="1"/>
    <col min="11523" max="11523" width="81.5703125" style="868" customWidth="1"/>
    <col min="11524" max="11531" width="13.140625" style="868" customWidth="1"/>
    <col min="11532" max="11532" width="4" style="868" customWidth="1"/>
    <col min="11533" max="11776" width="9.140625" style="868"/>
    <col min="11777" max="11778" width="0" style="868" hidden="1" customWidth="1"/>
    <col min="11779" max="11779" width="81.5703125" style="868" customWidth="1"/>
    <col min="11780" max="11787" width="13.140625" style="868" customWidth="1"/>
    <col min="11788" max="11788" width="4" style="868" customWidth="1"/>
    <col min="11789" max="12032" width="9.140625" style="868"/>
    <col min="12033" max="12034" width="0" style="868" hidden="1" customWidth="1"/>
    <col min="12035" max="12035" width="81.5703125" style="868" customWidth="1"/>
    <col min="12036" max="12043" width="13.140625" style="868" customWidth="1"/>
    <col min="12044" max="12044" width="4" style="868" customWidth="1"/>
    <col min="12045" max="12288" width="9.140625" style="868"/>
    <col min="12289" max="12290" width="0" style="868" hidden="1" customWidth="1"/>
    <col min="12291" max="12291" width="81.5703125" style="868" customWidth="1"/>
    <col min="12292" max="12299" width="13.140625" style="868" customWidth="1"/>
    <col min="12300" max="12300" width="4" style="868" customWidth="1"/>
    <col min="12301" max="12544" width="9.140625" style="868"/>
    <col min="12545" max="12546" width="0" style="868" hidden="1" customWidth="1"/>
    <col min="12547" max="12547" width="81.5703125" style="868" customWidth="1"/>
    <col min="12548" max="12555" width="13.140625" style="868" customWidth="1"/>
    <col min="12556" max="12556" width="4" style="868" customWidth="1"/>
    <col min="12557" max="12800" width="9.140625" style="868"/>
    <col min="12801" max="12802" width="0" style="868" hidden="1" customWidth="1"/>
    <col min="12803" max="12803" width="81.5703125" style="868" customWidth="1"/>
    <col min="12804" max="12811" width="13.140625" style="868" customWidth="1"/>
    <col min="12812" max="12812" width="4" style="868" customWidth="1"/>
    <col min="12813" max="13056" width="9.140625" style="868"/>
    <col min="13057" max="13058" width="0" style="868" hidden="1" customWidth="1"/>
    <col min="13059" max="13059" width="81.5703125" style="868" customWidth="1"/>
    <col min="13060" max="13067" width="13.140625" style="868" customWidth="1"/>
    <col min="13068" max="13068" width="4" style="868" customWidth="1"/>
    <col min="13069" max="13312" width="9.140625" style="868"/>
    <col min="13313" max="13314" width="0" style="868" hidden="1" customWidth="1"/>
    <col min="13315" max="13315" width="81.5703125" style="868" customWidth="1"/>
    <col min="13316" max="13323" width="13.140625" style="868" customWidth="1"/>
    <col min="13324" max="13324" width="4" style="868" customWidth="1"/>
    <col min="13325" max="13568" width="9.140625" style="868"/>
    <col min="13569" max="13570" width="0" style="868" hidden="1" customWidth="1"/>
    <col min="13571" max="13571" width="81.5703125" style="868" customWidth="1"/>
    <col min="13572" max="13579" width="13.140625" style="868" customWidth="1"/>
    <col min="13580" max="13580" width="4" style="868" customWidth="1"/>
    <col min="13581" max="13824" width="9.140625" style="868"/>
    <col min="13825" max="13826" width="0" style="868" hidden="1" customWidth="1"/>
    <col min="13827" max="13827" width="81.5703125" style="868" customWidth="1"/>
    <col min="13828" max="13835" width="13.140625" style="868" customWidth="1"/>
    <col min="13836" max="13836" width="4" style="868" customWidth="1"/>
    <col min="13837" max="14080" width="9.140625" style="868"/>
    <col min="14081" max="14082" width="0" style="868" hidden="1" customWidth="1"/>
    <col min="14083" max="14083" width="81.5703125" style="868" customWidth="1"/>
    <col min="14084" max="14091" width="13.140625" style="868" customWidth="1"/>
    <col min="14092" max="14092" width="4" style="868" customWidth="1"/>
    <col min="14093" max="14336" width="9.140625" style="868"/>
    <col min="14337" max="14338" width="0" style="868" hidden="1" customWidth="1"/>
    <col min="14339" max="14339" width="81.5703125" style="868" customWidth="1"/>
    <col min="14340" max="14347" width="13.140625" style="868" customWidth="1"/>
    <col min="14348" max="14348" width="4" style="868" customWidth="1"/>
    <col min="14349" max="14592" width="9.140625" style="868"/>
    <col min="14593" max="14594" width="0" style="868" hidden="1" customWidth="1"/>
    <col min="14595" max="14595" width="81.5703125" style="868" customWidth="1"/>
    <col min="14596" max="14603" width="13.140625" style="868" customWidth="1"/>
    <col min="14604" max="14604" width="4" style="868" customWidth="1"/>
    <col min="14605" max="14848" width="9.140625" style="868"/>
    <col min="14849" max="14850" width="0" style="868" hidden="1" customWidth="1"/>
    <col min="14851" max="14851" width="81.5703125" style="868" customWidth="1"/>
    <col min="14852" max="14859" width="13.140625" style="868" customWidth="1"/>
    <col min="14860" max="14860" width="4" style="868" customWidth="1"/>
    <col min="14861" max="15104" width="9.140625" style="868"/>
    <col min="15105" max="15106" width="0" style="868" hidden="1" customWidth="1"/>
    <col min="15107" max="15107" width="81.5703125" style="868" customWidth="1"/>
    <col min="15108" max="15115" width="13.140625" style="868" customWidth="1"/>
    <col min="15116" max="15116" width="4" style="868" customWidth="1"/>
    <col min="15117" max="15360" width="9.140625" style="868"/>
    <col min="15361" max="15362" width="0" style="868" hidden="1" customWidth="1"/>
    <col min="15363" max="15363" width="81.5703125" style="868" customWidth="1"/>
    <col min="15364" max="15371" width="13.140625" style="868" customWidth="1"/>
    <col min="15372" max="15372" width="4" style="868" customWidth="1"/>
    <col min="15373" max="15616" width="9.140625" style="868"/>
    <col min="15617" max="15618" width="0" style="868" hidden="1" customWidth="1"/>
    <col min="15619" max="15619" width="81.5703125" style="868" customWidth="1"/>
    <col min="15620" max="15627" width="13.140625" style="868" customWidth="1"/>
    <col min="15628" max="15628" width="4" style="868" customWidth="1"/>
    <col min="15629" max="15872" width="9.140625" style="868"/>
    <col min="15873" max="15874" width="0" style="868" hidden="1" customWidth="1"/>
    <col min="15875" max="15875" width="81.5703125" style="868" customWidth="1"/>
    <col min="15876" max="15883" width="13.140625" style="868" customWidth="1"/>
    <col min="15884" max="15884" width="4" style="868" customWidth="1"/>
    <col min="15885" max="16128" width="9.140625" style="868"/>
    <col min="16129" max="16130" width="0" style="868" hidden="1" customWidth="1"/>
    <col min="16131" max="16131" width="81.5703125" style="868" customWidth="1"/>
    <col min="16132" max="16139" width="13.140625" style="868" customWidth="1"/>
    <col min="16140" max="16140" width="4" style="868" customWidth="1"/>
    <col min="16141" max="16384" width="9.140625" style="868"/>
  </cols>
  <sheetData>
    <row r="1" spans="1:12" s="227" customFormat="1" ht="42" customHeight="1">
      <c r="A1" s="654"/>
      <c r="B1" s="654"/>
      <c r="C1" s="226"/>
      <c r="D1" s="654"/>
      <c r="E1" s="654"/>
      <c r="F1" s="654"/>
      <c r="G1" s="654"/>
      <c r="H1" s="654"/>
      <c r="I1" s="654"/>
      <c r="J1" s="654"/>
      <c r="K1" s="654"/>
    </row>
    <row r="2" spans="1:12" s="227" customFormat="1" ht="28.5" customHeight="1">
      <c r="A2" s="1242" t="s">
        <v>1318</v>
      </c>
      <c r="B2" s="1242"/>
      <c r="C2" s="1242"/>
      <c r="D2" s="1242"/>
      <c r="E2" s="1242"/>
      <c r="F2" s="1242"/>
      <c r="G2" s="1242"/>
      <c r="H2" s="1242"/>
      <c r="I2" s="1242"/>
      <c r="J2" s="1242"/>
      <c r="K2" s="1242"/>
    </row>
    <row r="3" spans="1:12" s="227" customFormat="1" ht="28.5" customHeight="1">
      <c r="A3" s="654"/>
      <c r="B3" s="654"/>
      <c r="C3" s="228" t="s">
        <v>514</v>
      </c>
      <c r="D3" s="655"/>
      <c r="E3" s="655"/>
      <c r="F3" s="655"/>
      <c r="G3" s="655"/>
      <c r="H3" s="655"/>
      <c r="I3" s="655"/>
      <c r="J3" s="655"/>
      <c r="K3" s="655"/>
    </row>
    <row r="4" spans="1:12" s="227" customFormat="1" ht="9.75" customHeight="1">
      <c r="A4" s="1243"/>
      <c r="B4" s="1244"/>
      <c r="C4" s="1244"/>
      <c r="D4" s="1244"/>
      <c r="E4" s="1244"/>
      <c r="F4" s="1244"/>
      <c r="G4" s="1244"/>
      <c r="H4" s="1244"/>
      <c r="I4" s="1244"/>
      <c r="J4" s="1244"/>
      <c r="K4" s="1244"/>
    </row>
    <row r="5" spans="1:12" s="230" customFormat="1" ht="12.75" customHeight="1" thickBot="1">
      <c r="A5" s="229"/>
      <c r="B5" s="656"/>
      <c r="C5" s="656"/>
      <c r="D5" s="656"/>
      <c r="E5" s="656"/>
      <c r="F5" s="656"/>
      <c r="G5" s="656"/>
      <c r="H5" s="656"/>
      <c r="I5" s="656"/>
      <c r="J5" s="656"/>
      <c r="K5" s="656"/>
    </row>
    <row r="6" spans="1:12" s="231" customFormat="1" ht="27.75" customHeight="1" thickTop="1" thickBot="1">
      <c r="C6" s="232"/>
      <c r="D6" s="233" t="s">
        <v>1556</v>
      </c>
      <c r="E6" s="233" t="s">
        <v>436</v>
      </c>
      <c r="F6" s="233" t="s">
        <v>437</v>
      </c>
      <c r="G6" s="233" t="s">
        <v>438</v>
      </c>
      <c r="H6" s="233" t="s">
        <v>439</v>
      </c>
      <c r="I6" s="233" t="s">
        <v>440</v>
      </c>
      <c r="J6" s="234" t="s">
        <v>441</v>
      </c>
      <c r="K6" s="234" t="s">
        <v>1557</v>
      </c>
      <c r="L6" s="235" t="s">
        <v>515</v>
      </c>
    </row>
    <row r="7" spans="1:12" ht="14.25" customHeight="1" thickTop="1" thickBot="1">
      <c r="C7" s="236"/>
      <c r="D7" s="236"/>
      <c r="E7" s="236"/>
      <c r="F7" s="236"/>
      <c r="G7" s="236"/>
      <c r="H7" s="236"/>
      <c r="I7" s="236"/>
      <c r="J7" s="236"/>
      <c r="K7" s="236"/>
    </row>
    <row r="8" spans="1:12" s="237" customFormat="1" ht="24" customHeight="1" thickTop="1" thickBot="1">
      <c r="B8" s="6"/>
      <c r="C8" s="238" t="s">
        <v>321</v>
      </c>
      <c r="D8" s="7"/>
      <c r="E8" s="7"/>
      <c r="F8" s="7"/>
      <c r="G8" s="7"/>
      <c r="H8" s="7"/>
      <c r="I8" s="7"/>
      <c r="J8" s="239"/>
      <c r="K8" s="239"/>
      <c r="L8" s="240"/>
    </row>
    <row r="9" spans="1:12" ht="22.5" customHeight="1" thickTop="1">
      <c r="A9" s="868" t="s">
        <v>516</v>
      </c>
      <c r="B9" s="8" t="s">
        <v>517</v>
      </c>
      <c r="C9" s="9" t="s">
        <v>518</v>
      </c>
      <c r="D9" s="241">
        <v>0.1013</v>
      </c>
      <c r="E9" s="241">
        <v>9.5299999999999996E-2</v>
      </c>
      <c r="F9" s="241">
        <v>9.74E-2</v>
      </c>
      <c r="G9" s="241">
        <v>9.0300000000000005E-2</v>
      </c>
      <c r="H9" s="241">
        <v>0.123</v>
      </c>
      <c r="I9" s="241">
        <v>0.10780000000000001</v>
      </c>
      <c r="J9" s="241">
        <v>0.11269999999999999</v>
      </c>
      <c r="K9" s="241">
        <v>0.1183</v>
      </c>
    </row>
    <row r="10" spans="1:12" ht="22.5" customHeight="1">
      <c r="A10" s="868" t="s">
        <v>516</v>
      </c>
      <c r="B10" s="8" t="s">
        <v>519</v>
      </c>
      <c r="C10" s="9" t="s">
        <v>520</v>
      </c>
      <c r="D10" s="241">
        <v>0.6804</v>
      </c>
      <c r="E10" s="241">
        <v>0.70620000000000005</v>
      </c>
      <c r="F10" s="241">
        <v>0.65849999999999997</v>
      </c>
      <c r="G10" s="241">
        <v>0.69120000000000004</v>
      </c>
      <c r="H10" s="241">
        <v>0.72140000000000004</v>
      </c>
      <c r="I10" s="241">
        <v>0.7198</v>
      </c>
      <c r="J10" s="241">
        <v>0.70909999999999995</v>
      </c>
      <c r="K10" s="241">
        <v>0.70169999999999999</v>
      </c>
    </row>
    <row r="11" spans="1:12" ht="41.25" customHeight="1" thickBot="1">
      <c r="B11" s="10"/>
      <c r="C11" s="9"/>
      <c r="D11" s="242"/>
      <c r="E11" s="242"/>
      <c r="F11" s="242"/>
      <c r="G11" s="242"/>
      <c r="H11" s="242"/>
      <c r="I11" s="242"/>
      <c r="J11" s="242"/>
      <c r="K11" s="242"/>
    </row>
    <row r="12" spans="1:12" s="115" customFormat="1" ht="24" customHeight="1" thickTop="1" thickBot="1">
      <c r="B12" s="11"/>
      <c r="C12" s="238" t="s">
        <v>324</v>
      </c>
      <c r="D12" s="7"/>
      <c r="E12" s="7"/>
      <c r="F12" s="7"/>
      <c r="G12" s="7"/>
      <c r="H12" s="7"/>
      <c r="I12" s="7"/>
      <c r="J12" s="239"/>
      <c r="K12" s="239"/>
      <c r="L12" s="243"/>
    </row>
    <row r="13" spans="1:12" s="231" customFormat="1" ht="32.25" customHeight="1" thickTop="1">
      <c r="A13" s="231" t="s">
        <v>516</v>
      </c>
      <c r="B13" s="12" t="s">
        <v>521</v>
      </c>
      <c r="C13" s="13" t="s">
        <v>522</v>
      </c>
      <c r="D13" s="244">
        <v>0.79310000000000003</v>
      </c>
      <c r="E13" s="244">
        <v>0.77710000000000001</v>
      </c>
      <c r="F13" s="244">
        <v>0.79039999999999999</v>
      </c>
      <c r="G13" s="244">
        <v>0.79379999999999995</v>
      </c>
      <c r="H13" s="244">
        <v>0.79920000000000002</v>
      </c>
      <c r="I13" s="244">
        <v>0.77710000000000001</v>
      </c>
      <c r="J13" s="244">
        <v>0.77139999999999997</v>
      </c>
      <c r="K13" s="244">
        <v>0.76939999999999997</v>
      </c>
    </row>
    <row r="14" spans="1:12" s="201" customFormat="1" ht="23.25" customHeight="1">
      <c r="A14" s="201" t="s">
        <v>516</v>
      </c>
      <c r="B14" s="14" t="s">
        <v>523</v>
      </c>
      <c r="C14" s="15" t="s">
        <v>524</v>
      </c>
      <c r="D14" s="245"/>
      <c r="E14" s="246"/>
      <c r="F14" s="246">
        <v>0.79039999999999999</v>
      </c>
      <c r="G14" s="246">
        <v>0.79379999999999995</v>
      </c>
      <c r="H14" s="246">
        <v>0.79920000000000002</v>
      </c>
      <c r="I14" s="246">
        <v>0.77710000000000001</v>
      </c>
      <c r="J14" s="246">
        <v>0.77139999999999997</v>
      </c>
      <c r="K14" s="246">
        <v>0.76939999999999997</v>
      </c>
    </row>
    <row r="15" spans="1:12" s="201" customFormat="1" ht="23.25" customHeight="1">
      <c r="B15" s="14"/>
      <c r="C15" s="15" t="s">
        <v>525</v>
      </c>
      <c r="D15" s="246">
        <v>5.1999999999999998E-3</v>
      </c>
      <c r="E15" s="246">
        <v>4.1000000000000003E-3</v>
      </c>
      <c r="F15" s="246">
        <v>0.01</v>
      </c>
      <c r="G15" s="246">
        <v>1.03E-2</v>
      </c>
      <c r="H15" s="246">
        <v>1.2800000000000001E-2</v>
      </c>
      <c r="I15" s="246">
        <v>4.0500000000000001E-2</v>
      </c>
      <c r="J15" s="246">
        <v>4.9299999999999997E-2</v>
      </c>
      <c r="K15" s="246">
        <v>5.5500000000000001E-2</v>
      </c>
    </row>
    <row r="16" spans="1:12" s="201" customFormat="1" ht="41.25" customHeight="1" thickBot="1">
      <c r="A16" s="201" t="s">
        <v>516</v>
      </c>
      <c r="B16" s="14" t="s">
        <v>526</v>
      </c>
      <c r="C16" s="15" t="s">
        <v>527</v>
      </c>
      <c r="D16" s="246">
        <v>6.4999999999999997E-3</v>
      </c>
      <c r="E16" s="246">
        <v>4.7999999999999996E-3</v>
      </c>
      <c r="F16" s="246">
        <v>3.0999999999999999E-3</v>
      </c>
      <c r="G16" s="246">
        <v>1.1000000000000001E-3</v>
      </c>
      <c r="H16" s="246">
        <v>2.9999999999999997E-4</v>
      </c>
      <c r="I16" s="246">
        <v>2.9999999999999997E-4</v>
      </c>
      <c r="J16" s="246">
        <v>2.9999999999999997E-4</v>
      </c>
      <c r="K16" s="246">
        <v>2.0000000000000001E-4</v>
      </c>
    </row>
    <row r="17" spans="1:26" s="115" customFormat="1" ht="24" customHeight="1" thickTop="1" thickBot="1">
      <c r="B17" s="11"/>
      <c r="C17" s="238" t="s">
        <v>528</v>
      </c>
      <c r="D17" s="7"/>
      <c r="E17" s="7"/>
      <c r="F17" s="7"/>
      <c r="G17" s="7"/>
      <c r="H17" s="7"/>
      <c r="I17" s="7"/>
      <c r="J17" s="239"/>
      <c r="K17" s="239"/>
      <c r="L17" s="243"/>
    </row>
    <row r="18" spans="1:26" s="231" customFormat="1" ht="32.25" customHeight="1" thickTop="1">
      <c r="A18" s="231" t="s">
        <v>516</v>
      </c>
      <c r="B18" s="12" t="s">
        <v>529</v>
      </c>
      <c r="C18" s="13" t="s">
        <v>530</v>
      </c>
      <c r="D18" s="244">
        <v>5.62E-2</v>
      </c>
      <c r="E18" s="244">
        <v>5.5500000000000001E-2</v>
      </c>
      <c r="F18" s="244">
        <v>6.7299999999999999E-2</v>
      </c>
      <c r="G18" s="244">
        <v>6.1100000000000002E-2</v>
      </c>
      <c r="H18" s="244">
        <v>0.1346</v>
      </c>
      <c r="I18" s="244">
        <v>0.16200000000000001</v>
      </c>
      <c r="J18" s="244">
        <v>0.13619999999999999</v>
      </c>
      <c r="K18" s="244">
        <v>0.1154</v>
      </c>
    </row>
    <row r="19" spans="1:26" s="201" customFormat="1" ht="23.25" customHeight="1">
      <c r="A19" s="201" t="s">
        <v>516</v>
      </c>
      <c r="B19" s="14" t="s">
        <v>531</v>
      </c>
      <c r="C19" s="15" t="s">
        <v>532</v>
      </c>
      <c r="D19" s="246">
        <v>0.94379999999999997</v>
      </c>
      <c r="E19" s="246">
        <v>0.94450000000000001</v>
      </c>
      <c r="F19" s="246">
        <v>0.93269999999999997</v>
      </c>
      <c r="G19" s="246">
        <v>0.93889999999999996</v>
      </c>
      <c r="H19" s="246">
        <v>0.86539999999999995</v>
      </c>
      <c r="I19" s="246">
        <v>0.83799999999999997</v>
      </c>
      <c r="J19" s="246">
        <v>0.86380000000000001</v>
      </c>
      <c r="K19" s="246">
        <v>0.88460000000000005</v>
      </c>
    </row>
    <row r="20" spans="1:26" s="201" customFormat="1" ht="41.25" customHeight="1" thickBot="1">
      <c r="A20" s="201" t="s">
        <v>516</v>
      </c>
      <c r="B20" s="14" t="s">
        <v>533</v>
      </c>
      <c r="C20" s="15" t="s">
        <v>534</v>
      </c>
      <c r="D20" s="247">
        <v>501.61720000000003</v>
      </c>
      <c r="E20" s="247">
        <v>489.83249999999998</v>
      </c>
      <c r="F20" s="247">
        <v>457.73419999999999</v>
      </c>
      <c r="G20" s="247">
        <v>487.39139999999998</v>
      </c>
      <c r="H20" s="247">
        <v>549.42200000000003</v>
      </c>
      <c r="I20" s="247">
        <v>575.66020000000003</v>
      </c>
      <c r="J20" s="247">
        <v>599.9674</v>
      </c>
      <c r="K20" s="247">
        <v>590.3895</v>
      </c>
      <c r="L20" s="248"/>
      <c r="M20" s="248"/>
      <c r="N20" s="248"/>
      <c r="O20" s="248"/>
      <c r="P20" s="248"/>
      <c r="Q20" s="248"/>
      <c r="R20" s="248"/>
      <c r="S20" s="248"/>
      <c r="T20" s="248"/>
      <c r="U20" s="248"/>
      <c r="V20" s="248"/>
      <c r="W20" s="248"/>
      <c r="X20" s="248"/>
      <c r="Y20" s="248"/>
      <c r="Z20" s="248"/>
    </row>
    <row r="21" spans="1:26" s="115" customFormat="1" ht="24" customHeight="1" thickTop="1" thickBot="1">
      <c r="B21" s="11"/>
      <c r="C21" s="238" t="s">
        <v>535</v>
      </c>
      <c r="D21" s="7"/>
      <c r="E21" s="7"/>
      <c r="F21" s="7"/>
      <c r="G21" s="7"/>
      <c r="H21" s="7"/>
      <c r="I21" s="7"/>
      <c r="J21" s="239"/>
      <c r="K21" s="239"/>
      <c r="L21" s="243"/>
    </row>
    <row r="22" spans="1:26" s="231" customFormat="1" ht="32.25" customHeight="1" thickTop="1">
      <c r="A22" s="231" t="s">
        <v>516</v>
      </c>
      <c r="B22" s="12" t="s">
        <v>536</v>
      </c>
      <c r="C22" s="13" t="s">
        <v>537</v>
      </c>
      <c r="D22" s="244">
        <v>0.97119999999999995</v>
      </c>
      <c r="E22" s="244">
        <v>0.97489999999999999</v>
      </c>
      <c r="F22" s="244">
        <v>0.97650000000000003</v>
      </c>
      <c r="G22" s="244">
        <v>0.97909999999999997</v>
      </c>
      <c r="H22" s="244">
        <v>0.98129999999999995</v>
      </c>
      <c r="I22" s="244">
        <v>0.98099999999999998</v>
      </c>
      <c r="J22" s="244">
        <v>0.98280000000000001</v>
      </c>
      <c r="K22" s="244">
        <v>0.98170000000000002</v>
      </c>
    </row>
    <row r="23" spans="1:26" s="201" customFormat="1" ht="23.25" customHeight="1">
      <c r="A23" s="201" t="s">
        <v>516</v>
      </c>
      <c r="B23" s="14" t="s">
        <v>538</v>
      </c>
      <c r="C23" s="15" t="s">
        <v>539</v>
      </c>
      <c r="D23" s="246">
        <v>4.8500000000000001E-2</v>
      </c>
      <c r="E23" s="246">
        <v>3.5200000000000002E-2</v>
      </c>
      <c r="F23" s="246">
        <v>2.9100000000000001E-2</v>
      </c>
      <c r="G23" s="246">
        <v>2.41E-2</v>
      </c>
      <c r="H23" s="246">
        <v>1.77E-2</v>
      </c>
      <c r="I23" s="246">
        <v>1.54E-2</v>
      </c>
      <c r="J23" s="246">
        <v>1.8800000000000001E-2</v>
      </c>
      <c r="K23" s="246">
        <v>2.5399999999999999E-2</v>
      </c>
    </row>
    <row r="24" spans="1:26" s="201" customFormat="1" ht="23.25" customHeight="1">
      <c r="A24" s="201" t="s">
        <v>516</v>
      </c>
      <c r="B24" s="14" t="s">
        <v>540</v>
      </c>
      <c r="C24" s="15" t="s">
        <v>541</v>
      </c>
      <c r="D24" s="246">
        <v>2.8799999999999999E-2</v>
      </c>
      <c r="E24" s="246">
        <v>2.5100000000000001E-2</v>
      </c>
      <c r="F24" s="246">
        <v>2.35E-2</v>
      </c>
      <c r="G24" s="246">
        <v>2.0899999999999998E-2</v>
      </c>
      <c r="H24" s="246">
        <v>1.8700000000000001E-2</v>
      </c>
      <c r="I24" s="246">
        <v>1.9E-2</v>
      </c>
      <c r="J24" s="246">
        <v>1.72E-2</v>
      </c>
      <c r="K24" s="246">
        <v>1.83E-2</v>
      </c>
    </row>
    <row r="25" spans="1:26" s="201" customFormat="1" ht="23.25" customHeight="1">
      <c r="A25" s="201" t="s">
        <v>516</v>
      </c>
      <c r="B25" s="14" t="s">
        <v>542</v>
      </c>
      <c r="C25" s="15" t="s">
        <v>543</v>
      </c>
      <c r="D25" s="246">
        <v>4.2000000000000003E-2</v>
      </c>
      <c r="E25" s="246">
        <v>2.92E-2</v>
      </c>
      <c r="F25" s="246">
        <v>2.41E-2</v>
      </c>
      <c r="G25" s="246">
        <v>1.9599999999999999E-2</v>
      </c>
      <c r="H25" s="246">
        <v>1.41E-2</v>
      </c>
      <c r="I25" s="246">
        <v>1.26E-2</v>
      </c>
      <c r="J25" s="246">
        <v>1.6199999999999999E-2</v>
      </c>
      <c r="K25" s="246">
        <v>2.29E-2</v>
      </c>
    </row>
    <row r="26" spans="1:26" s="201" customFormat="1" ht="23.25" customHeight="1">
      <c r="A26" s="201" t="s">
        <v>516</v>
      </c>
      <c r="B26" s="14" t="s">
        <v>544</v>
      </c>
      <c r="C26" s="15" t="s">
        <v>545</v>
      </c>
      <c r="D26" s="246">
        <v>0.15840000000000001</v>
      </c>
      <c r="E26" s="246">
        <v>0.1913</v>
      </c>
      <c r="F26" s="246">
        <v>0.1938</v>
      </c>
      <c r="G26" s="246">
        <v>0.2031</v>
      </c>
      <c r="H26" s="246">
        <v>0.2185</v>
      </c>
      <c r="I26" s="246">
        <v>0.19850000000000001</v>
      </c>
      <c r="J26" s="246">
        <v>0.1527</v>
      </c>
      <c r="K26" s="246">
        <v>0.1116</v>
      </c>
    </row>
    <row r="27" spans="1:26" s="201" customFormat="1" ht="23.25" customHeight="1">
      <c r="A27" s="201" t="s">
        <v>516</v>
      </c>
      <c r="B27" s="14" t="s">
        <v>546</v>
      </c>
      <c r="C27" s="15" t="s">
        <v>547</v>
      </c>
      <c r="D27" s="246">
        <v>8.0000000000000002E-3</v>
      </c>
      <c r="E27" s="246">
        <v>8.2000000000000007E-3</v>
      </c>
      <c r="F27" s="246">
        <v>8.2000000000000007E-3</v>
      </c>
      <c r="G27" s="246">
        <v>8.0999999999999996E-3</v>
      </c>
      <c r="H27" s="246">
        <v>7.9000000000000008E-3</v>
      </c>
      <c r="I27" s="246">
        <v>8.0000000000000002E-3</v>
      </c>
      <c r="J27" s="246">
        <v>8.0999999999999996E-3</v>
      </c>
      <c r="K27" s="246">
        <v>8.3999999999999995E-3</v>
      </c>
    </row>
    <row r="28" spans="1:26" s="201" customFormat="1" ht="23.25" customHeight="1">
      <c r="A28" s="201" t="s">
        <v>516</v>
      </c>
      <c r="B28" s="14" t="s">
        <v>548</v>
      </c>
      <c r="C28" s="15" t="s">
        <v>549</v>
      </c>
      <c r="D28" s="246">
        <v>9.11E-2</v>
      </c>
      <c r="E28" s="246">
        <v>8.4900000000000003E-2</v>
      </c>
      <c r="F28" s="246">
        <v>8.0399999999999999E-2</v>
      </c>
      <c r="G28" s="246">
        <v>7.6499999999999999E-2</v>
      </c>
      <c r="H28" s="246">
        <v>7.2499999999999995E-2</v>
      </c>
      <c r="I28" s="246">
        <v>7.4999999999999997E-2</v>
      </c>
      <c r="J28" s="246">
        <v>7.0699999999999999E-2</v>
      </c>
      <c r="K28" s="246">
        <v>7.0900000000000005E-2</v>
      </c>
    </row>
    <row r="29" spans="1:26" s="201" customFormat="1" ht="23.25" customHeight="1">
      <c r="A29" s="201" t="s">
        <v>516</v>
      </c>
      <c r="B29" s="14" t="s">
        <v>550</v>
      </c>
      <c r="C29" s="15" t="s">
        <v>551</v>
      </c>
      <c r="D29" s="246">
        <v>0.9274</v>
      </c>
      <c r="E29" s="246">
        <v>0.93179999999999996</v>
      </c>
      <c r="F29" s="246">
        <v>0.94589999999999996</v>
      </c>
      <c r="G29" s="246">
        <v>0.95350000000000001</v>
      </c>
      <c r="H29" s="246">
        <v>0.95930000000000004</v>
      </c>
      <c r="I29" s="246">
        <v>0.95809999999999995</v>
      </c>
      <c r="J29" s="246">
        <v>0.96709999999999996</v>
      </c>
      <c r="K29" s="246">
        <v>0.97030000000000005</v>
      </c>
    </row>
    <row r="30" spans="1:26" s="201" customFormat="1" ht="23.25" customHeight="1">
      <c r="A30" s="201" t="s">
        <v>516</v>
      </c>
      <c r="B30" s="14" t="s">
        <v>552</v>
      </c>
      <c r="C30" s="15" t="s">
        <v>553</v>
      </c>
      <c r="D30" s="246">
        <v>2.69E-2</v>
      </c>
      <c r="E30" s="246">
        <v>2.52E-2</v>
      </c>
      <c r="F30" s="246">
        <v>1.8499999999999999E-2</v>
      </c>
      <c r="G30" s="246">
        <v>1.9300000000000001E-2</v>
      </c>
      <c r="H30" s="246">
        <v>1.7500000000000002E-2</v>
      </c>
      <c r="I30" s="246">
        <v>1.9E-2</v>
      </c>
      <c r="J30" s="246">
        <v>1.4500000000000001E-2</v>
      </c>
      <c r="K30" s="246">
        <v>1.0800000000000001E-2</v>
      </c>
    </row>
    <row r="31" spans="1:26" s="201" customFormat="1" ht="23.25" customHeight="1">
      <c r="A31" s="201" t="s">
        <v>516</v>
      </c>
      <c r="B31" s="14" t="s">
        <v>554</v>
      </c>
      <c r="C31" s="15" t="s">
        <v>555</v>
      </c>
      <c r="D31" s="246">
        <v>5.9999999999999995E-4</v>
      </c>
      <c r="E31" s="246">
        <v>1.9E-3</v>
      </c>
      <c r="F31" s="246">
        <v>0</v>
      </c>
      <c r="G31" s="246">
        <v>0</v>
      </c>
      <c r="H31" s="246">
        <v>0</v>
      </c>
      <c r="I31" s="246">
        <v>0</v>
      </c>
      <c r="J31" s="246">
        <v>0</v>
      </c>
      <c r="K31" s="249">
        <v>0</v>
      </c>
    </row>
    <row r="32" spans="1:26" s="201" customFormat="1" ht="23.25" customHeight="1">
      <c r="A32" s="201" t="s">
        <v>516</v>
      </c>
      <c r="B32" s="14" t="s">
        <v>556</v>
      </c>
      <c r="C32" s="15" t="s">
        <v>557</v>
      </c>
      <c r="D32" s="246">
        <v>8.8999999999999999E-3</v>
      </c>
      <c r="E32" s="246">
        <v>1.3299999999999999E-2</v>
      </c>
      <c r="F32" s="246">
        <v>8.3999999999999995E-3</v>
      </c>
      <c r="G32" s="246">
        <v>4.1000000000000003E-3</v>
      </c>
      <c r="H32" s="246">
        <v>4.1999999999999997E-3</v>
      </c>
      <c r="I32" s="246">
        <v>3.8E-3</v>
      </c>
      <c r="J32" s="246">
        <v>2.8E-3</v>
      </c>
      <c r="K32" s="246">
        <v>3.5000000000000001E-3</v>
      </c>
    </row>
    <row r="33" spans="1:12" s="201" customFormat="1" ht="23.25" customHeight="1">
      <c r="A33" s="201" t="s">
        <v>516</v>
      </c>
      <c r="B33" s="14" t="s">
        <v>558</v>
      </c>
      <c r="C33" s="15" t="s">
        <v>559</v>
      </c>
      <c r="D33" s="246">
        <v>5.9999999999999995E-4</v>
      </c>
      <c r="E33" s="246">
        <v>6.9999999999999999E-4</v>
      </c>
      <c r="F33" s="246">
        <v>5.0000000000000001E-4</v>
      </c>
      <c r="G33" s="246">
        <v>0</v>
      </c>
      <c r="H33" s="246">
        <v>0</v>
      </c>
      <c r="I33" s="246">
        <v>0</v>
      </c>
      <c r="J33" s="246">
        <v>0</v>
      </c>
      <c r="K33" s="249">
        <v>0</v>
      </c>
    </row>
    <row r="34" spans="1:12" s="201" customFormat="1" ht="23.25" customHeight="1">
      <c r="A34" s="201" t="s">
        <v>516</v>
      </c>
      <c r="B34" s="14" t="s">
        <v>560</v>
      </c>
      <c r="C34" s="15" t="s">
        <v>561</v>
      </c>
      <c r="D34" s="246">
        <v>4.4999999999999997E-3</v>
      </c>
      <c r="E34" s="246">
        <v>3.8999999999999998E-3</v>
      </c>
      <c r="F34" s="246">
        <v>4.5999999999999999E-3</v>
      </c>
      <c r="G34" s="246">
        <v>3.3E-3</v>
      </c>
      <c r="H34" s="246">
        <v>1.8E-3</v>
      </c>
      <c r="I34" s="246">
        <v>1.4E-3</v>
      </c>
      <c r="J34" s="246">
        <v>1.1000000000000001E-3</v>
      </c>
      <c r="K34" s="246">
        <v>8.9999999999999998E-4</v>
      </c>
    </row>
    <row r="35" spans="1:12" s="201" customFormat="1" ht="23.25" customHeight="1">
      <c r="A35" s="201" t="s">
        <v>516</v>
      </c>
      <c r="B35" s="14" t="s">
        <v>562</v>
      </c>
      <c r="C35" s="15" t="s">
        <v>563</v>
      </c>
      <c r="D35" s="246">
        <v>0</v>
      </c>
      <c r="E35" s="246">
        <v>0</v>
      </c>
      <c r="F35" s="246">
        <v>0</v>
      </c>
      <c r="G35" s="246">
        <v>1.1999999999999999E-3</v>
      </c>
      <c r="H35" s="246">
        <v>1E-3</v>
      </c>
      <c r="I35" s="246">
        <v>1.4E-3</v>
      </c>
      <c r="J35" s="246">
        <v>1.2999999999999999E-3</v>
      </c>
      <c r="K35" s="246">
        <v>1.2999999999999999E-3</v>
      </c>
    </row>
    <row r="36" spans="1:12" s="201" customFormat="1" ht="41.25" customHeight="1" thickBot="1">
      <c r="A36" s="201" t="s">
        <v>516</v>
      </c>
      <c r="B36" s="16" t="s">
        <v>564</v>
      </c>
      <c r="C36" s="15" t="s">
        <v>565</v>
      </c>
      <c r="D36" s="246">
        <v>3.1099999999999999E-2</v>
      </c>
      <c r="E36" s="246">
        <v>2.3199999999999998E-2</v>
      </c>
      <c r="F36" s="246">
        <v>2.2100000000000002E-2</v>
      </c>
      <c r="G36" s="246">
        <v>1.8599999999999998E-2</v>
      </c>
      <c r="H36" s="246">
        <v>1.61E-2</v>
      </c>
      <c r="I36" s="246">
        <v>1.6299999999999999E-2</v>
      </c>
      <c r="J36" s="246">
        <v>1.3100000000000001E-2</v>
      </c>
      <c r="K36" s="246">
        <v>1.3299999999999999E-2</v>
      </c>
    </row>
    <row r="37" spans="1:12" s="115" customFormat="1" ht="24" customHeight="1" thickTop="1" thickBot="1">
      <c r="B37" s="11"/>
      <c r="C37" s="238" t="s">
        <v>347</v>
      </c>
      <c r="D37" s="7"/>
      <c r="E37" s="7"/>
      <c r="F37" s="7"/>
      <c r="G37" s="7"/>
      <c r="H37" s="7"/>
      <c r="I37" s="7"/>
      <c r="J37" s="239"/>
      <c r="K37" s="239"/>
      <c r="L37" s="243"/>
    </row>
    <row r="38" spans="1:12" s="231" customFormat="1" ht="31.5" customHeight="1" thickTop="1">
      <c r="A38" s="231" t="s">
        <v>516</v>
      </c>
      <c r="B38" s="12" t="s">
        <v>566</v>
      </c>
      <c r="C38" s="13" t="s">
        <v>567</v>
      </c>
      <c r="D38" s="244">
        <v>0.25509999999999999</v>
      </c>
      <c r="E38" s="244">
        <v>0.24079999999999999</v>
      </c>
      <c r="F38" s="244">
        <v>0.2467</v>
      </c>
      <c r="G38" s="244">
        <v>0.24030000000000001</v>
      </c>
      <c r="H38" s="244">
        <v>0.33479999999999999</v>
      </c>
      <c r="I38" s="244">
        <v>0.31540000000000001</v>
      </c>
      <c r="J38" s="244">
        <v>0.3427</v>
      </c>
      <c r="K38" s="244">
        <v>0.35160000000000002</v>
      </c>
    </row>
    <row r="39" spans="1:12" s="201" customFormat="1" ht="22.5" customHeight="1">
      <c r="A39" s="201" t="s">
        <v>516</v>
      </c>
      <c r="B39" s="14" t="s">
        <v>568</v>
      </c>
      <c r="C39" s="15" t="s">
        <v>569</v>
      </c>
      <c r="D39" s="246">
        <v>0.621</v>
      </c>
      <c r="E39" s="246">
        <v>0.58099999999999996</v>
      </c>
      <c r="F39" s="246">
        <v>0.72330000000000005</v>
      </c>
      <c r="G39" s="246">
        <v>0.65559999999999996</v>
      </c>
      <c r="H39" s="246">
        <v>0.6119</v>
      </c>
      <c r="I39" s="246">
        <v>0.66990000000000005</v>
      </c>
      <c r="J39" s="246">
        <v>0.73740000000000006</v>
      </c>
      <c r="K39" s="246">
        <v>0.75890000000000002</v>
      </c>
    </row>
    <row r="40" spans="1:12" s="201" customFormat="1" ht="22.5" customHeight="1">
      <c r="A40" s="201" t="s">
        <v>516</v>
      </c>
      <c r="B40" s="14" t="s">
        <v>570</v>
      </c>
      <c r="C40" s="15" t="s">
        <v>571</v>
      </c>
      <c r="D40" s="246">
        <v>0.29049999999999998</v>
      </c>
      <c r="E40" s="246">
        <v>0.2767</v>
      </c>
      <c r="F40" s="246">
        <v>0.33689999999999998</v>
      </c>
      <c r="G40" s="246">
        <v>0.28970000000000001</v>
      </c>
      <c r="H40" s="246">
        <v>0.26250000000000001</v>
      </c>
      <c r="I40" s="246">
        <v>0.26529999999999998</v>
      </c>
      <c r="J40" s="246">
        <v>0.2792</v>
      </c>
      <c r="K40" s="246">
        <v>0.29299999999999998</v>
      </c>
    </row>
    <row r="41" spans="1:12" s="201" customFormat="1" ht="40.5" customHeight="1" thickBot="1">
      <c r="A41" s="201" t="s">
        <v>516</v>
      </c>
      <c r="B41" s="14" t="s">
        <v>572</v>
      </c>
      <c r="C41" s="15" t="s">
        <v>573</v>
      </c>
      <c r="D41" s="246">
        <v>0.24660000000000001</v>
      </c>
      <c r="E41" s="246">
        <v>0.23</v>
      </c>
      <c r="F41" s="246">
        <v>0.28560000000000002</v>
      </c>
      <c r="G41" s="246">
        <v>0.24640000000000001</v>
      </c>
      <c r="H41" s="246">
        <v>0.2248</v>
      </c>
      <c r="I41" s="246">
        <v>0.22889999999999999</v>
      </c>
      <c r="J41" s="246">
        <v>0.24249999999999999</v>
      </c>
      <c r="K41" s="246">
        <v>0.25519999999999998</v>
      </c>
    </row>
    <row r="42" spans="1:12" s="115" customFormat="1" ht="24" customHeight="1" thickTop="1" thickBot="1">
      <c r="B42" s="11"/>
      <c r="C42" s="238" t="s">
        <v>352</v>
      </c>
      <c r="D42" s="7"/>
      <c r="E42" s="7"/>
      <c r="F42" s="7"/>
      <c r="G42" s="7"/>
      <c r="H42" s="7"/>
      <c r="I42" s="7"/>
      <c r="J42" s="239"/>
      <c r="K42" s="239"/>
      <c r="L42" s="243"/>
    </row>
    <row r="43" spans="1:12" s="231" customFormat="1" ht="31.5" customHeight="1" thickTop="1">
      <c r="A43" s="231" t="s">
        <v>516</v>
      </c>
      <c r="B43" s="12" t="s">
        <v>574</v>
      </c>
      <c r="C43" s="13" t="s">
        <v>575</v>
      </c>
      <c r="D43" s="244">
        <v>0.151</v>
      </c>
      <c r="E43" s="244">
        <v>0.16889999999999999</v>
      </c>
      <c r="F43" s="244">
        <v>0.15229999999999999</v>
      </c>
      <c r="G43" s="244">
        <v>0.14949999999999999</v>
      </c>
      <c r="H43" s="244">
        <v>0.14380000000000001</v>
      </c>
      <c r="I43" s="244">
        <v>0.13719999999999999</v>
      </c>
      <c r="J43" s="244">
        <v>0.13139999999999999</v>
      </c>
      <c r="K43" s="244">
        <v>0.129</v>
      </c>
    </row>
    <row r="44" spans="1:12" s="201" customFormat="1" ht="22.5" customHeight="1">
      <c r="A44" s="201" t="s">
        <v>516</v>
      </c>
      <c r="B44" s="14" t="s">
        <v>576</v>
      </c>
      <c r="C44" s="15" t="s">
        <v>577</v>
      </c>
      <c r="D44" s="246">
        <v>0.151</v>
      </c>
      <c r="E44" s="246">
        <v>0.16889999999999999</v>
      </c>
      <c r="F44" s="246">
        <v>0.15229999999999999</v>
      </c>
      <c r="G44" s="246">
        <v>0.14940000000000001</v>
      </c>
      <c r="H44" s="246">
        <v>0.14380000000000001</v>
      </c>
      <c r="I44" s="246">
        <v>0.13719999999999999</v>
      </c>
      <c r="J44" s="246">
        <v>0.13139999999999999</v>
      </c>
      <c r="K44" s="246">
        <v>0.12889999999999999</v>
      </c>
    </row>
    <row r="45" spans="1:12" s="201" customFormat="1" ht="22.5" customHeight="1">
      <c r="A45" s="201" t="s">
        <v>516</v>
      </c>
      <c r="B45" s="14" t="s">
        <v>578</v>
      </c>
      <c r="C45" s="15" t="s">
        <v>579</v>
      </c>
      <c r="D45" s="246">
        <v>0.13789999999999999</v>
      </c>
      <c r="E45" s="246">
        <v>0.1109</v>
      </c>
      <c r="F45" s="246">
        <v>0.10730000000000001</v>
      </c>
      <c r="G45" s="246">
        <v>0.1022</v>
      </c>
      <c r="H45" s="246">
        <v>9.8900000000000002E-2</v>
      </c>
      <c r="I45" s="246">
        <v>0.1052</v>
      </c>
      <c r="J45" s="246">
        <v>9.7600000000000006E-2</v>
      </c>
      <c r="K45" s="246">
        <v>0.1045</v>
      </c>
    </row>
    <row r="46" spans="1:12" s="201" customFormat="1" ht="22.5" customHeight="1">
      <c r="A46" s="201" t="s">
        <v>516</v>
      </c>
      <c r="B46" s="14" t="s">
        <v>580</v>
      </c>
      <c r="C46" s="15" t="s">
        <v>581</v>
      </c>
      <c r="D46" s="246">
        <v>3.6799999999999999E-2</v>
      </c>
      <c r="E46" s="246">
        <v>2.98E-2</v>
      </c>
      <c r="F46" s="246">
        <v>2.58E-2</v>
      </c>
      <c r="G46" s="246">
        <v>2.3900000000000001E-2</v>
      </c>
      <c r="H46" s="246">
        <v>2.0400000000000001E-2</v>
      </c>
      <c r="I46" s="246">
        <v>1.7000000000000001E-2</v>
      </c>
      <c r="J46" s="246">
        <v>1.6299999999999999E-2</v>
      </c>
      <c r="K46" s="246">
        <v>1.6199999999999999E-2</v>
      </c>
    </row>
    <row r="47" spans="1:12" s="201" customFormat="1" ht="22.5" customHeight="1">
      <c r="A47" s="201" t="s">
        <v>516</v>
      </c>
      <c r="B47" s="14" t="s">
        <v>582</v>
      </c>
      <c r="C47" s="15" t="s">
        <v>583</v>
      </c>
      <c r="D47" s="246">
        <v>4.3299999999999998E-2</v>
      </c>
      <c r="E47" s="246">
        <v>3.4000000000000002E-2</v>
      </c>
      <c r="F47" s="246">
        <v>2.9700000000000001E-2</v>
      </c>
      <c r="G47" s="246">
        <v>2.47E-2</v>
      </c>
      <c r="H47" s="246">
        <v>2.18E-2</v>
      </c>
      <c r="I47" s="246">
        <v>2.5000000000000001E-2</v>
      </c>
      <c r="J47" s="246">
        <v>2.24E-2</v>
      </c>
      <c r="K47" s="246">
        <v>2.81E-2</v>
      </c>
    </row>
    <row r="48" spans="1:12" s="201" customFormat="1" ht="40.5" customHeight="1" thickBot="1">
      <c r="A48" s="201" t="s">
        <v>516</v>
      </c>
      <c r="B48" s="14" t="s">
        <v>584</v>
      </c>
      <c r="C48" s="15" t="s">
        <v>585</v>
      </c>
      <c r="D48" s="246">
        <v>0.2082</v>
      </c>
      <c r="E48" s="246">
        <v>0.23200000000000001</v>
      </c>
      <c r="F48" s="246">
        <v>0.22020000000000001</v>
      </c>
      <c r="G48" s="246">
        <v>0.20710000000000001</v>
      </c>
      <c r="H48" s="246">
        <v>0.2</v>
      </c>
      <c r="I48" s="246">
        <v>0.19370000000000001</v>
      </c>
      <c r="J48" s="246">
        <v>0.19309999999999999</v>
      </c>
      <c r="K48" s="246">
        <v>0.1938</v>
      </c>
    </row>
    <row r="49" spans="1:12" s="237" customFormat="1" ht="24" customHeight="1" thickTop="1" thickBot="1">
      <c r="B49" s="6"/>
      <c r="C49" s="238" t="s">
        <v>586</v>
      </c>
      <c r="D49" s="7"/>
      <c r="E49" s="7"/>
      <c r="F49" s="7"/>
      <c r="G49" s="7"/>
      <c r="H49" s="7"/>
      <c r="I49" s="7"/>
      <c r="J49" s="239"/>
      <c r="K49" s="239"/>
      <c r="L49" s="240"/>
    </row>
    <row r="50" spans="1:12" s="231" customFormat="1" ht="31.5" customHeight="1" thickTop="1">
      <c r="A50" s="231" t="s">
        <v>516</v>
      </c>
      <c r="B50" s="12" t="s">
        <v>587</v>
      </c>
      <c r="C50" s="13" t="s">
        <v>588</v>
      </c>
      <c r="D50" s="244">
        <v>0.86019999999999996</v>
      </c>
      <c r="E50" s="244">
        <v>0.86309999999999998</v>
      </c>
      <c r="F50" s="244">
        <v>0.86880000000000002</v>
      </c>
      <c r="G50" s="244">
        <v>0.87070000000000003</v>
      </c>
      <c r="H50" s="244">
        <v>0.84150000000000003</v>
      </c>
      <c r="I50" s="244">
        <v>0.85780000000000001</v>
      </c>
      <c r="J50" s="244">
        <v>0.85580000000000001</v>
      </c>
      <c r="K50" s="244">
        <v>0.85260000000000002</v>
      </c>
    </row>
    <row r="51" spans="1:12" s="201" customFormat="1" ht="22.5" customHeight="1">
      <c r="A51" s="201" t="s">
        <v>516</v>
      </c>
      <c r="B51" s="14" t="s">
        <v>589</v>
      </c>
      <c r="C51" s="15" t="s">
        <v>590</v>
      </c>
      <c r="D51" s="246">
        <v>0.93759999999999999</v>
      </c>
      <c r="E51" s="246">
        <v>0.93479999999999996</v>
      </c>
      <c r="F51" s="246">
        <v>0.93640000000000001</v>
      </c>
      <c r="G51" s="246">
        <v>0.93679999999999997</v>
      </c>
      <c r="H51" s="246">
        <v>0.93720000000000003</v>
      </c>
      <c r="I51" s="246">
        <v>0.93489999999999995</v>
      </c>
      <c r="J51" s="246">
        <v>0.93020000000000003</v>
      </c>
      <c r="K51" s="246">
        <v>0.93240000000000001</v>
      </c>
    </row>
    <row r="52" spans="1:12" s="201" customFormat="1" ht="22.5" customHeight="1">
      <c r="A52" s="201" t="s">
        <v>516</v>
      </c>
      <c r="B52" s="14" t="s">
        <v>591</v>
      </c>
      <c r="C52" s="15" t="s">
        <v>592</v>
      </c>
      <c r="D52" s="246">
        <v>8.0600000000000005E-2</v>
      </c>
      <c r="E52" s="246">
        <v>0.111</v>
      </c>
      <c r="F52" s="246">
        <v>9.4500000000000001E-2</v>
      </c>
      <c r="G52" s="246">
        <v>9.2700000000000005E-2</v>
      </c>
      <c r="H52" s="246">
        <v>4.8599999999999997E-2</v>
      </c>
      <c r="I52" s="246">
        <v>6.3399999999999998E-2</v>
      </c>
      <c r="J52" s="246">
        <v>5.9299999999999999E-2</v>
      </c>
      <c r="K52" s="246">
        <v>4.9799999999999997E-2</v>
      </c>
    </row>
    <row r="53" spans="1:12" s="201" customFormat="1" ht="22.5" customHeight="1">
      <c r="A53" s="201" t="s">
        <v>516</v>
      </c>
      <c r="B53" s="14" t="s">
        <v>593</v>
      </c>
      <c r="C53" s="15" t="s">
        <v>594</v>
      </c>
      <c r="D53" s="246">
        <v>0.92589999999999995</v>
      </c>
      <c r="E53" s="246">
        <v>0.81020000000000003</v>
      </c>
      <c r="F53" s="246">
        <v>0.86150000000000004</v>
      </c>
      <c r="G53" s="246">
        <v>0.86550000000000005</v>
      </c>
      <c r="H53" s="246">
        <v>1.1025</v>
      </c>
      <c r="I53" s="246">
        <v>1.0364</v>
      </c>
      <c r="J53" s="246">
        <v>1.0971</v>
      </c>
      <c r="K53" s="246">
        <v>1.1427</v>
      </c>
    </row>
    <row r="54" spans="1:12" ht="15.75" thickBot="1">
      <c r="C54" s="250"/>
      <c r="D54" s="250"/>
      <c r="E54" s="250"/>
      <c r="F54" s="250"/>
      <c r="G54" s="250"/>
      <c r="H54" s="250"/>
      <c r="I54" s="250"/>
      <c r="J54" s="250"/>
      <c r="K54" s="250"/>
      <c r="L54" s="227"/>
    </row>
    <row r="55" spans="1:12" ht="19.5" customHeight="1" thickTop="1">
      <c r="A55" s="251" t="s">
        <v>515</v>
      </c>
      <c r="B55" s="10" t="s">
        <v>515</v>
      </c>
      <c r="C55" s="203" t="s">
        <v>364</v>
      </c>
      <c r="D55" s="191"/>
      <c r="E55" s="252"/>
      <c r="F55" s="252"/>
      <c r="G55" s="252"/>
      <c r="H55" s="252"/>
      <c r="I55" s="252"/>
    </row>
    <row r="56" spans="1:12" ht="33.75" customHeight="1">
      <c r="C56" s="1245" t="s">
        <v>365</v>
      </c>
      <c r="D56" s="1245"/>
      <c r="E56" s="1245"/>
      <c r="F56" s="1245"/>
      <c r="G56" s="1245"/>
      <c r="H56" s="1245"/>
      <c r="I56" s="1245"/>
      <c r="J56" s="1245"/>
      <c r="K56" s="1245"/>
    </row>
    <row r="57" spans="1:12" ht="33.75" customHeight="1">
      <c r="C57" s="1245" t="s">
        <v>366</v>
      </c>
      <c r="D57" s="1245"/>
      <c r="E57" s="1245"/>
      <c r="F57" s="1245"/>
      <c r="G57" s="1245"/>
      <c r="H57" s="1245"/>
      <c r="I57" s="1245"/>
      <c r="J57" s="1245"/>
      <c r="K57" s="1245"/>
    </row>
    <row r="58" spans="1:12">
      <c r="C58" s="147" t="s">
        <v>595</v>
      </c>
      <c r="D58" s="253"/>
      <c r="E58" s="252"/>
      <c r="F58" s="252"/>
      <c r="G58" s="252"/>
      <c r="H58" s="252"/>
      <c r="I58" s="25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D13" sqref="D13"/>
    </sheetView>
  </sheetViews>
  <sheetFormatPr defaultRowHeight="12.75"/>
  <cols>
    <col min="1" max="2" width="9.140625" style="255" hidden="1" customWidth="1"/>
    <col min="3" max="3" width="124.140625" style="255" customWidth="1"/>
    <col min="4" max="11" width="16.85546875" style="255" customWidth="1"/>
    <col min="12" max="12" width="3.85546875" style="255" bestFit="1" customWidth="1"/>
    <col min="13" max="256" width="9.140625" style="255"/>
    <col min="257" max="258" width="0" style="255" hidden="1" customWidth="1"/>
    <col min="259" max="259" width="124.140625" style="255" customWidth="1"/>
    <col min="260" max="267" width="16.85546875" style="255" customWidth="1"/>
    <col min="268" max="268" width="3.85546875" style="255" bestFit="1" customWidth="1"/>
    <col min="269" max="512" width="9.140625" style="255"/>
    <col min="513" max="514" width="0" style="255" hidden="1" customWidth="1"/>
    <col min="515" max="515" width="124.140625" style="255" customWidth="1"/>
    <col min="516" max="523" width="16.85546875" style="255" customWidth="1"/>
    <col min="524" max="524" width="3.85546875" style="255" bestFit="1" customWidth="1"/>
    <col min="525" max="768" width="9.140625" style="255"/>
    <col min="769" max="770" width="0" style="255" hidden="1" customWidth="1"/>
    <col min="771" max="771" width="124.140625" style="255" customWidth="1"/>
    <col min="772" max="779" width="16.85546875" style="255" customWidth="1"/>
    <col min="780" max="780" width="3.85546875" style="255" bestFit="1" customWidth="1"/>
    <col min="781" max="1024" width="9.140625" style="255"/>
    <col min="1025" max="1026" width="0" style="255" hidden="1" customWidth="1"/>
    <col min="1027" max="1027" width="124.140625" style="255" customWidth="1"/>
    <col min="1028" max="1035" width="16.85546875" style="255" customWidth="1"/>
    <col min="1036" max="1036" width="3.85546875" style="255" bestFit="1" customWidth="1"/>
    <col min="1037" max="1280" width="9.140625" style="255"/>
    <col min="1281" max="1282" width="0" style="255" hidden="1" customWidth="1"/>
    <col min="1283" max="1283" width="124.140625" style="255" customWidth="1"/>
    <col min="1284" max="1291" width="16.85546875" style="255" customWidth="1"/>
    <col min="1292" max="1292" width="3.85546875" style="255" bestFit="1" customWidth="1"/>
    <col min="1293" max="1536" width="9.140625" style="255"/>
    <col min="1537" max="1538" width="0" style="255" hidden="1" customWidth="1"/>
    <col min="1539" max="1539" width="124.140625" style="255" customWidth="1"/>
    <col min="1540" max="1547" width="16.85546875" style="255" customWidth="1"/>
    <col min="1548" max="1548" width="3.85546875" style="255" bestFit="1" customWidth="1"/>
    <col min="1549" max="1792" width="9.140625" style="255"/>
    <col min="1793" max="1794" width="0" style="255" hidden="1" customWidth="1"/>
    <col min="1795" max="1795" width="124.140625" style="255" customWidth="1"/>
    <col min="1796" max="1803" width="16.85546875" style="255" customWidth="1"/>
    <col min="1804" max="1804" width="3.85546875" style="255" bestFit="1" customWidth="1"/>
    <col min="1805" max="2048" width="9.140625" style="255"/>
    <col min="2049" max="2050" width="0" style="255" hidden="1" customWidth="1"/>
    <col min="2051" max="2051" width="124.140625" style="255" customWidth="1"/>
    <col min="2052" max="2059" width="16.85546875" style="255" customWidth="1"/>
    <col min="2060" max="2060" width="3.85546875" style="255" bestFit="1" customWidth="1"/>
    <col min="2061" max="2304" width="9.140625" style="255"/>
    <col min="2305" max="2306" width="0" style="255" hidden="1" customWidth="1"/>
    <col min="2307" max="2307" width="124.140625" style="255" customWidth="1"/>
    <col min="2308" max="2315" width="16.85546875" style="255" customWidth="1"/>
    <col min="2316" max="2316" width="3.85546875" style="255" bestFit="1" customWidth="1"/>
    <col min="2317" max="2560" width="9.140625" style="255"/>
    <col min="2561" max="2562" width="0" style="255" hidden="1" customWidth="1"/>
    <col min="2563" max="2563" width="124.140625" style="255" customWidth="1"/>
    <col min="2564" max="2571" width="16.85546875" style="255" customWidth="1"/>
    <col min="2572" max="2572" width="3.85546875" style="255" bestFit="1" customWidth="1"/>
    <col min="2573" max="2816" width="9.140625" style="255"/>
    <col min="2817" max="2818" width="0" style="255" hidden="1" customWidth="1"/>
    <col min="2819" max="2819" width="124.140625" style="255" customWidth="1"/>
    <col min="2820" max="2827" width="16.85546875" style="255" customWidth="1"/>
    <col min="2828" max="2828" width="3.85546875" style="255" bestFit="1" customWidth="1"/>
    <col min="2829" max="3072" width="9.140625" style="255"/>
    <col min="3073" max="3074" width="0" style="255" hidden="1" customWidth="1"/>
    <col min="3075" max="3075" width="124.140625" style="255" customWidth="1"/>
    <col min="3076" max="3083" width="16.85546875" style="255" customWidth="1"/>
    <col min="3084" max="3084" width="3.85546875" style="255" bestFit="1" customWidth="1"/>
    <col min="3085" max="3328" width="9.140625" style="255"/>
    <col min="3329" max="3330" width="0" style="255" hidden="1" customWidth="1"/>
    <col min="3331" max="3331" width="124.140625" style="255" customWidth="1"/>
    <col min="3332" max="3339" width="16.85546875" style="255" customWidth="1"/>
    <col min="3340" max="3340" width="3.85546875" style="255" bestFit="1" customWidth="1"/>
    <col min="3341" max="3584" width="9.140625" style="255"/>
    <col min="3585" max="3586" width="0" style="255" hidden="1" customWidth="1"/>
    <col min="3587" max="3587" width="124.140625" style="255" customWidth="1"/>
    <col min="3588" max="3595" width="16.85546875" style="255" customWidth="1"/>
    <col min="3596" max="3596" width="3.85546875" style="255" bestFit="1" customWidth="1"/>
    <col min="3597" max="3840" width="9.140625" style="255"/>
    <col min="3841" max="3842" width="0" style="255" hidden="1" customWidth="1"/>
    <col min="3843" max="3843" width="124.140625" style="255" customWidth="1"/>
    <col min="3844" max="3851" width="16.85546875" style="255" customWidth="1"/>
    <col min="3852" max="3852" width="3.85546875" style="255" bestFit="1" customWidth="1"/>
    <col min="3853" max="4096" width="9.140625" style="255"/>
    <col min="4097" max="4098" width="0" style="255" hidden="1" customWidth="1"/>
    <col min="4099" max="4099" width="124.140625" style="255" customWidth="1"/>
    <col min="4100" max="4107" width="16.85546875" style="255" customWidth="1"/>
    <col min="4108" max="4108" width="3.85546875" style="255" bestFit="1" customWidth="1"/>
    <col min="4109" max="4352" width="9.140625" style="255"/>
    <col min="4353" max="4354" width="0" style="255" hidden="1" customWidth="1"/>
    <col min="4355" max="4355" width="124.140625" style="255" customWidth="1"/>
    <col min="4356" max="4363" width="16.85546875" style="255" customWidth="1"/>
    <col min="4364" max="4364" width="3.85546875" style="255" bestFit="1" customWidth="1"/>
    <col min="4365" max="4608" width="9.140625" style="255"/>
    <col min="4609" max="4610" width="0" style="255" hidden="1" customWidth="1"/>
    <col min="4611" max="4611" width="124.140625" style="255" customWidth="1"/>
    <col min="4612" max="4619" width="16.85546875" style="255" customWidth="1"/>
    <col min="4620" max="4620" width="3.85546875" style="255" bestFit="1" customWidth="1"/>
    <col min="4621" max="4864" width="9.140625" style="255"/>
    <col min="4865" max="4866" width="0" style="255" hidden="1" customWidth="1"/>
    <col min="4867" max="4867" width="124.140625" style="255" customWidth="1"/>
    <col min="4868" max="4875" width="16.85546875" style="255" customWidth="1"/>
    <col min="4876" max="4876" width="3.85546875" style="255" bestFit="1" customWidth="1"/>
    <col min="4877" max="5120" width="9.140625" style="255"/>
    <col min="5121" max="5122" width="0" style="255" hidden="1" customWidth="1"/>
    <col min="5123" max="5123" width="124.140625" style="255" customWidth="1"/>
    <col min="5124" max="5131" width="16.85546875" style="255" customWidth="1"/>
    <col min="5132" max="5132" width="3.85546875" style="255" bestFit="1" customWidth="1"/>
    <col min="5133" max="5376" width="9.140625" style="255"/>
    <col min="5377" max="5378" width="0" style="255" hidden="1" customWidth="1"/>
    <col min="5379" max="5379" width="124.140625" style="255" customWidth="1"/>
    <col min="5380" max="5387" width="16.85546875" style="255" customWidth="1"/>
    <col min="5388" max="5388" width="3.85546875" style="255" bestFit="1" customWidth="1"/>
    <col min="5389" max="5632" width="9.140625" style="255"/>
    <col min="5633" max="5634" width="0" style="255" hidden="1" customWidth="1"/>
    <col min="5635" max="5635" width="124.140625" style="255" customWidth="1"/>
    <col min="5636" max="5643" width="16.85546875" style="255" customWidth="1"/>
    <col min="5644" max="5644" width="3.85546875" style="255" bestFit="1" customWidth="1"/>
    <col min="5645" max="5888" width="9.140625" style="255"/>
    <col min="5889" max="5890" width="0" style="255" hidden="1" customWidth="1"/>
    <col min="5891" max="5891" width="124.140625" style="255" customWidth="1"/>
    <col min="5892" max="5899" width="16.85546875" style="255" customWidth="1"/>
    <col min="5900" max="5900" width="3.85546875" style="255" bestFit="1" customWidth="1"/>
    <col min="5901" max="6144" width="9.140625" style="255"/>
    <col min="6145" max="6146" width="0" style="255" hidden="1" customWidth="1"/>
    <col min="6147" max="6147" width="124.140625" style="255" customWidth="1"/>
    <col min="6148" max="6155" width="16.85546875" style="255" customWidth="1"/>
    <col min="6156" max="6156" width="3.85546875" style="255" bestFit="1" customWidth="1"/>
    <col min="6157" max="6400" width="9.140625" style="255"/>
    <col min="6401" max="6402" width="0" style="255" hidden="1" customWidth="1"/>
    <col min="6403" max="6403" width="124.140625" style="255" customWidth="1"/>
    <col min="6404" max="6411" width="16.85546875" style="255" customWidth="1"/>
    <col min="6412" max="6412" width="3.85546875" style="255" bestFit="1" customWidth="1"/>
    <col min="6413" max="6656" width="9.140625" style="255"/>
    <col min="6657" max="6658" width="0" style="255" hidden="1" customWidth="1"/>
    <col min="6659" max="6659" width="124.140625" style="255" customWidth="1"/>
    <col min="6660" max="6667" width="16.85546875" style="255" customWidth="1"/>
    <col min="6668" max="6668" width="3.85546875" style="255" bestFit="1" customWidth="1"/>
    <col min="6669" max="6912" width="9.140625" style="255"/>
    <col min="6913" max="6914" width="0" style="255" hidden="1" customWidth="1"/>
    <col min="6915" max="6915" width="124.140625" style="255" customWidth="1"/>
    <col min="6916" max="6923" width="16.85546875" style="255" customWidth="1"/>
    <col min="6924" max="6924" width="3.85546875" style="255" bestFit="1" customWidth="1"/>
    <col min="6925" max="7168" width="9.140625" style="255"/>
    <col min="7169" max="7170" width="0" style="255" hidden="1" customWidth="1"/>
    <col min="7171" max="7171" width="124.140625" style="255" customWidth="1"/>
    <col min="7172" max="7179" width="16.85546875" style="255" customWidth="1"/>
    <col min="7180" max="7180" width="3.85546875" style="255" bestFit="1" customWidth="1"/>
    <col min="7181" max="7424" width="9.140625" style="255"/>
    <col min="7425" max="7426" width="0" style="255" hidden="1" customWidth="1"/>
    <col min="7427" max="7427" width="124.140625" style="255" customWidth="1"/>
    <col min="7428" max="7435" width="16.85546875" style="255" customWidth="1"/>
    <col min="7436" max="7436" width="3.85546875" style="255" bestFit="1" customWidth="1"/>
    <col min="7437" max="7680" width="9.140625" style="255"/>
    <col min="7681" max="7682" width="0" style="255" hidden="1" customWidth="1"/>
    <col min="7683" max="7683" width="124.140625" style="255" customWidth="1"/>
    <col min="7684" max="7691" width="16.85546875" style="255" customWidth="1"/>
    <col min="7692" max="7692" width="3.85546875" style="255" bestFit="1" customWidth="1"/>
    <col min="7693" max="7936" width="9.140625" style="255"/>
    <col min="7937" max="7938" width="0" style="255" hidden="1" customWidth="1"/>
    <col min="7939" max="7939" width="124.140625" style="255" customWidth="1"/>
    <col min="7940" max="7947" width="16.85546875" style="255" customWidth="1"/>
    <col min="7948" max="7948" width="3.85546875" style="255" bestFit="1" customWidth="1"/>
    <col min="7949" max="8192" width="9.140625" style="255"/>
    <col min="8193" max="8194" width="0" style="255" hidden="1" customWidth="1"/>
    <col min="8195" max="8195" width="124.140625" style="255" customWidth="1"/>
    <col min="8196" max="8203" width="16.85546875" style="255" customWidth="1"/>
    <col min="8204" max="8204" width="3.85546875" style="255" bestFit="1" customWidth="1"/>
    <col min="8205" max="8448" width="9.140625" style="255"/>
    <col min="8449" max="8450" width="0" style="255" hidden="1" customWidth="1"/>
    <col min="8451" max="8451" width="124.140625" style="255" customWidth="1"/>
    <col min="8452" max="8459" width="16.85546875" style="255" customWidth="1"/>
    <col min="8460" max="8460" width="3.85546875" style="255" bestFit="1" customWidth="1"/>
    <col min="8461" max="8704" width="9.140625" style="255"/>
    <col min="8705" max="8706" width="0" style="255" hidden="1" customWidth="1"/>
    <col min="8707" max="8707" width="124.140625" style="255" customWidth="1"/>
    <col min="8708" max="8715" width="16.85546875" style="255" customWidth="1"/>
    <col min="8716" max="8716" width="3.85546875" style="255" bestFit="1" customWidth="1"/>
    <col min="8717" max="8960" width="9.140625" style="255"/>
    <col min="8961" max="8962" width="0" style="255" hidden="1" customWidth="1"/>
    <col min="8963" max="8963" width="124.140625" style="255" customWidth="1"/>
    <col min="8964" max="8971" width="16.85546875" style="255" customWidth="1"/>
    <col min="8972" max="8972" width="3.85546875" style="255" bestFit="1" customWidth="1"/>
    <col min="8973" max="9216" width="9.140625" style="255"/>
    <col min="9217" max="9218" width="0" style="255" hidden="1" customWidth="1"/>
    <col min="9219" max="9219" width="124.140625" style="255" customWidth="1"/>
    <col min="9220" max="9227" width="16.85546875" style="255" customWidth="1"/>
    <col min="9228" max="9228" width="3.85546875" style="255" bestFit="1" customWidth="1"/>
    <col min="9229" max="9472" width="9.140625" style="255"/>
    <col min="9473" max="9474" width="0" style="255" hidden="1" customWidth="1"/>
    <col min="9475" max="9475" width="124.140625" style="255" customWidth="1"/>
    <col min="9476" max="9483" width="16.85546875" style="255" customWidth="1"/>
    <col min="9484" max="9484" width="3.85546875" style="255" bestFit="1" customWidth="1"/>
    <col min="9485" max="9728" width="9.140625" style="255"/>
    <col min="9729" max="9730" width="0" style="255" hidden="1" customWidth="1"/>
    <col min="9731" max="9731" width="124.140625" style="255" customWidth="1"/>
    <col min="9732" max="9739" width="16.85546875" style="255" customWidth="1"/>
    <col min="9740" max="9740" width="3.85546875" style="255" bestFit="1" customWidth="1"/>
    <col min="9741" max="9984" width="9.140625" style="255"/>
    <col min="9985" max="9986" width="0" style="255" hidden="1" customWidth="1"/>
    <col min="9987" max="9987" width="124.140625" style="255" customWidth="1"/>
    <col min="9988" max="9995" width="16.85546875" style="255" customWidth="1"/>
    <col min="9996" max="9996" width="3.85546875" style="255" bestFit="1" customWidth="1"/>
    <col min="9997" max="10240" width="9.140625" style="255"/>
    <col min="10241" max="10242" width="0" style="255" hidden="1" customWidth="1"/>
    <col min="10243" max="10243" width="124.140625" style="255" customWidth="1"/>
    <col min="10244" max="10251" width="16.85546875" style="255" customWidth="1"/>
    <col min="10252" max="10252" width="3.85546875" style="255" bestFit="1" customWidth="1"/>
    <col min="10253" max="10496" width="9.140625" style="255"/>
    <col min="10497" max="10498" width="0" style="255" hidden="1" customWidth="1"/>
    <col min="10499" max="10499" width="124.140625" style="255" customWidth="1"/>
    <col min="10500" max="10507" width="16.85546875" style="255" customWidth="1"/>
    <col min="10508" max="10508" width="3.85546875" style="255" bestFit="1" customWidth="1"/>
    <col min="10509" max="10752" width="9.140625" style="255"/>
    <col min="10753" max="10754" width="0" style="255" hidden="1" customWidth="1"/>
    <col min="10755" max="10755" width="124.140625" style="255" customWidth="1"/>
    <col min="10756" max="10763" width="16.85546875" style="255" customWidth="1"/>
    <col min="10764" max="10764" width="3.85546875" style="255" bestFit="1" customWidth="1"/>
    <col min="10765" max="11008" width="9.140625" style="255"/>
    <col min="11009" max="11010" width="0" style="255" hidden="1" customWidth="1"/>
    <col min="11011" max="11011" width="124.140625" style="255" customWidth="1"/>
    <col min="11012" max="11019" width="16.85546875" style="255" customWidth="1"/>
    <col min="11020" max="11020" width="3.85546875" style="255" bestFit="1" customWidth="1"/>
    <col min="11021" max="11264" width="9.140625" style="255"/>
    <col min="11265" max="11266" width="0" style="255" hidden="1" customWidth="1"/>
    <col min="11267" max="11267" width="124.140625" style="255" customWidth="1"/>
    <col min="11268" max="11275" width="16.85546875" style="255" customWidth="1"/>
    <col min="11276" max="11276" width="3.85546875" style="255" bestFit="1" customWidth="1"/>
    <col min="11277" max="11520" width="9.140625" style="255"/>
    <col min="11521" max="11522" width="0" style="255" hidden="1" customWidth="1"/>
    <col min="11523" max="11523" width="124.140625" style="255" customWidth="1"/>
    <col min="11524" max="11531" width="16.85546875" style="255" customWidth="1"/>
    <col min="11532" max="11532" width="3.85546875" style="255" bestFit="1" customWidth="1"/>
    <col min="11533" max="11776" width="9.140625" style="255"/>
    <col min="11777" max="11778" width="0" style="255" hidden="1" customWidth="1"/>
    <col min="11779" max="11779" width="124.140625" style="255" customWidth="1"/>
    <col min="11780" max="11787" width="16.85546875" style="255" customWidth="1"/>
    <col min="11788" max="11788" width="3.85546875" style="255" bestFit="1" customWidth="1"/>
    <col min="11789" max="12032" width="9.140625" style="255"/>
    <col min="12033" max="12034" width="0" style="255" hidden="1" customWidth="1"/>
    <col min="12035" max="12035" width="124.140625" style="255" customWidth="1"/>
    <col min="12036" max="12043" width="16.85546875" style="255" customWidth="1"/>
    <col min="12044" max="12044" width="3.85546875" style="255" bestFit="1" customWidth="1"/>
    <col min="12045" max="12288" width="9.140625" style="255"/>
    <col min="12289" max="12290" width="0" style="255" hidden="1" customWidth="1"/>
    <col min="12291" max="12291" width="124.140625" style="255" customWidth="1"/>
    <col min="12292" max="12299" width="16.85546875" style="255" customWidth="1"/>
    <col min="12300" max="12300" width="3.85546875" style="255" bestFit="1" customWidth="1"/>
    <col min="12301" max="12544" width="9.140625" style="255"/>
    <col min="12545" max="12546" width="0" style="255" hidden="1" customWidth="1"/>
    <col min="12547" max="12547" width="124.140625" style="255" customWidth="1"/>
    <col min="12548" max="12555" width="16.85546875" style="255" customWidth="1"/>
    <col min="12556" max="12556" width="3.85546875" style="255" bestFit="1" customWidth="1"/>
    <col min="12557" max="12800" width="9.140625" style="255"/>
    <col min="12801" max="12802" width="0" style="255" hidden="1" customWidth="1"/>
    <col min="12803" max="12803" width="124.140625" style="255" customWidth="1"/>
    <col min="12804" max="12811" width="16.85546875" style="255" customWidth="1"/>
    <col min="12812" max="12812" width="3.85546875" style="255" bestFit="1" customWidth="1"/>
    <col min="12813" max="13056" width="9.140625" style="255"/>
    <col min="13057" max="13058" width="0" style="255" hidden="1" customWidth="1"/>
    <col min="13059" max="13059" width="124.140625" style="255" customWidth="1"/>
    <col min="13060" max="13067" width="16.85546875" style="255" customWidth="1"/>
    <col min="13068" max="13068" width="3.85546875" style="255" bestFit="1" customWidth="1"/>
    <col min="13069" max="13312" width="9.140625" style="255"/>
    <col min="13313" max="13314" width="0" style="255" hidden="1" customWidth="1"/>
    <col min="13315" max="13315" width="124.140625" style="255" customWidth="1"/>
    <col min="13316" max="13323" width="16.85546875" style="255" customWidth="1"/>
    <col min="13324" max="13324" width="3.85546875" style="255" bestFit="1" customWidth="1"/>
    <col min="13325" max="13568" width="9.140625" style="255"/>
    <col min="13569" max="13570" width="0" style="255" hidden="1" customWidth="1"/>
    <col min="13571" max="13571" width="124.140625" style="255" customWidth="1"/>
    <col min="13572" max="13579" width="16.85546875" style="255" customWidth="1"/>
    <col min="13580" max="13580" width="3.85546875" style="255" bestFit="1" customWidth="1"/>
    <col min="13581" max="13824" width="9.140625" style="255"/>
    <col min="13825" max="13826" width="0" style="255" hidden="1" customWidth="1"/>
    <col min="13827" max="13827" width="124.140625" style="255" customWidth="1"/>
    <col min="13828" max="13835" width="16.85546875" style="255" customWidth="1"/>
    <col min="13836" max="13836" width="3.85546875" style="255" bestFit="1" customWidth="1"/>
    <col min="13837" max="14080" width="9.140625" style="255"/>
    <col min="14081" max="14082" width="0" style="255" hidden="1" customWidth="1"/>
    <col min="14083" max="14083" width="124.140625" style="255" customWidth="1"/>
    <col min="14084" max="14091" width="16.85546875" style="255" customWidth="1"/>
    <col min="14092" max="14092" width="3.85546875" style="255" bestFit="1" customWidth="1"/>
    <col min="14093" max="14336" width="9.140625" style="255"/>
    <col min="14337" max="14338" width="0" style="255" hidden="1" customWidth="1"/>
    <col min="14339" max="14339" width="124.140625" style="255" customWidth="1"/>
    <col min="14340" max="14347" width="16.85546875" style="255" customWidth="1"/>
    <col min="14348" max="14348" width="3.85546875" style="255" bestFit="1" customWidth="1"/>
    <col min="14349" max="14592" width="9.140625" style="255"/>
    <col min="14593" max="14594" width="0" style="255" hidden="1" customWidth="1"/>
    <col min="14595" max="14595" width="124.140625" style="255" customWidth="1"/>
    <col min="14596" max="14603" width="16.85546875" style="255" customWidth="1"/>
    <col min="14604" max="14604" width="3.85546875" style="255" bestFit="1" customWidth="1"/>
    <col min="14605" max="14848" width="9.140625" style="255"/>
    <col min="14849" max="14850" width="0" style="255" hidden="1" customWidth="1"/>
    <col min="14851" max="14851" width="124.140625" style="255" customWidth="1"/>
    <col min="14852" max="14859" width="16.85546875" style="255" customWidth="1"/>
    <col min="14860" max="14860" width="3.85546875" style="255" bestFit="1" customWidth="1"/>
    <col min="14861" max="15104" width="9.140625" style="255"/>
    <col min="15105" max="15106" width="0" style="255" hidden="1" customWidth="1"/>
    <col min="15107" max="15107" width="124.140625" style="255" customWidth="1"/>
    <col min="15108" max="15115" width="16.85546875" style="255" customWidth="1"/>
    <col min="15116" max="15116" width="3.85546875" style="255" bestFit="1" customWidth="1"/>
    <col min="15117" max="15360" width="9.140625" style="255"/>
    <col min="15361" max="15362" width="0" style="255" hidden="1" customWidth="1"/>
    <col min="15363" max="15363" width="124.140625" style="255" customWidth="1"/>
    <col min="15364" max="15371" width="16.85546875" style="255" customWidth="1"/>
    <col min="15372" max="15372" width="3.85546875" style="255" bestFit="1" customWidth="1"/>
    <col min="15373" max="15616" width="9.140625" style="255"/>
    <col min="15617" max="15618" width="0" style="255" hidden="1" customWidth="1"/>
    <col min="15619" max="15619" width="124.140625" style="255" customWidth="1"/>
    <col min="15620" max="15627" width="16.85546875" style="255" customWidth="1"/>
    <col min="15628" max="15628" width="3.85546875" style="255" bestFit="1" customWidth="1"/>
    <col min="15629" max="15872" width="9.140625" style="255"/>
    <col min="15873" max="15874" width="0" style="255" hidden="1" customWidth="1"/>
    <col min="15875" max="15875" width="124.140625" style="255" customWidth="1"/>
    <col min="15876" max="15883" width="16.85546875" style="255" customWidth="1"/>
    <col min="15884" max="15884" width="3.85546875" style="255" bestFit="1" customWidth="1"/>
    <col min="15885" max="16128" width="9.140625" style="255"/>
    <col min="16129" max="16130" width="0" style="255" hidden="1" customWidth="1"/>
    <col min="16131" max="16131" width="124.140625" style="255" customWidth="1"/>
    <col min="16132" max="16139" width="16.85546875" style="255" customWidth="1"/>
    <col min="16140" max="16140" width="3.85546875" style="255" bestFit="1" customWidth="1"/>
    <col min="16141" max="16384" width="9.140625" style="255"/>
  </cols>
  <sheetData>
    <row r="1" spans="1:12" ht="16.5" customHeight="1">
      <c r="A1" s="860"/>
      <c r="B1" s="860"/>
      <c r="C1" s="857"/>
      <c r="D1" s="857"/>
      <c r="E1" s="857"/>
      <c r="F1" s="857"/>
      <c r="G1" s="857"/>
      <c r="H1" s="857"/>
      <c r="I1" s="857"/>
      <c r="J1" s="857"/>
      <c r="K1" s="857"/>
    </row>
    <row r="2" spans="1:12" ht="33" customHeight="1">
      <c r="A2" s="1244" t="s">
        <v>1318</v>
      </c>
      <c r="B2" s="1244"/>
      <c r="C2" s="1244"/>
      <c r="D2" s="1244"/>
      <c r="E2" s="1244"/>
      <c r="F2" s="1244"/>
      <c r="G2" s="1244"/>
      <c r="H2" s="1244"/>
      <c r="I2" s="1244"/>
      <c r="J2" s="1244"/>
      <c r="K2" s="1244"/>
    </row>
    <row r="3" spans="1:12" ht="33" customHeight="1">
      <c r="A3" s="860"/>
      <c r="B3" s="860"/>
      <c r="C3" s="1244" t="s">
        <v>514</v>
      </c>
      <c r="D3" s="1244"/>
      <c r="E3" s="1244"/>
      <c r="F3" s="1244"/>
      <c r="G3" s="1244"/>
      <c r="H3" s="1244"/>
      <c r="I3" s="1244"/>
      <c r="J3" s="1244"/>
      <c r="K3" s="1244"/>
    </row>
    <row r="4" spans="1:12" s="266" customFormat="1" ht="12" customHeight="1">
      <c r="A4" s="1243"/>
      <c r="B4" s="1244"/>
      <c r="C4" s="1244"/>
      <c r="D4" s="1244"/>
      <c r="E4" s="1244"/>
      <c r="F4" s="1244"/>
      <c r="G4" s="1244"/>
      <c r="H4" s="1244"/>
      <c r="I4" s="1244"/>
      <c r="J4" s="1244"/>
      <c r="K4" s="1244"/>
    </row>
    <row r="5" spans="1:12" s="657" customFormat="1" ht="14.25" customHeight="1" thickBot="1">
      <c r="A5" s="254"/>
      <c r="B5" s="254"/>
    </row>
    <row r="6" spans="1:12" ht="29.25" customHeight="1" thickTop="1" thickBot="1">
      <c r="B6" s="256"/>
      <c r="C6" s="257"/>
      <c r="D6" s="258" t="s">
        <v>1556</v>
      </c>
      <c r="E6" s="258" t="s">
        <v>436</v>
      </c>
      <c r="F6" s="258" t="s">
        <v>437</v>
      </c>
      <c r="G6" s="258" t="s">
        <v>438</v>
      </c>
      <c r="H6" s="258" t="s">
        <v>439</v>
      </c>
      <c r="I6" s="258" t="s">
        <v>440</v>
      </c>
      <c r="J6" s="259" t="s">
        <v>441</v>
      </c>
      <c r="K6" s="259" t="s">
        <v>1557</v>
      </c>
      <c r="L6" s="260" t="s">
        <v>515</v>
      </c>
    </row>
    <row r="7" spans="1:12" ht="14.25" customHeight="1" thickTop="1" thickBot="1">
      <c r="C7" s="261"/>
      <c r="D7" s="261"/>
      <c r="E7" s="261"/>
      <c r="F7" s="261"/>
      <c r="G7" s="261"/>
      <c r="H7" s="261"/>
      <c r="I7" s="261"/>
      <c r="J7" s="261"/>
      <c r="K7" s="261"/>
    </row>
    <row r="8" spans="1:12" s="262" customFormat="1" ht="24" customHeight="1" thickTop="1" thickBot="1">
      <c r="B8" s="17"/>
      <c r="C8" s="263" t="s">
        <v>367</v>
      </c>
      <c r="D8" s="18"/>
      <c r="E8" s="18"/>
      <c r="F8" s="18"/>
      <c r="G8" s="18"/>
      <c r="H8" s="18"/>
      <c r="I8" s="18"/>
      <c r="J8" s="232"/>
      <c r="K8" s="232"/>
      <c r="L8" s="264"/>
    </row>
    <row r="9" spans="1:12" s="262" customFormat="1" ht="27" customHeight="1" thickTop="1">
      <c r="A9" s="262" t="s">
        <v>516</v>
      </c>
      <c r="B9" s="12" t="s">
        <v>596</v>
      </c>
      <c r="C9" s="19" t="s">
        <v>597</v>
      </c>
      <c r="D9" s="265">
        <v>8.0199999999999994E-2</v>
      </c>
      <c r="E9" s="265">
        <v>8.7300000000000003E-2</v>
      </c>
      <c r="F9" s="265">
        <v>8.1299999999999997E-2</v>
      </c>
      <c r="G9" s="265">
        <v>8.4500000000000006E-2</v>
      </c>
      <c r="H9" s="265">
        <v>8.5099999999999995E-2</v>
      </c>
      <c r="I9" s="265">
        <v>8.6099999999999996E-2</v>
      </c>
      <c r="J9" s="265">
        <v>8.0699999999999994E-2</v>
      </c>
      <c r="K9" s="265">
        <v>7.9699999999999993E-2</v>
      </c>
    </row>
    <row r="10" spans="1:12" s="266" customFormat="1" ht="23.25" customHeight="1">
      <c r="A10" s="266" t="s">
        <v>516</v>
      </c>
      <c r="B10" s="14" t="s">
        <v>598</v>
      </c>
      <c r="C10" s="20" t="s">
        <v>599</v>
      </c>
      <c r="D10" s="267">
        <v>9.2100000000000001E-2</v>
      </c>
      <c r="E10" s="267">
        <v>0.1022</v>
      </c>
      <c r="F10" s="267">
        <v>9.3399999999999997E-2</v>
      </c>
      <c r="G10" s="267">
        <v>9.4700000000000006E-2</v>
      </c>
      <c r="H10" s="267">
        <v>9.2700000000000005E-2</v>
      </c>
      <c r="I10" s="267">
        <v>9.1700000000000004E-2</v>
      </c>
      <c r="J10" s="267">
        <v>8.4900000000000003E-2</v>
      </c>
      <c r="K10" s="267">
        <v>8.3400000000000002E-2</v>
      </c>
    </row>
    <row r="11" spans="1:12" s="266" customFormat="1" ht="23.25" customHeight="1">
      <c r="A11" s="266" t="s">
        <v>516</v>
      </c>
      <c r="B11" s="14" t="s">
        <v>600</v>
      </c>
      <c r="C11" s="20" t="s">
        <v>601</v>
      </c>
      <c r="D11" s="267">
        <v>8.2900000000000001E-2</v>
      </c>
      <c r="E11" s="267">
        <v>9.2999999999999999E-2</v>
      </c>
      <c r="F11" s="267">
        <v>8.5400000000000004E-2</v>
      </c>
      <c r="G11" s="267">
        <v>8.3599999999999994E-2</v>
      </c>
      <c r="H11" s="267">
        <v>8.2900000000000001E-2</v>
      </c>
      <c r="I11" s="267">
        <v>8.0699999999999994E-2</v>
      </c>
      <c r="J11" s="267">
        <v>8.0600000000000005E-2</v>
      </c>
      <c r="K11" s="267">
        <v>7.8600000000000003E-2</v>
      </c>
    </row>
    <row r="12" spans="1:12" s="266" customFormat="1" ht="23.25" customHeight="1">
      <c r="A12" s="266" t="s">
        <v>516</v>
      </c>
      <c r="B12" s="14" t="s">
        <v>602</v>
      </c>
      <c r="C12" s="20" t="s">
        <v>603</v>
      </c>
      <c r="D12" s="267">
        <v>1.9199999999999998E-2</v>
      </c>
      <c r="E12" s="267">
        <v>2.5700000000000001E-2</v>
      </c>
      <c r="F12" s="267">
        <v>1.49E-2</v>
      </c>
      <c r="G12" s="267">
        <v>1.44E-2</v>
      </c>
      <c r="H12" s="267">
        <v>1.29E-2</v>
      </c>
      <c r="I12" s="267">
        <v>1.09E-2</v>
      </c>
      <c r="J12" s="267">
        <v>8.6E-3</v>
      </c>
      <c r="K12" s="267">
        <v>6.1999999999999998E-3</v>
      </c>
    </row>
    <row r="13" spans="1:12" s="266" customFormat="1" ht="23.25" customHeight="1">
      <c r="A13" s="266" t="s">
        <v>516</v>
      </c>
      <c r="B13" s="14" t="s">
        <v>604</v>
      </c>
      <c r="C13" s="20" t="s">
        <v>605</v>
      </c>
      <c r="D13" s="267">
        <v>1.9400000000000001E-2</v>
      </c>
      <c r="E13" s="267">
        <v>1.0999999999999999E-2</v>
      </c>
      <c r="F13" s="267">
        <v>1.4999999999999999E-2</v>
      </c>
      <c r="G13" s="267">
        <v>1.43E-2</v>
      </c>
      <c r="H13" s="267">
        <v>1.2699999999999999E-2</v>
      </c>
      <c r="I13" s="267">
        <v>1.12E-2</v>
      </c>
      <c r="J13" s="267">
        <v>8.9999999999999993E-3</v>
      </c>
      <c r="K13" s="267">
        <v>6.1000000000000004E-3</v>
      </c>
    </row>
    <row r="14" spans="1:12" s="266" customFormat="1" ht="23.25" customHeight="1">
      <c r="A14" s="266" t="s">
        <v>516</v>
      </c>
      <c r="B14" s="14" t="s">
        <v>606</v>
      </c>
      <c r="C14" s="20" t="s">
        <v>607</v>
      </c>
      <c r="D14" s="267">
        <v>1.7500000000000002E-2</v>
      </c>
      <c r="E14" s="267">
        <v>9.2999999999999992E-3</v>
      </c>
      <c r="F14" s="267">
        <v>1.29E-2</v>
      </c>
      <c r="G14" s="267">
        <v>1.2200000000000001E-2</v>
      </c>
      <c r="H14" s="267">
        <v>1.12E-2</v>
      </c>
      <c r="I14" s="267">
        <v>9.7999999999999997E-3</v>
      </c>
      <c r="J14" s="267">
        <v>7.7999999999999996E-3</v>
      </c>
      <c r="K14" s="267">
        <v>5.4000000000000003E-3</v>
      </c>
    </row>
    <row r="15" spans="1:12" s="266" customFormat="1" ht="44.25" customHeight="1" thickBot="1">
      <c r="A15" s="266" t="s">
        <v>516</v>
      </c>
      <c r="B15" s="14" t="s">
        <v>608</v>
      </c>
      <c r="C15" s="20" t="s">
        <v>609</v>
      </c>
      <c r="D15" s="267">
        <v>0.115</v>
      </c>
      <c r="E15" s="267">
        <v>5.8299999999999998E-2</v>
      </c>
      <c r="F15" s="267">
        <v>8.1000000000000003E-2</v>
      </c>
      <c r="G15" s="267">
        <v>8.1000000000000003E-2</v>
      </c>
      <c r="H15" s="267">
        <v>7.6200000000000004E-2</v>
      </c>
      <c r="I15" s="267">
        <v>6.9699999999999998E-2</v>
      </c>
      <c r="J15" s="267">
        <v>5.8299999999999998E-2</v>
      </c>
      <c r="K15" s="267">
        <v>4.1700000000000001E-2</v>
      </c>
    </row>
    <row r="16" spans="1:12" s="268" customFormat="1" ht="24" customHeight="1" thickTop="1" thickBot="1">
      <c r="B16" s="21"/>
      <c r="C16" s="263" t="s">
        <v>375</v>
      </c>
      <c r="D16" s="18"/>
      <c r="E16" s="18"/>
      <c r="F16" s="18"/>
      <c r="G16" s="18"/>
      <c r="H16" s="18"/>
      <c r="I16" s="18"/>
      <c r="J16" s="232"/>
      <c r="K16" s="232"/>
      <c r="L16" s="269"/>
    </row>
    <row r="17" spans="1:12" s="262" customFormat="1" ht="26.25" customHeight="1" thickTop="1">
      <c r="A17" s="262" t="s">
        <v>516</v>
      </c>
      <c r="B17" s="12" t="s">
        <v>610</v>
      </c>
      <c r="C17" s="19" t="s">
        <v>611</v>
      </c>
      <c r="D17" s="265">
        <v>0.11119999999999999</v>
      </c>
      <c r="E17" s="265">
        <v>0.1179</v>
      </c>
      <c r="F17" s="265">
        <v>0.1138</v>
      </c>
      <c r="G17" s="265">
        <v>0.1096</v>
      </c>
      <c r="H17" s="265">
        <v>0.1067</v>
      </c>
      <c r="I17" s="265">
        <v>0.1096</v>
      </c>
      <c r="J17" s="265">
        <v>0.1055</v>
      </c>
      <c r="K17" s="265">
        <v>0.10589999999999999</v>
      </c>
    </row>
    <row r="18" spans="1:12" s="266" customFormat="1" ht="24" customHeight="1">
      <c r="A18" s="266" t="s">
        <v>516</v>
      </c>
      <c r="B18" s="14" t="s">
        <v>612</v>
      </c>
      <c r="C18" s="20" t="s">
        <v>613</v>
      </c>
      <c r="D18" s="267">
        <v>-3.1E-2</v>
      </c>
      <c r="E18" s="267">
        <v>-3.0599999999999999E-2</v>
      </c>
      <c r="F18" s="267">
        <v>-3.2399999999999998E-2</v>
      </c>
      <c r="G18" s="267">
        <v>-2.5100000000000001E-2</v>
      </c>
      <c r="H18" s="267">
        <v>-2.1600000000000001E-2</v>
      </c>
      <c r="I18" s="267">
        <v>-2.35E-2</v>
      </c>
      <c r="J18" s="267">
        <v>-2.4799999999999999E-2</v>
      </c>
      <c r="K18" s="267">
        <v>-2.6200000000000001E-2</v>
      </c>
    </row>
    <row r="19" spans="1:12" s="266" customFormat="1" ht="24" customHeight="1">
      <c r="A19" s="266" t="s">
        <v>516</v>
      </c>
      <c r="B19" s="14" t="s">
        <v>614</v>
      </c>
      <c r="C19" s="20" t="s">
        <v>615</v>
      </c>
      <c r="D19" s="267">
        <v>3.8899999999999997E-2</v>
      </c>
      <c r="E19" s="267">
        <v>3.8899999999999997E-2</v>
      </c>
      <c r="F19" s="267">
        <v>4.1200000000000001E-2</v>
      </c>
      <c r="G19" s="267">
        <v>3.15E-2</v>
      </c>
      <c r="H19" s="267">
        <v>2.7E-2</v>
      </c>
      <c r="I19" s="267">
        <v>2.92E-2</v>
      </c>
      <c r="J19" s="267">
        <v>3.0700000000000002E-2</v>
      </c>
      <c r="K19" s="267">
        <v>3.2300000000000002E-2</v>
      </c>
    </row>
    <row r="20" spans="1:12" s="266" customFormat="1" ht="24" customHeight="1">
      <c r="A20" s="266" t="s">
        <v>516</v>
      </c>
      <c r="B20" s="14" t="s">
        <v>616</v>
      </c>
      <c r="C20" s="20" t="s">
        <v>617</v>
      </c>
      <c r="D20" s="267">
        <v>8.9999999999999998E-4</v>
      </c>
      <c r="E20" s="267">
        <v>-1.5699999999999999E-2</v>
      </c>
      <c r="F20" s="267">
        <v>0</v>
      </c>
      <c r="G20" s="267">
        <v>-2.0000000000000001E-4</v>
      </c>
      <c r="H20" s="267">
        <v>-4.0000000000000002E-4</v>
      </c>
      <c r="I20" s="267">
        <v>0</v>
      </c>
      <c r="J20" s="267">
        <v>0</v>
      </c>
      <c r="K20" s="267">
        <v>0</v>
      </c>
    </row>
    <row r="21" spans="1:12" s="266" customFormat="1" ht="24" customHeight="1">
      <c r="A21" s="266" t="s">
        <v>516</v>
      </c>
      <c r="B21" s="14" t="s">
        <v>618</v>
      </c>
      <c r="C21" s="20" t="s">
        <v>619</v>
      </c>
      <c r="D21" s="267">
        <v>-9.2999999999999992E-3</v>
      </c>
      <c r="E21" s="267">
        <v>-9.1999999999999998E-3</v>
      </c>
      <c r="F21" s="267">
        <v>-7.9000000000000008E-3</v>
      </c>
      <c r="G21" s="267">
        <v>-1.0999999999999999E-2</v>
      </c>
      <c r="H21" s="267">
        <v>-9.7999999999999997E-3</v>
      </c>
      <c r="I21" s="267">
        <v>-1.11E-2</v>
      </c>
      <c r="J21" s="267">
        <v>-4.3E-3</v>
      </c>
      <c r="K21" s="267">
        <v>-4.7999999999999996E-3</v>
      </c>
    </row>
    <row r="22" spans="1:12" s="266" customFormat="1" ht="24" customHeight="1">
      <c r="A22" s="266" t="s">
        <v>516</v>
      </c>
      <c r="B22" s="14" t="s">
        <v>620</v>
      </c>
      <c r="C22" s="20" t="s">
        <v>621</v>
      </c>
      <c r="D22" s="267">
        <v>1.1900000000000001E-2</v>
      </c>
      <c r="E22" s="267">
        <v>1.49E-2</v>
      </c>
      <c r="F22" s="267">
        <v>1.2E-2</v>
      </c>
      <c r="G22" s="267">
        <v>1.01E-2</v>
      </c>
      <c r="H22" s="267">
        <v>7.6E-3</v>
      </c>
      <c r="I22" s="267">
        <v>5.5999999999999999E-3</v>
      </c>
      <c r="J22" s="267">
        <v>4.3E-3</v>
      </c>
      <c r="K22" s="267">
        <v>3.7000000000000002E-3</v>
      </c>
    </row>
    <row r="23" spans="1:12" s="266" customFormat="1" ht="24" customHeight="1">
      <c r="A23" s="266" t="s">
        <v>516</v>
      </c>
      <c r="B23" s="14" t="s">
        <v>622</v>
      </c>
      <c r="C23" s="20" t="s">
        <v>623</v>
      </c>
      <c r="D23" s="267">
        <v>-6.3700000000000007E-2</v>
      </c>
      <c r="E23" s="267">
        <v>-6.7299999999999999E-2</v>
      </c>
      <c r="F23" s="267">
        <v>-7.0599999999999996E-2</v>
      </c>
      <c r="G23" s="267">
        <v>-6.9199999999999998E-2</v>
      </c>
      <c r="H23" s="267">
        <v>-7.0000000000000007E-2</v>
      </c>
      <c r="I23" s="267">
        <v>-6.9699999999999998E-2</v>
      </c>
      <c r="J23" s="267">
        <v>-7.1999999999999995E-2</v>
      </c>
      <c r="K23" s="267">
        <v>-7.2400000000000006E-2</v>
      </c>
    </row>
    <row r="24" spans="1:12" s="266" customFormat="1" ht="24" customHeight="1">
      <c r="A24" s="266" t="s">
        <v>516</v>
      </c>
      <c r="B24" s="14" t="s">
        <v>624</v>
      </c>
      <c r="C24" s="20" t="s">
        <v>625</v>
      </c>
      <c r="D24" s="267">
        <v>-6.9999999999999999E-4</v>
      </c>
      <c r="E24" s="267">
        <v>1E-3</v>
      </c>
      <c r="F24" s="267">
        <v>1E-4</v>
      </c>
      <c r="G24" s="267">
        <v>1E-4</v>
      </c>
      <c r="H24" s="267">
        <v>1E-4</v>
      </c>
      <c r="I24" s="267">
        <v>2.9999999999999997E-4</v>
      </c>
      <c r="J24" s="267">
        <v>4.0000000000000002E-4</v>
      </c>
      <c r="K24" s="267">
        <v>-1E-4</v>
      </c>
    </row>
    <row r="25" spans="1:12" s="266" customFormat="1" ht="43.5" customHeight="1" thickBot="1">
      <c r="A25" s="266" t="s">
        <v>516</v>
      </c>
      <c r="B25" s="14" t="s">
        <v>626</v>
      </c>
      <c r="C25" s="20" t="s">
        <v>627</v>
      </c>
      <c r="D25" s="267">
        <v>0.12479999999999999</v>
      </c>
      <c r="E25" s="267">
        <v>0.13400000000000001</v>
      </c>
      <c r="F25" s="267">
        <v>0.1331</v>
      </c>
      <c r="G25" s="267">
        <v>0.12670000000000001</v>
      </c>
      <c r="H25" s="267">
        <v>0.12089999999999999</v>
      </c>
      <c r="I25" s="267">
        <v>0.11600000000000001</v>
      </c>
      <c r="J25" s="267">
        <v>0.11210000000000001</v>
      </c>
      <c r="K25" s="267">
        <v>0.1182</v>
      </c>
    </row>
    <row r="26" spans="1:12" s="268" customFormat="1" ht="24.75" customHeight="1" thickTop="1" thickBot="1">
      <c r="B26" s="22"/>
      <c r="C26" s="263" t="s">
        <v>385</v>
      </c>
      <c r="D26" s="18"/>
      <c r="E26" s="18"/>
      <c r="F26" s="18"/>
      <c r="G26" s="18"/>
      <c r="H26" s="18"/>
      <c r="I26" s="18"/>
      <c r="J26" s="232"/>
      <c r="K26" s="232"/>
      <c r="L26" s="269"/>
    </row>
    <row r="27" spans="1:12" s="262" customFormat="1" ht="27" customHeight="1" thickTop="1">
      <c r="A27" s="262" t="s">
        <v>516</v>
      </c>
      <c r="B27" s="12" t="s">
        <v>628</v>
      </c>
      <c r="C27" s="19" t="s">
        <v>629</v>
      </c>
      <c r="D27" s="265">
        <v>0.1381</v>
      </c>
      <c r="E27" s="265">
        <v>0.1444</v>
      </c>
      <c r="F27" s="265">
        <v>0.15</v>
      </c>
      <c r="G27" s="265">
        <v>0.1497</v>
      </c>
      <c r="H27" s="265">
        <v>0.1404</v>
      </c>
      <c r="I27" s="265">
        <v>0.1404</v>
      </c>
      <c r="J27" s="265">
        <v>0.13730000000000001</v>
      </c>
      <c r="K27" s="265">
        <v>0.1394</v>
      </c>
    </row>
    <row r="28" spans="1:12" s="266" customFormat="1" ht="23.25" customHeight="1">
      <c r="A28" s="266" t="s">
        <v>516</v>
      </c>
      <c r="B28" s="14" t="s">
        <v>630</v>
      </c>
      <c r="C28" s="20" t="s">
        <v>631</v>
      </c>
      <c r="D28" s="267">
        <v>0.10920000000000001</v>
      </c>
      <c r="E28" s="267">
        <v>0.1077</v>
      </c>
      <c r="F28" s="267">
        <v>0.10589999999999999</v>
      </c>
      <c r="G28" s="267">
        <v>0.1057</v>
      </c>
      <c r="H28" s="267">
        <v>0.109</v>
      </c>
      <c r="I28" s="267">
        <v>0.11119999999999999</v>
      </c>
      <c r="J28" s="267">
        <v>0.11020000000000001</v>
      </c>
      <c r="K28" s="267">
        <v>0.1003</v>
      </c>
    </row>
    <row r="29" spans="1:12" s="266" customFormat="1" ht="23.25" customHeight="1">
      <c r="A29" s="266" t="s">
        <v>516</v>
      </c>
      <c r="B29" s="14" t="s">
        <v>632</v>
      </c>
      <c r="C29" s="20" t="s">
        <v>633</v>
      </c>
      <c r="D29" s="267">
        <v>0.21540000000000001</v>
      </c>
      <c r="E29" s="267">
        <v>0.3584</v>
      </c>
      <c r="F29" s="267">
        <v>0.28470000000000001</v>
      </c>
      <c r="G29" s="267">
        <v>0.2873</v>
      </c>
      <c r="H29" s="267">
        <v>0.21809999999999999</v>
      </c>
      <c r="I29" s="267">
        <v>0.26140000000000002</v>
      </c>
      <c r="J29" s="267">
        <v>0.24540000000000001</v>
      </c>
      <c r="K29" s="267">
        <v>0.26300000000000001</v>
      </c>
    </row>
    <row r="30" spans="1:12" s="266" customFormat="1" ht="23.25" customHeight="1">
      <c r="A30" s="266" t="s">
        <v>516</v>
      </c>
      <c r="B30" s="14" t="s">
        <v>634</v>
      </c>
      <c r="C30" s="20" t="s">
        <v>635</v>
      </c>
      <c r="D30" s="267">
        <v>0.2334</v>
      </c>
      <c r="E30" s="267">
        <v>0.36499999999999999</v>
      </c>
      <c r="F30" s="267">
        <v>0.21560000000000001</v>
      </c>
      <c r="G30" s="267">
        <v>0.22700000000000001</v>
      </c>
      <c r="H30" s="267">
        <v>0.2099</v>
      </c>
      <c r="I30" s="267">
        <v>0.22389999999999999</v>
      </c>
      <c r="J30" s="267">
        <v>0.1983</v>
      </c>
      <c r="K30" s="267">
        <v>0.26910000000000001</v>
      </c>
    </row>
    <row r="31" spans="1:12" s="266" customFormat="1" ht="23.25" customHeight="1">
      <c r="A31" s="266" t="s">
        <v>516</v>
      </c>
      <c r="B31" s="14" t="s">
        <v>636</v>
      </c>
      <c r="C31" s="20" t="s">
        <v>637</v>
      </c>
      <c r="D31" s="267">
        <v>7.6399999999999996E-2</v>
      </c>
      <c r="E31" s="267">
        <v>0.1145</v>
      </c>
      <c r="F31" s="267">
        <v>8.72E-2</v>
      </c>
      <c r="G31" s="267">
        <v>3.04E-2</v>
      </c>
      <c r="H31" s="267">
        <v>5.7000000000000002E-3</v>
      </c>
      <c r="I31" s="267">
        <v>1.5900000000000001E-2</v>
      </c>
      <c r="J31" s="267">
        <v>2.0299999999999999E-2</v>
      </c>
      <c r="K31" s="267">
        <v>1.9199999999999998E-2</v>
      </c>
    </row>
    <row r="32" spans="1:12" s="266" customFormat="1" ht="23.25" customHeight="1">
      <c r="A32" s="266" t="s">
        <v>516</v>
      </c>
      <c r="B32" s="14" t="s">
        <v>638</v>
      </c>
      <c r="C32" s="20" t="s">
        <v>639</v>
      </c>
      <c r="D32" s="267">
        <v>5.6099999999999997E-2</v>
      </c>
      <c r="E32" s="267">
        <v>2.06E-2</v>
      </c>
      <c r="F32" s="267">
        <v>3.4000000000000002E-2</v>
      </c>
      <c r="G32" s="267">
        <v>1.32E-2</v>
      </c>
      <c r="H32" s="267">
        <v>6.1999999999999998E-3</v>
      </c>
      <c r="I32" s="267">
        <v>4.5999999999999999E-3</v>
      </c>
      <c r="J32" s="267">
        <v>4.0000000000000001E-3</v>
      </c>
      <c r="K32" s="267">
        <v>5.8999999999999999E-3</v>
      </c>
    </row>
    <row r="33" spans="1:12" s="266" customFormat="1" ht="23.25" customHeight="1">
      <c r="A33" s="266" t="s">
        <v>516</v>
      </c>
      <c r="B33" s="14" t="s">
        <v>640</v>
      </c>
      <c r="C33" s="20" t="s">
        <v>641</v>
      </c>
      <c r="D33" s="267">
        <v>6.5199999999999994E-2</v>
      </c>
      <c r="E33" s="267">
        <v>5.11E-2</v>
      </c>
      <c r="F33" s="267">
        <v>6.54E-2</v>
      </c>
      <c r="G33" s="267">
        <v>2.3599999999999999E-2</v>
      </c>
      <c r="H33" s="267">
        <v>5.8999999999999999E-3</v>
      </c>
      <c r="I33" s="267">
        <v>1.1599999999999999E-2</v>
      </c>
      <c r="J33" s="267">
        <v>1.4500000000000001E-2</v>
      </c>
      <c r="K33" s="267">
        <v>1.37E-2</v>
      </c>
    </row>
    <row r="34" spans="1:12" s="266" customFormat="1" ht="23.25" customHeight="1">
      <c r="A34" s="266" t="s">
        <v>516</v>
      </c>
      <c r="B34" s="14" t="s">
        <v>642</v>
      </c>
      <c r="C34" s="20" t="s">
        <v>643</v>
      </c>
      <c r="D34" s="267">
        <v>0</v>
      </c>
      <c r="E34" s="267">
        <v>0</v>
      </c>
      <c r="F34" s="267">
        <v>0</v>
      </c>
      <c r="G34" s="267">
        <v>0</v>
      </c>
      <c r="H34" s="267">
        <v>0</v>
      </c>
      <c r="I34" s="267">
        <v>0</v>
      </c>
      <c r="J34" s="267">
        <v>0</v>
      </c>
      <c r="K34" s="267">
        <v>0</v>
      </c>
    </row>
    <row r="35" spans="1:12" s="266" customFormat="1" ht="23.25" customHeight="1">
      <c r="A35" s="266" t="s">
        <v>516</v>
      </c>
      <c r="B35" s="14" t="s">
        <v>644</v>
      </c>
      <c r="C35" s="20" t="s">
        <v>645</v>
      </c>
      <c r="D35" s="267">
        <v>2.1399999999999999E-2</v>
      </c>
      <c r="E35" s="267">
        <v>2.1499999999999998E-2</v>
      </c>
      <c r="F35" s="267">
        <v>1.8499999999999999E-2</v>
      </c>
      <c r="G35" s="267">
        <v>8.8000000000000005E-3</v>
      </c>
      <c r="H35" s="267">
        <v>6.7999999999999996E-3</v>
      </c>
      <c r="I35" s="267">
        <v>7.4000000000000003E-3</v>
      </c>
      <c r="J35" s="267">
        <v>7.4000000000000003E-3</v>
      </c>
      <c r="K35" s="267">
        <v>9.7999999999999997E-3</v>
      </c>
    </row>
    <row r="36" spans="1:12" s="266" customFormat="1" ht="23.25" customHeight="1">
      <c r="A36" s="266" t="s">
        <v>516</v>
      </c>
      <c r="B36" s="14" t="s">
        <v>646</v>
      </c>
      <c r="C36" s="20" t="s">
        <v>647</v>
      </c>
      <c r="D36" s="267">
        <v>5.2900000000000003E-2</v>
      </c>
      <c r="E36" s="267">
        <v>5.4899999999999997E-2</v>
      </c>
      <c r="F36" s="267">
        <v>6.3399999999999998E-2</v>
      </c>
      <c r="G36" s="267">
        <v>5.0799999999999998E-2</v>
      </c>
      <c r="H36" s="267">
        <v>4.1200000000000001E-2</v>
      </c>
      <c r="I36" s="267">
        <v>4.4900000000000002E-2</v>
      </c>
      <c r="J36" s="267">
        <v>4.7100000000000003E-2</v>
      </c>
      <c r="K36" s="267">
        <v>4.58E-2</v>
      </c>
    </row>
    <row r="37" spans="1:12" s="266" customFormat="1" ht="23.25" customHeight="1">
      <c r="B37" s="14"/>
      <c r="C37" s="20" t="s">
        <v>648</v>
      </c>
      <c r="D37" s="267"/>
      <c r="E37" s="267"/>
      <c r="F37" s="267">
        <v>0</v>
      </c>
      <c r="G37" s="267">
        <v>0</v>
      </c>
      <c r="H37" s="267">
        <v>0</v>
      </c>
      <c r="I37" s="267">
        <v>0</v>
      </c>
      <c r="J37" s="267">
        <v>0</v>
      </c>
      <c r="K37" s="267">
        <v>0</v>
      </c>
    </row>
    <row r="38" spans="1:12" s="266" customFormat="1" ht="18.75" thickBot="1">
      <c r="A38" s="266" t="s">
        <v>516</v>
      </c>
      <c r="B38" s="14" t="s">
        <v>649</v>
      </c>
      <c r="C38" s="20" t="s">
        <v>650</v>
      </c>
      <c r="D38" s="267">
        <v>0</v>
      </c>
      <c r="E38" s="267">
        <v>0</v>
      </c>
      <c r="F38" s="267">
        <v>0</v>
      </c>
      <c r="G38" s="267">
        <v>8.9999999999999998E-4</v>
      </c>
      <c r="H38" s="267">
        <v>3.3E-3</v>
      </c>
      <c r="I38" s="267">
        <v>3.4299999999999997E-2</v>
      </c>
      <c r="J38" s="267">
        <v>7.0999999999999994E-2</v>
      </c>
      <c r="K38" s="267">
        <v>5.4199999999999998E-2</v>
      </c>
    </row>
    <row r="39" spans="1:12" s="268" customFormat="1" ht="24" customHeight="1" thickTop="1" thickBot="1">
      <c r="B39" s="23"/>
      <c r="C39" s="263" t="s">
        <v>398</v>
      </c>
      <c r="D39" s="18"/>
      <c r="E39" s="18"/>
      <c r="F39" s="18"/>
      <c r="G39" s="18"/>
      <c r="H39" s="18"/>
      <c r="I39" s="18"/>
      <c r="J39" s="232"/>
      <c r="K39" s="232"/>
      <c r="L39" s="269"/>
    </row>
    <row r="40" spans="1:12" s="268" customFormat="1" ht="24.75" customHeight="1" thickTop="1" thickBot="1">
      <c r="B40" s="22"/>
      <c r="C40" s="263" t="s">
        <v>399</v>
      </c>
      <c r="D40" s="18"/>
      <c r="E40" s="18"/>
      <c r="F40" s="18"/>
      <c r="G40" s="18"/>
      <c r="H40" s="18"/>
      <c r="I40" s="18"/>
      <c r="J40" s="232"/>
      <c r="K40" s="232"/>
      <c r="L40" s="269"/>
    </row>
    <row r="41" spans="1:12" s="262" customFormat="1" ht="27" customHeight="1" thickTop="1">
      <c r="A41" s="262" t="s">
        <v>516</v>
      </c>
      <c r="B41" s="12" t="s">
        <v>651</v>
      </c>
      <c r="C41" s="19" t="s">
        <v>652</v>
      </c>
      <c r="D41" s="265">
        <v>6.3700000000000007E-2</v>
      </c>
      <c r="E41" s="265">
        <v>6.7299999999999999E-2</v>
      </c>
      <c r="F41" s="265">
        <v>7.0599999999999996E-2</v>
      </c>
      <c r="G41" s="265">
        <v>6.9199999999999998E-2</v>
      </c>
      <c r="H41" s="265">
        <v>7.0000000000000007E-2</v>
      </c>
      <c r="I41" s="265">
        <v>6.9699999999999998E-2</v>
      </c>
      <c r="J41" s="265">
        <v>7.1999999999999995E-2</v>
      </c>
      <c r="K41" s="265">
        <v>7.2400000000000006E-2</v>
      </c>
    </row>
    <row r="42" spans="1:12" s="266" customFormat="1" ht="23.25" customHeight="1">
      <c r="A42" s="266" t="s">
        <v>516</v>
      </c>
      <c r="B42" s="14" t="s">
        <v>653</v>
      </c>
      <c r="C42" s="20" t="s">
        <v>654</v>
      </c>
      <c r="D42" s="267">
        <v>7.3599999999999999E-2</v>
      </c>
      <c r="E42" s="267">
        <v>7.8100000000000003E-2</v>
      </c>
      <c r="F42" s="267">
        <v>8.1500000000000003E-2</v>
      </c>
      <c r="G42" s="267">
        <v>7.9600000000000004E-2</v>
      </c>
      <c r="H42" s="267">
        <v>8.1799999999999998E-2</v>
      </c>
      <c r="I42" s="267">
        <v>8.2000000000000003E-2</v>
      </c>
      <c r="J42" s="267">
        <v>8.4099999999999994E-2</v>
      </c>
      <c r="K42" s="267">
        <v>8.48E-2</v>
      </c>
    </row>
    <row r="43" spans="1:12" s="266" customFormat="1" ht="23.25" customHeight="1">
      <c r="A43" s="266" t="s">
        <v>516</v>
      </c>
      <c r="B43" s="14" t="s">
        <v>655</v>
      </c>
      <c r="C43" s="20" t="s">
        <v>656</v>
      </c>
      <c r="D43" s="267">
        <v>8.7099999999999997E-2</v>
      </c>
      <c r="E43" s="267">
        <v>9.1499999999999998E-2</v>
      </c>
      <c r="F43" s="267">
        <v>9.8100000000000007E-2</v>
      </c>
      <c r="G43" s="267">
        <v>9.7000000000000003E-2</v>
      </c>
      <c r="H43" s="267">
        <v>9.3799999999999994E-2</v>
      </c>
      <c r="I43" s="267">
        <v>9.1700000000000004E-2</v>
      </c>
      <c r="J43" s="267">
        <v>9.5799999999999996E-2</v>
      </c>
      <c r="K43" s="267">
        <v>9.7799999999999998E-2</v>
      </c>
    </row>
    <row r="44" spans="1:12" s="266" customFormat="1" ht="18.75" thickBot="1">
      <c r="A44" s="266" t="s">
        <v>516</v>
      </c>
      <c r="B44" s="14" t="s">
        <v>657</v>
      </c>
      <c r="C44" s="20" t="s">
        <v>658</v>
      </c>
      <c r="D44" s="267">
        <v>8.4900000000000003E-2</v>
      </c>
      <c r="E44" s="267">
        <v>9.0399999999999994E-2</v>
      </c>
      <c r="F44" s="267">
        <v>9.5000000000000001E-2</v>
      </c>
      <c r="G44" s="267">
        <v>9.2200000000000004E-2</v>
      </c>
      <c r="H44" s="267">
        <v>9.2600000000000002E-2</v>
      </c>
      <c r="I44" s="267">
        <v>9.3299999999999994E-2</v>
      </c>
      <c r="J44" s="267">
        <v>9.8000000000000004E-2</v>
      </c>
      <c r="K44" s="267">
        <v>9.8900000000000002E-2</v>
      </c>
    </row>
    <row r="45" spans="1:12" s="268" customFormat="1" ht="24" customHeight="1" thickTop="1" thickBot="1">
      <c r="B45" s="22"/>
      <c r="C45" s="263" t="s">
        <v>404</v>
      </c>
      <c r="D45" s="18"/>
      <c r="E45" s="18"/>
      <c r="F45" s="18"/>
      <c r="G45" s="18"/>
      <c r="H45" s="18"/>
      <c r="I45" s="18"/>
      <c r="J45" s="232"/>
      <c r="K45" s="232"/>
      <c r="L45" s="269"/>
    </row>
    <row r="46" spans="1:12" s="270" customFormat="1" ht="27" customHeight="1" thickTop="1">
      <c r="A46" s="270" t="s">
        <v>516</v>
      </c>
      <c r="B46" s="12" t="s">
        <v>659</v>
      </c>
      <c r="C46" s="19" t="s">
        <v>660</v>
      </c>
      <c r="D46" s="265">
        <v>0.50719999999999998</v>
      </c>
      <c r="E46" s="265">
        <v>0.52839999999999998</v>
      </c>
      <c r="F46" s="265">
        <v>0.53569999999999995</v>
      </c>
      <c r="G46" s="265">
        <v>0.54379999999999995</v>
      </c>
      <c r="H46" s="265">
        <v>0.55100000000000005</v>
      </c>
      <c r="I46" s="265">
        <v>0.55049999999999999</v>
      </c>
      <c r="J46" s="265">
        <v>0.55989999999999995</v>
      </c>
      <c r="K46" s="265">
        <v>0.55179999999999996</v>
      </c>
    </row>
    <row r="47" spans="1:12" ht="23.25" customHeight="1">
      <c r="A47" s="255" t="s">
        <v>516</v>
      </c>
      <c r="B47" s="8" t="s">
        <v>661</v>
      </c>
      <c r="C47" s="24" t="s">
        <v>662</v>
      </c>
      <c r="D47" s="271">
        <v>0.05</v>
      </c>
      <c r="E47" s="271">
        <v>5.1200000000000002E-2</v>
      </c>
      <c r="F47" s="271">
        <v>4.9599999999999998E-2</v>
      </c>
      <c r="G47" s="271">
        <v>4.9299999999999997E-2</v>
      </c>
      <c r="H47" s="271">
        <v>4.7E-2</v>
      </c>
      <c r="I47" s="271">
        <v>4.5999999999999999E-2</v>
      </c>
      <c r="J47" s="271">
        <v>4.4999999999999998E-2</v>
      </c>
      <c r="K47" s="271">
        <v>4.2200000000000001E-2</v>
      </c>
    </row>
    <row r="48" spans="1:12" ht="23.25" customHeight="1">
      <c r="A48" s="255" t="s">
        <v>516</v>
      </c>
      <c r="B48" s="8" t="s">
        <v>663</v>
      </c>
      <c r="C48" s="24" t="s">
        <v>664</v>
      </c>
      <c r="D48" s="271">
        <v>0.44280000000000003</v>
      </c>
      <c r="E48" s="271">
        <v>0.4204</v>
      </c>
      <c r="F48" s="271">
        <v>0.41470000000000001</v>
      </c>
      <c r="G48" s="271">
        <v>0.40689999999999998</v>
      </c>
      <c r="H48" s="271">
        <v>0.40200000000000002</v>
      </c>
      <c r="I48" s="271">
        <v>0.40350000000000003</v>
      </c>
      <c r="J48" s="271">
        <v>0.39510000000000001</v>
      </c>
      <c r="K48" s="271">
        <v>0.40600000000000003</v>
      </c>
    </row>
    <row r="49" spans="1:12" ht="23.25" customHeight="1">
      <c r="A49" s="255" t="s">
        <v>516</v>
      </c>
      <c r="B49" s="8" t="s">
        <v>665</v>
      </c>
      <c r="C49" s="24" t="s">
        <v>666</v>
      </c>
      <c r="D49" s="271">
        <v>0.51270000000000004</v>
      </c>
      <c r="E49" s="271">
        <v>0.53839999999999999</v>
      </c>
      <c r="F49" s="271">
        <v>0.54590000000000005</v>
      </c>
      <c r="G49" s="271">
        <v>0.5625</v>
      </c>
      <c r="H49" s="271">
        <v>0.59109999999999996</v>
      </c>
      <c r="I49" s="271">
        <v>0.56059999999999999</v>
      </c>
      <c r="J49" s="271">
        <v>0.58120000000000005</v>
      </c>
      <c r="K49" s="271">
        <v>0.59560000000000002</v>
      </c>
    </row>
    <row r="50" spans="1:12" ht="18.75" thickBot="1">
      <c r="C50" s="272"/>
      <c r="D50" s="271"/>
      <c r="E50" s="271"/>
      <c r="F50" s="271"/>
      <c r="G50" s="271"/>
      <c r="H50" s="271"/>
      <c r="I50" s="271"/>
      <c r="J50" s="271"/>
      <c r="K50" s="271"/>
    </row>
    <row r="51" spans="1:12" s="262" customFormat="1" ht="24" customHeight="1" thickTop="1" thickBot="1">
      <c r="B51" s="25"/>
      <c r="C51" s="263" t="s">
        <v>409</v>
      </c>
      <c r="D51" s="18"/>
      <c r="E51" s="18"/>
      <c r="F51" s="18"/>
      <c r="G51" s="18"/>
      <c r="H51" s="18"/>
      <c r="I51" s="18"/>
      <c r="J51" s="232"/>
      <c r="K51" s="232"/>
      <c r="L51" s="264"/>
    </row>
    <row r="52" spans="1:12" s="268" customFormat="1" ht="18.75" thickTop="1">
      <c r="A52" s="273"/>
      <c r="B52" s="23"/>
      <c r="C52" s="26"/>
      <c r="D52" s="271"/>
      <c r="E52" s="271"/>
      <c r="F52" s="271"/>
      <c r="G52" s="271"/>
      <c r="H52" s="271"/>
      <c r="I52" s="271"/>
      <c r="J52" s="271"/>
      <c r="K52" s="271"/>
      <c r="L52" s="269"/>
    </row>
    <row r="53" spans="1:12" s="262" customFormat="1" ht="23.25" customHeight="1">
      <c r="A53" s="262" t="s">
        <v>516</v>
      </c>
      <c r="B53" s="12" t="s">
        <v>667</v>
      </c>
      <c r="C53" s="19" t="s">
        <v>668</v>
      </c>
      <c r="D53" s="265">
        <v>9.0200000000000002E-2</v>
      </c>
      <c r="E53" s="265">
        <v>9.9599999999999994E-2</v>
      </c>
      <c r="F53" s="265">
        <v>9.2899999999999996E-2</v>
      </c>
      <c r="G53" s="265">
        <v>9.4899999999999998E-2</v>
      </c>
      <c r="H53" s="265">
        <v>9.2899999999999996E-2</v>
      </c>
      <c r="I53" s="265">
        <v>9.0999999999999998E-2</v>
      </c>
      <c r="J53" s="265">
        <v>8.4599999999999995E-2</v>
      </c>
      <c r="K53" s="265">
        <v>8.3000000000000004E-2</v>
      </c>
    </row>
    <row r="54" spans="1:12" s="262" customFormat="1" ht="24.75" customHeight="1">
      <c r="A54" s="262" t="s">
        <v>516</v>
      </c>
      <c r="B54" s="12" t="s">
        <v>669</v>
      </c>
      <c r="C54" s="19" t="s">
        <v>670</v>
      </c>
      <c r="D54" s="265">
        <v>7.8600000000000003E-2</v>
      </c>
      <c r="E54" s="265">
        <v>8.43E-2</v>
      </c>
      <c r="F54" s="265">
        <v>8.0500000000000002E-2</v>
      </c>
      <c r="G54" s="265">
        <v>8.4099999999999994E-2</v>
      </c>
      <c r="H54" s="265">
        <v>8.4699999999999998E-2</v>
      </c>
      <c r="I54" s="265">
        <v>8.5199999999999998E-2</v>
      </c>
      <c r="J54" s="265">
        <v>8.0199999999999994E-2</v>
      </c>
      <c r="K54" s="265">
        <v>7.9100000000000004E-2</v>
      </c>
    </row>
    <row r="55" spans="1:12" s="262" customFormat="1" ht="24.75" customHeight="1">
      <c r="A55" s="262" t="s">
        <v>516</v>
      </c>
      <c r="B55" s="12" t="s">
        <v>671</v>
      </c>
      <c r="C55" s="19" t="s">
        <v>672</v>
      </c>
      <c r="D55" s="265">
        <v>8.7900000000000006E-2</v>
      </c>
      <c r="E55" s="265">
        <v>9.35E-2</v>
      </c>
      <c r="F55" s="265">
        <v>9.2100000000000001E-2</v>
      </c>
      <c r="G55" s="265">
        <v>9.5200000000000007E-2</v>
      </c>
      <c r="H55" s="265">
        <v>9.8900000000000002E-2</v>
      </c>
      <c r="I55" s="265">
        <v>9.9900000000000003E-2</v>
      </c>
      <c r="J55" s="265">
        <v>9.3799999999999994E-2</v>
      </c>
      <c r="K55" s="265">
        <v>9.2799999999999994E-2</v>
      </c>
    </row>
    <row r="56" spans="1:12" s="262" customFormat="1" ht="24.75" customHeight="1">
      <c r="A56" s="262" t="s">
        <v>516</v>
      </c>
      <c r="B56" s="12" t="s">
        <v>673</v>
      </c>
      <c r="C56" s="19" t="s">
        <v>674</v>
      </c>
      <c r="D56" s="265">
        <v>0.1186</v>
      </c>
      <c r="E56" s="265">
        <v>0.1236</v>
      </c>
      <c r="F56" s="265">
        <v>0.1241</v>
      </c>
      <c r="G56" s="265">
        <v>0.1195</v>
      </c>
      <c r="H56" s="265">
        <v>0.12</v>
      </c>
      <c r="I56" s="265">
        <v>0.1232</v>
      </c>
      <c r="J56" s="265">
        <v>0.11840000000000001</v>
      </c>
      <c r="K56" s="265">
        <v>0.1187</v>
      </c>
    </row>
    <row r="57" spans="1:12" s="262" customFormat="1" ht="24.75" customHeight="1">
      <c r="A57" s="262" t="s">
        <v>516</v>
      </c>
      <c r="B57" s="12" t="s">
        <v>675</v>
      </c>
      <c r="C57" s="19" t="s">
        <v>676</v>
      </c>
      <c r="D57" s="265">
        <v>-3.0599999999999999E-2</v>
      </c>
      <c r="E57" s="265">
        <v>-3.0200000000000001E-2</v>
      </c>
      <c r="F57" s="265">
        <v>-3.2000000000000001E-2</v>
      </c>
      <c r="G57" s="265">
        <v>-2.4400000000000002E-2</v>
      </c>
      <c r="H57" s="265">
        <v>-2.1100000000000001E-2</v>
      </c>
      <c r="I57" s="265">
        <v>-2.3300000000000001E-2</v>
      </c>
      <c r="J57" s="265">
        <v>-2.46E-2</v>
      </c>
      <c r="K57" s="265">
        <v>-2.5899999999999999E-2</v>
      </c>
    </row>
    <row r="58" spans="1:12" s="262" customFormat="1" ht="24.75" customHeight="1">
      <c r="A58" s="262" t="s">
        <v>516</v>
      </c>
      <c r="B58" s="12" t="s">
        <v>677</v>
      </c>
      <c r="C58" s="19" t="s">
        <v>678</v>
      </c>
      <c r="D58" s="265">
        <v>-9.2999999999999992E-3</v>
      </c>
      <c r="E58" s="265">
        <v>-9.1999999999999998E-3</v>
      </c>
      <c r="F58" s="265">
        <v>-1.1599999999999999E-2</v>
      </c>
      <c r="G58" s="265">
        <v>-1.11E-2</v>
      </c>
      <c r="H58" s="265">
        <v>-1.4200000000000001E-2</v>
      </c>
      <c r="I58" s="265">
        <v>-1.47E-2</v>
      </c>
      <c r="J58" s="265">
        <v>-1.3599999999999999E-2</v>
      </c>
      <c r="K58" s="265">
        <v>-1.37E-2</v>
      </c>
    </row>
    <row r="59" spans="1:12" s="262" customFormat="1" ht="24.75" customHeight="1" thickBot="1">
      <c r="A59" s="262" t="s">
        <v>516</v>
      </c>
      <c r="B59" s="12" t="s">
        <v>679</v>
      </c>
      <c r="C59" s="19" t="s">
        <v>680</v>
      </c>
      <c r="D59" s="265">
        <v>1.1599999999999999E-2</v>
      </c>
      <c r="E59" s="265">
        <v>1.5299999999999999E-2</v>
      </c>
      <c r="F59" s="265">
        <v>1.24E-2</v>
      </c>
      <c r="G59" s="265">
        <v>1.0800000000000001E-2</v>
      </c>
      <c r="H59" s="265">
        <v>8.0999999999999996E-3</v>
      </c>
      <c r="I59" s="265">
        <v>5.4999999999999997E-3</v>
      </c>
      <c r="J59" s="265">
        <v>4.1000000000000003E-3</v>
      </c>
      <c r="K59" s="265">
        <v>3.5000000000000001E-3</v>
      </c>
    </row>
    <row r="60" spans="1:12" s="268" customFormat="1" ht="44.25" customHeight="1" thickTop="1" thickBot="1">
      <c r="C60" s="263" t="s">
        <v>681</v>
      </c>
      <c r="D60" s="263"/>
      <c r="E60" s="263"/>
      <c r="F60" s="263"/>
      <c r="G60" s="263"/>
      <c r="H60" s="263"/>
      <c r="I60" s="263"/>
      <c r="J60" s="263"/>
      <c r="K60" s="263"/>
      <c r="L60" s="269"/>
    </row>
    <row r="61" spans="1:12" s="262" customFormat="1" ht="24" customHeight="1" thickTop="1">
      <c r="A61" s="262" t="s">
        <v>516</v>
      </c>
      <c r="B61" s="12" t="s">
        <v>667</v>
      </c>
      <c r="C61" s="19" t="s">
        <v>668</v>
      </c>
      <c r="D61" s="265">
        <v>9.0200000000000002E-2</v>
      </c>
      <c r="E61" s="265">
        <v>9.9599999999999994E-2</v>
      </c>
      <c r="F61" s="265">
        <v>9.2899999999999996E-2</v>
      </c>
      <c r="G61" s="265">
        <v>9.4899999999999998E-2</v>
      </c>
      <c r="H61" s="265">
        <v>9.2899999999999996E-2</v>
      </c>
      <c r="I61" s="265">
        <v>9.0999999999999998E-2</v>
      </c>
      <c r="J61" s="265">
        <v>8.4599999999999995E-2</v>
      </c>
      <c r="K61" s="265">
        <v>8.3000000000000004E-2</v>
      </c>
      <c r="L61" s="264"/>
    </row>
    <row r="62" spans="1:12" s="262" customFormat="1" ht="27" customHeight="1">
      <c r="A62" s="262" t="s">
        <v>516</v>
      </c>
      <c r="B62" s="12" t="s">
        <v>682</v>
      </c>
      <c r="C62" s="19" t="s">
        <v>683</v>
      </c>
      <c r="D62" s="265">
        <v>-7.3000000000000001E-3</v>
      </c>
      <c r="E62" s="265">
        <v>-5.7000000000000002E-3</v>
      </c>
      <c r="F62" s="265">
        <v>-6.6E-3</v>
      </c>
      <c r="G62" s="265">
        <v>-9.7999999999999997E-3</v>
      </c>
      <c r="H62" s="265">
        <v>-8.8999999999999999E-3</v>
      </c>
      <c r="I62" s="265">
        <v>-0.01</v>
      </c>
      <c r="J62" s="265">
        <v>-3.5999999999999999E-3</v>
      </c>
      <c r="K62" s="265">
        <v>-3.8999999999999998E-3</v>
      </c>
    </row>
    <row r="63" spans="1:12" s="266" customFormat="1" ht="23.25" customHeight="1">
      <c r="A63" s="266" t="s">
        <v>516</v>
      </c>
      <c r="B63" s="14" t="s">
        <v>684</v>
      </c>
      <c r="C63" s="20" t="s">
        <v>685</v>
      </c>
      <c r="D63" s="267">
        <v>-6.3700000000000007E-2</v>
      </c>
      <c r="E63" s="267">
        <v>-6.7299999999999999E-2</v>
      </c>
      <c r="F63" s="267">
        <v>-7.0599999999999996E-2</v>
      </c>
      <c r="G63" s="267">
        <v>-6.9199999999999998E-2</v>
      </c>
      <c r="H63" s="267">
        <v>-7.0000000000000007E-2</v>
      </c>
      <c r="I63" s="267">
        <v>-6.9699999999999998E-2</v>
      </c>
      <c r="J63" s="267">
        <v>-7.1999999999999995E-2</v>
      </c>
      <c r="K63" s="267">
        <v>-7.2400000000000006E-2</v>
      </c>
    </row>
    <row r="64" spans="1:12" s="266" customFormat="1" ht="23.25" customHeight="1">
      <c r="A64" s="266" t="s">
        <v>516</v>
      </c>
      <c r="B64" s="14" t="s">
        <v>686</v>
      </c>
      <c r="C64" s="20" t="s">
        <v>687</v>
      </c>
      <c r="D64" s="267">
        <v>-2.0000000000000001E-4</v>
      </c>
      <c r="E64" s="267">
        <v>0</v>
      </c>
      <c r="F64" s="267">
        <v>-1E-4</v>
      </c>
      <c r="G64" s="267">
        <v>1E-4</v>
      </c>
      <c r="H64" s="267">
        <v>0</v>
      </c>
      <c r="I64" s="267">
        <v>-1E-4</v>
      </c>
      <c r="J64" s="267">
        <v>5.0000000000000001E-4</v>
      </c>
      <c r="K64" s="267">
        <v>-1E-4</v>
      </c>
    </row>
    <row r="65" spans="1:12" s="266" customFormat="1" ht="23.25" customHeight="1">
      <c r="A65" s="266" t="s">
        <v>516</v>
      </c>
      <c r="B65" s="14" t="s">
        <v>688</v>
      </c>
      <c r="C65" s="20" t="s">
        <v>689</v>
      </c>
      <c r="D65" s="267">
        <v>-5.0000000000000001E-4</v>
      </c>
      <c r="E65" s="267">
        <v>1E-3</v>
      </c>
      <c r="F65" s="267">
        <v>1E-4</v>
      </c>
      <c r="G65" s="267">
        <v>0</v>
      </c>
      <c r="H65" s="267">
        <v>2.0000000000000001E-4</v>
      </c>
      <c r="I65" s="267">
        <v>2.9999999999999997E-4</v>
      </c>
      <c r="J65" s="267">
        <v>-1E-4</v>
      </c>
      <c r="K65" s="267">
        <v>-1E-4</v>
      </c>
    </row>
    <row r="66" spans="1:12" s="266" customFormat="1" ht="44.25" customHeight="1" thickBot="1">
      <c r="B66" s="14"/>
      <c r="C66" s="20" t="s">
        <v>690</v>
      </c>
      <c r="D66" s="267"/>
      <c r="E66" s="267">
        <v>-1.5699999999999999E-2</v>
      </c>
      <c r="F66" s="267">
        <v>0</v>
      </c>
      <c r="G66" s="267">
        <v>-2.0000000000000001E-4</v>
      </c>
      <c r="H66" s="267">
        <v>-4.0000000000000002E-4</v>
      </c>
      <c r="I66" s="267">
        <v>0</v>
      </c>
      <c r="J66" s="267">
        <v>0</v>
      </c>
      <c r="K66" s="267">
        <v>0</v>
      </c>
    </row>
    <row r="67" spans="1:12" s="262" customFormat="1" ht="24.75" customHeight="1" thickTop="1" thickBot="1">
      <c r="A67" s="262" t="s">
        <v>516</v>
      </c>
      <c r="B67" s="12" t="s">
        <v>691</v>
      </c>
      <c r="C67" s="263" t="s">
        <v>692</v>
      </c>
      <c r="D67" s="27">
        <v>1.8499999999999999E-2</v>
      </c>
      <c r="E67" s="27">
        <v>1.0999999999999999E-2</v>
      </c>
      <c r="F67" s="27">
        <v>1.4999999999999999E-2</v>
      </c>
      <c r="G67" s="27">
        <v>1.43E-2</v>
      </c>
      <c r="H67" s="27">
        <v>1.2699999999999999E-2</v>
      </c>
      <c r="I67" s="27">
        <v>1.12E-2</v>
      </c>
      <c r="J67" s="274">
        <v>8.9999999999999993E-3</v>
      </c>
      <c r="K67" s="274">
        <v>6.1000000000000004E-3</v>
      </c>
      <c r="L67" s="264"/>
    </row>
    <row r="68" spans="1:12" ht="4.5" hidden="1" customHeight="1" thickTop="1">
      <c r="A68" s="255" t="s">
        <v>515</v>
      </c>
      <c r="B68" s="28" t="s">
        <v>515</v>
      </c>
      <c r="C68" s="275"/>
      <c r="D68" s="275"/>
      <c r="E68" s="275"/>
      <c r="F68" s="275"/>
      <c r="G68" s="275"/>
      <c r="H68" s="275"/>
      <c r="I68" s="275"/>
      <c r="J68" s="275"/>
      <c r="K68" s="275"/>
    </row>
    <row r="69" spans="1:12" ht="14.25" thickTop="1" thickBot="1">
      <c r="A69" s="276"/>
      <c r="B69" s="276"/>
      <c r="C69" s="658"/>
      <c r="D69" s="658"/>
      <c r="E69" s="658"/>
      <c r="F69" s="658"/>
      <c r="G69" s="658"/>
      <c r="H69" s="658"/>
      <c r="I69" s="658"/>
      <c r="J69" s="658"/>
      <c r="K69" s="658"/>
      <c r="L69" s="659"/>
    </row>
    <row r="70" spans="1:12" ht="23.25" customHeight="1">
      <c r="C70" s="213" t="s">
        <v>424</v>
      </c>
    </row>
    <row r="71" spans="1:12" ht="15">
      <c r="C71" s="213" t="s">
        <v>693</v>
      </c>
    </row>
    <row r="72" spans="1:12" ht="15">
      <c r="C72" s="213" t="s">
        <v>694</v>
      </c>
    </row>
    <row r="73" spans="1:12" ht="15">
      <c r="C73" s="213" t="s">
        <v>427</v>
      </c>
    </row>
    <row r="74" spans="1:12" ht="15">
      <c r="C74" s="213" t="s">
        <v>428</v>
      </c>
    </row>
    <row r="75" spans="1:12" ht="15">
      <c r="C75" s="213" t="s">
        <v>429</v>
      </c>
    </row>
    <row r="76" spans="1:12" ht="15">
      <c r="C76" s="213" t="s">
        <v>695</v>
      </c>
    </row>
    <row r="77" spans="1:12" ht="15">
      <c r="C77" s="213" t="s">
        <v>431</v>
      </c>
    </row>
    <row r="78" spans="1:12" ht="15">
      <c r="C78" s="213" t="s">
        <v>432</v>
      </c>
    </row>
    <row r="79" spans="1:12" ht="15">
      <c r="C79" s="213"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D10" sqref="D10"/>
    </sheetView>
  </sheetViews>
  <sheetFormatPr defaultRowHeight="15"/>
  <cols>
    <col min="1" max="1" width="70" style="173" customWidth="1"/>
    <col min="2" max="2" width="22.7109375" style="864" bestFit="1" customWidth="1"/>
    <col min="3" max="4" width="19.85546875" style="864" bestFit="1" customWidth="1"/>
    <col min="5" max="5" width="20.42578125" style="864" bestFit="1" customWidth="1"/>
    <col min="6" max="6" width="19.28515625" style="864" bestFit="1" customWidth="1"/>
    <col min="7" max="7" width="21.28515625" style="864" bestFit="1" customWidth="1"/>
    <col min="8" max="8" width="20.42578125" style="864" bestFit="1" customWidth="1"/>
    <col min="9" max="10" width="19.85546875" style="864" bestFit="1" customWidth="1"/>
    <col min="11" max="11" width="19.85546875" style="177" bestFit="1" customWidth="1"/>
    <col min="12" max="12" width="19.28515625" style="864" bestFit="1" customWidth="1"/>
    <col min="13" max="13" width="18.7109375" style="864" bestFit="1" customWidth="1"/>
    <col min="14" max="14" width="20.42578125" style="864" bestFit="1" customWidth="1"/>
    <col min="15" max="15" width="19.85546875" style="864" bestFit="1" customWidth="1"/>
    <col min="16" max="16" width="3.85546875" style="303" customWidth="1"/>
    <col min="17" max="17" width="13.85546875" style="864" bestFit="1" customWidth="1"/>
    <col min="18" max="18" width="11.140625" style="864" bestFit="1" customWidth="1"/>
    <col min="19" max="256" width="9.140625" style="864"/>
    <col min="257" max="257" width="60.85546875" style="864" customWidth="1"/>
    <col min="258" max="271" width="20.7109375" style="864" customWidth="1"/>
    <col min="272" max="272" width="3.85546875" style="864" customWidth="1"/>
    <col min="273" max="273" width="13.85546875" style="864" bestFit="1" customWidth="1"/>
    <col min="274" max="274" width="11.140625" style="864" bestFit="1" customWidth="1"/>
    <col min="275" max="512" width="9.140625" style="864"/>
    <col min="513" max="513" width="60.85546875" style="864" customWidth="1"/>
    <col min="514" max="527" width="20.7109375" style="864" customWidth="1"/>
    <col min="528" max="528" width="3.85546875" style="864" customWidth="1"/>
    <col min="529" max="529" width="13.85546875" style="864" bestFit="1" customWidth="1"/>
    <col min="530" max="530" width="11.140625" style="864" bestFit="1" customWidth="1"/>
    <col min="531" max="768" width="9.140625" style="864"/>
    <col min="769" max="769" width="60.85546875" style="864" customWidth="1"/>
    <col min="770" max="783" width="20.7109375" style="864" customWidth="1"/>
    <col min="784" max="784" width="3.85546875" style="864" customWidth="1"/>
    <col min="785" max="785" width="13.85546875" style="864" bestFit="1" customWidth="1"/>
    <col min="786" max="786" width="11.140625" style="864" bestFit="1" customWidth="1"/>
    <col min="787" max="1024" width="9.140625" style="864"/>
    <col min="1025" max="1025" width="60.85546875" style="864" customWidth="1"/>
    <col min="1026" max="1039" width="20.7109375" style="864" customWidth="1"/>
    <col min="1040" max="1040" width="3.85546875" style="864" customWidth="1"/>
    <col min="1041" max="1041" width="13.85546875" style="864" bestFit="1" customWidth="1"/>
    <col min="1042" max="1042" width="11.140625" style="864" bestFit="1" customWidth="1"/>
    <col min="1043" max="1280" width="9.140625" style="864"/>
    <col min="1281" max="1281" width="60.85546875" style="864" customWidth="1"/>
    <col min="1282" max="1295" width="20.7109375" style="864" customWidth="1"/>
    <col min="1296" max="1296" width="3.85546875" style="864" customWidth="1"/>
    <col min="1297" max="1297" width="13.85546875" style="864" bestFit="1" customWidth="1"/>
    <col min="1298" max="1298" width="11.140625" style="864" bestFit="1" customWidth="1"/>
    <col min="1299" max="1536" width="9.140625" style="864"/>
    <col min="1537" max="1537" width="60.85546875" style="864" customWidth="1"/>
    <col min="1538" max="1551" width="20.7109375" style="864" customWidth="1"/>
    <col min="1552" max="1552" width="3.85546875" style="864" customWidth="1"/>
    <col min="1553" max="1553" width="13.85546875" style="864" bestFit="1" customWidth="1"/>
    <col min="1554" max="1554" width="11.140625" style="864" bestFit="1" customWidth="1"/>
    <col min="1555" max="1792" width="9.140625" style="864"/>
    <col min="1793" max="1793" width="60.85546875" style="864" customWidth="1"/>
    <col min="1794" max="1807" width="20.7109375" style="864" customWidth="1"/>
    <col min="1808" max="1808" width="3.85546875" style="864" customWidth="1"/>
    <col min="1809" max="1809" width="13.85546875" style="864" bestFit="1" customWidth="1"/>
    <col min="1810" max="1810" width="11.140625" style="864" bestFit="1" customWidth="1"/>
    <col min="1811" max="2048" width="9.140625" style="864"/>
    <col min="2049" max="2049" width="60.85546875" style="864" customWidth="1"/>
    <col min="2050" max="2063" width="20.7109375" style="864" customWidth="1"/>
    <col min="2064" max="2064" width="3.85546875" style="864" customWidth="1"/>
    <col min="2065" max="2065" width="13.85546875" style="864" bestFit="1" customWidth="1"/>
    <col min="2066" max="2066" width="11.140625" style="864" bestFit="1" customWidth="1"/>
    <col min="2067" max="2304" width="9.140625" style="864"/>
    <col min="2305" max="2305" width="60.85546875" style="864" customWidth="1"/>
    <col min="2306" max="2319" width="20.7109375" style="864" customWidth="1"/>
    <col min="2320" max="2320" width="3.85546875" style="864" customWidth="1"/>
    <col min="2321" max="2321" width="13.85546875" style="864" bestFit="1" customWidth="1"/>
    <col min="2322" max="2322" width="11.140625" style="864" bestFit="1" customWidth="1"/>
    <col min="2323" max="2560" width="9.140625" style="864"/>
    <col min="2561" max="2561" width="60.85546875" style="864" customWidth="1"/>
    <col min="2562" max="2575" width="20.7109375" style="864" customWidth="1"/>
    <col min="2576" max="2576" width="3.85546875" style="864" customWidth="1"/>
    <col min="2577" max="2577" width="13.85546875" style="864" bestFit="1" customWidth="1"/>
    <col min="2578" max="2578" width="11.140625" style="864" bestFit="1" customWidth="1"/>
    <col min="2579" max="2816" width="9.140625" style="864"/>
    <col min="2817" max="2817" width="60.85546875" style="864" customWidth="1"/>
    <col min="2818" max="2831" width="20.7109375" style="864" customWidth="1"/>
    <col min="2832" max="2832" width="3.85546875" style="864" customWidth="1"/>
    <col min="2833" max="2833" width="13.85546875" style="864" bestFit="1" customWidth="1"/>
    <col min="2834" max="2834" width="11.140625" style="864" bestFit="1" customWidth="1"/>
    <col min="2835" max="3072" width="9.140625" style="864"/>
    <col min="3073" max="3073" width="60.85546875" style="864" customWidth="1"/>
    <col min="3074" max="3087" width="20.7109375" style="864" customWidth="1"/>
    <col min="3088" max="3088" width="3.85546875" style="864" customWidth="1"/>
    <col min="3089" max="3089" width="13.85546875" style="864" bestFit="1" customWidth="1"/>
    <col min="3090" max="3090" width="11.140625" style="864" bestFit="1" customWidth="1"/>
    <col min="3091" max="3328" width="9.140625" style="864"/>
    <col min="3329" max="3329" width="60.85546875" style="864" customWidth="1"/>
    <col min="3330" max="3343" width="20.7109375" style="864" customWidth="1"/>
    <col min="3344" max="3344" width="3.85546875" style="864" customWidth="1"/>
    <col min="3345" max="3345" width="13.85546875" style="864" bestFit="1" customWidth="1"/>
    <col min="3346" max="3346" width="11.140625" style="864" bestFit="1" customWidth="1"/>
    <col min="3347" max="3584" width="9.140625" style="864"/>
    <col min="3585" max="3585" width="60.85546875" style="864" customWidth="1"/>
    <col min="3586" max="3599" width="20.7109375" style="864" customWidth="1"/>
    <col min="3600" max="3600" width="3.85546875" style="864" customWidth="1"/>
    <col min="3601" max="3601" width="13.85546875" style="864" bestFit="1" customWidth="1"/>
    <col min="3602" max="3602" width="11.140625" style="864" bestFit="1" customWidth="1"/>
    <col min="3603" max="3840" width="9.140625" style="864"/>
    <col min="3841" max="3841" width="60.85546875" style="864" customWidth="1"/>
    <col min="3842" max="3855" width="20.7109375" style="864" customWidth="1"/>
    <col min="3856" max="3856" width="3.85546875" style="864" customWidth="1"/>
    <col min="3857" max="3857" width="13.85546875" style="864" bestFit="1" customWidth="1"/>
    <col min="3858" max="3858" width="11.140625" style="864" bestFit="1" customWidth="1"/>
    <col min="3859" max="4096" width="9.140625" style="864"/>
    <col min="4097" max="4097" width="60.85546875" style="864" customWidth="1"/>
    <col min="4098" max="4111" width="20.7109375" style="864" customWidth="1"/>
    <col min="4112" max="4112" width="3.85546875" style="864" customWidth="1"/>
    <col min="4113" max="4113" width="13.85546875" style="864" bestFit="1" customWidth="1"/>
    <col min="4114" max="4114" width="11.140625" style="864" bestFit="1" customWidth="1"/>
    <col min="4115" max="4352" width="9.140625" style="864"/>
    <col min="4353" max="4353" width="60.85546875" style="864" customWidth="1"/>
    <col min="4354" max="4367" width="20.7109375" style="864" customWidth="1"/>
    <col min="4368" max="4368" width="3.85546875" style="864" customWidth="1"/>
    <col min="4369" max="4369" width="13.85546875" style="864" bestFit="1" customWidth="1"/>
    <col min="4370" max="4370" width="11.140625" style="864" bestFit="1" customWidth="1"/>
    <col min="4371" max="4608" width="9.140625" style="864"/>
    <col min="4609" max="4609" width="60.85546875" style="864" customWidth="1"/>
    <col min="4610" max="4623" width="20.7109375" style="864" customWidth="1"/>
    <col min="4624" max="4624" width="3.85546875" style="864" customWidth="1"/>
    <col min="4625" max="4625" width="13.85546875" style="864" bestFit="1" customWidth="1"/>
    <col min="4626" max="4626" width="11.140625" style="864" bestFit="1" customWidth="1"/>
    <col min="4627" max="4864" width="9.140625" style="864"/>
    <col min="4865" max="4865" width="60.85546875" style="864" customWidth="1"/>
    <col min="4866" max="4879" width="20.7109375" style="864" customWidth="1"/>
    <col min="4880" max="4880" width="3.85546875" style="864" customWidth="1"/>
    <col min="4881" max="4881" width="13.85546875" style="864" bestFit="1" customWidth="1"/>
    <col min="4882" max="4882" width="11.140625" style="864" bestFit="1" customWidth="1"/>
    <col min="4883" max="5120" width="9.140625" style="864"/>
    <col min="5121" max="5121" width="60.85546875" style="864" customWidth="1"/>
    <col min="5122" max="5135" width="20.7109375" style="864" customWidth="1"/>
    <col min="5136" max="5136" width="3.85546875" style="864" customWidth="1"/>
    <col min="5137" max="5137" width="13.85546875" style="864" bestFit="1" customWidth="1"/>
    <col min="5138" max="5138" width="11.140625" style="864" bestFit="1" customWidth="1"/>
    <col min="5139" max="5376" width="9.140625" style="864"/>
    <col min="5377" max="5377" width="60.85546875" style="864" customWidth="1"/>
    <col min="5378" max="5391" width="20.7109375" style="864" customWidth="1"/>
    <col min="5392" max="5392" width="3.85546875" style="864" customWidth="1"/>
    <col min="5393" max="5393" width="13.85546875" style="864" bestFit="1" customWidth="1"/>
    <col min="5394" max="5394" width="11.140625" style="864" bestFit="1" customWidth="1"/>
    <col min="5395" max="5632" width="9.140625" style="864"/>
    <col min="5633" max="5633" width="60.85546875" style="864" customWidth="1"/>
    <col min="5634" max="5647" width="20.7109375" style="864" customWidth="1"/>
    <col min="5648" max="5648" width="3.85546875" style="864" customWidth="1"/>
    <col min="5649" max="5649" width="13.85546875" style="864" bestFit="1" customWidth="1"/>
    <col min="5650" max="5650" width="11.140625" style="864" bestFit="1" customWidth="1"/>
    <col min="5651" max="5888" width="9.140625" style="864"/>
    <col min="5889" max="5889" width="60.85546875" style="864" customWidth="1"/>
    <col min="5890" max="5903" width="20.7109375" style="864" customWidth="1"/>
    <col min="5904" max="5904" width="3.85546875" style="864" customWidth="1"/>
    <col min="5905" max="5905" width="13.85546875" style="864" bestFit="1" customWidth="1"/>
    <col min="5906" max="5906" width="11.140625" style="864" bestFit="1" customWidth="1"/>
    <col min="5907" max="6144" width="9.140625" style="864"/>
    <col min="6145" max="6145" width="60.85546875" style="864" customWidth="1"/>
    <col min="6146" max="6159" width="20.7109375" style="864" customWidth="1"/>
    <col min="6160" max="6160" width="3.85546875" style="864" customWidth="1"/>
    <col min="6161" max="6161" width="13.85546875" style="864" bestFit="1" customWidth="1"/>
    <col min="6162" max="6162" width="11.140625" style="864" bestFit="1" customWidth="1"/>
    <col min="6163" max="6400" width="9.140625" style="864"/>
    <col min="6401" max="6401" width="60.85546875" style="864" customWidth="1"/>
    <col min="6402" max="6415" width="20.7109375" style="864" customWidth="1"/>
    <col min="6416" max="6416" width="3.85546875" style="864" customWidth="1"/>
    <col min="6417" max="6417" width="13.85546875" style="864" bestFit="1" customWidth="1"/>
    <col min="6418" max="6418" width="11.140625" style="864" bestFit="1" customWidth="1"/>
    <col min="6419" max="6656" width="9.140625" style="864"/>
    <col min="6657" max="6657" width="60.85546875" style="864" customWidth="1"/>
    <col min="6658" max="6671" width="20.7109375" style="864" customWidth="1"/>
    <col min="6672" max="6672" width="3.85546875" style="864" customWidth="1"/>
    <col min="6673" max="6673" width="13.85546875" style="864" bestFit="1" customWidth="1"/>
    <col min="6674" max="6674" width="11.140625" style="864" bestFit="1" customWidth="1"/>
    <col min="6675" max="6912" width="9.140625" style="864"/>
    <col min="6913" max="6913" width="60.85546875" style="864" customWidth="1"/>
    <col min="6914" max="6927" width="20.7109375" style="864" customWidth="1"/>
    <col min="6928" max="6928" width="3.85546875" style="864" customWidth="1"/>
    <col min="6929" max="6929" width="13.85546875" style="864" bestFit="1" customWidth="1"/>
    <col min="6930" max="6930" width="11.140625" style="864" bestFit="1" customWidth="1"/>
    <col min="6931" max="7168" width="9.140625" style="864"/>
    <col min="7169" max="7169" width="60.85546875" style="864" customWidth="1"/>
    <col min="7170" max="7183" width="20.7109375" style="864" customWidth="1"/>
    <col min="7184" max="7184" width="3.85546875" style="864" customWidth="1"/>
    <col min="7185" max="7185" width="13.85546875" style="864" bestFit="1" customWidth="1"/>
    <col min="7186" max="7186" width="11.140625" style="864" bestFit="1" customWidth="1"/>
    <col min="7187" max="7424" width="9.140625" style="864"/>
    <col min="7425" max="7425" width="60.85546875" style="864" customWidth="1"/>
    <col min="7426" max="7439" width="20.7109375" style="864" customWidth="1"/>
    <col min="7440" max="7440" width="3.85546875" style="864" customWidth="1"/>
    <col min="7441" max="7441" width="13.85546875" style="864" bestFit="1" customWidth="1"/>
    <col min="7442" max="7442" width="11.140625" style="864" bestFit="1" customWidth="1"/>
    <col min="7443" max="7680" width="9.140625" style="864"/>
    <col min="7681" max="7681" width="60.85546875" style="864" customWidth="1"/>
    <col min="7682" max="7695" width="20.7109375" style="864" customWidth="1"/>
    <col min="7696" max="7696" width="3.85546875" style="864" customWidth="1"/>
    <col min="7697" max="7697" width="13.85546875" style="864" bestFit="1" customWidth="1"/>
    <col min="7698" max="7698" width="11.140625" style="864" bestFit="1" customWidth="1"/>
    <col min="7699" max="7936" width="9.140625" style="864"/>
    <col min="7937" max="7937" width="60.85546875" style="864" customWidth="1"/>
    <col min="7938" max="7951" width="20.7109375" style="864" customWidth="1"/>
    <col min="7952" max="7952" width="3.85546875" style="864" customWidth="1"/>
    <col min="7953" max="7953" width="13.85546875" style="864" bestFit="1" customWidth="1"/>
    <col min="7954" max="7954" width="11.140625" style="864" bestFit="1" customWidth="1"/>
    <col min="7955" max="8192" width="9.140625" style="864"/>
    <col min="8193" max="8193" width="60.85546875" style="864" customWidth="1"/>
    <col min="8194" max="8207" width="20.7109375" style="864" customWidth="1"/>
    <col min="8208" max="8208" width="3.85546875" style="864" customWidth="1"/>
    <col min="8209" max="8209" width="13.85546875" style="864" bestFit="1" customWidth="1"/>
    <col min="8210" max="8210" width="11.140625" style="864" bestFit="1" customWidth="1"/>
    <col min="8211" max="8448" width="9.140625" style="864"/>
    <col min="8449" max="8449" width="60.85546875" style="864" customWidth="1"/>
    <col min="8450" max="8463" width="20.7109375" style="864" customWidth="1"/>
    <col min="8464" max="8464" width="3.85546875" style="864" customWidth="1"/>
    <col min="8465" max="8465" width="13.85546875" style="864" bestFit="1" customWidth="1"/>
    <col min="8466" max="8466" width="11.140625" style="864" bestFit="1" customWidth="1"/>
    <col min="8467" max="8704" width="9.140625" style="864"/>
    <col min="8705" max="8705" width="60.85546875" style="864" customWidth="1"/>
    <col min="8706" max="8719" width="20.7109375" style="864" customWidth="1"/>
    <col min="8720" max="8720" width="3.85546875" style="864" customWidth="1"/>
    <col min="8721" max="8721" width="13.85546875" style="864" bestFit="1" customWidth="1"/>
    <col min="8722" max="8722" width="11.140625" style="864" bestFit="1" customWidth="1"/>
    <col min="8723" max="8960" width="9.140625" style="864"/>
    <col min="8961" max="8961" width="60.85546875" style="864" customWidth="1"/>
    <col min="8962" max="8975" width="20.7109375" style="864" customWidth="1"/>
    <col min="8976" max="8976" width="3.85546875" style="864" customWidth="1"/>
    <col min="8977" max="8977" width="13.85546875" style="864" bestFit="1" customWidth="1"/>
    <col min="8978" max="8978" width="11.140625" style="864" bestFit="1" customWidth="1"/>
    <col min="8979" max="9216" width="9.140625" style="864"/>
    <col min="9217" max="9217" width="60.85546875" style="864" customWidth="1"/>
    <col min="9218" max="9231" width="20.7109375" style="864" customWidth="1"/>
    <col min="9232" max="9232" width="3.85546875" style="864" customWidth="1"/>
    <col min="9233" max="9233" width="13.85546875" style="864" bestFit="1" customWidth="1"/>
    <col min="9234" max="9234" width="11.140625" style="864" bestFit="1" customWidth="1"/>
    <col min="9235" max="9472" width="9.140625" style="864"/>
    <col min="9473" max="9473" width="60.85546875" style="864" customWidth="1"/>
    <col min="9474" max="9487" width="20.7109375" style="864" customWidth="1"/>
    <col min="9488" max="9488" width="3.85546875" style="864" customWidth="1"/>
    <col min="9489" max="9489" width="13.85546875" style="864" bestFit="1" customWidth="1"/>
    <col min="9490" max="9490" width="11.140625" style="864" bestFit="1" customWidth="1"/>
    <col min="9491" max="9728" width="9.140625" style="864"/>
    <col min="9729" max="9729" width="60.85546875" style="864" customWidth="1"/>
    <col min="9730" max="9743" width="20.7109375" style="864" customWidth="1"/>
    <col min="9744" max="9744" width="3.85546875" style="864" customWidth="1"/>
    <col min="9745" max="9745" width="13.85546875" style="864" bestFit="1" customWidth="1"/>
    <col min="9746" max="9746" width="11.140625" style="864" bestFit="1" customWidth="1"/>
    <col min="9747" max="9984" width="9.140625" style="864"/>
    <col min="9985" max="9985" width="60.85546875" style="864" customWidth="1"/>
    <col min="9986" max="9999" width="20.7109375" style="864" customWidth="1"/>
    <col min="10000" max="10000" width="3.85546875" style="864" customWidth="1"/>
    <col min="10001" max="10001" width="13.85546875" style="864" bestFit="1" customWidth="1"/>
    <col min="10002" max="10002" width="11.140625" style="864" bestFit="1" customWidth="1"/>
    <col min="10003" max="10240" width="9.140625" style="864"/>
    <col min="10241" max="10241" width="60.85546875" style="864" customWidth="1"/>
    <col min="10242" max="10255" width="20.7109375" style="864" customWidth="1"/>
    <col min="10256" max="10256" width="3.85546875" style="864" customWidth="1"/>
    <col min="10257" max="10257" width="13.85546875" style="864" bestFit="1" customWidth="1"/>
    <col min="10258" max="10258" width="11.140625" style="864" bestFit="1" customWidth="1"/>
    <col min="10259" max="10496" width="9.140625" style="864"/>
    <col min="10497" max="10497" width="60.85546875" style="864" customWidth="1"/>
    <col min="10498" max="10511" width="20.7109375" style="864" customWidth="1"/>
    <col min="10512" max="10512" width="3.85546875" style="864" customWidth="1"/>
    <col min="10513" max="10513" width="13.85546875" style="864" bestFit="1" customWidth="1"/>
    <col min="10514" max="10514" width="11.140625" style="864" bestFit="1" customWidth="1"/>
    <col min="10515" max="10752" width="9.140625" style="864"/>
    <col min="10753" max="10753" width="60.85546875" style="864" customWidth="1"/>
    <col min="10754" max="10767" width="20.7109375" style="864" customWidth="1"/>
    <col min="10768" max="10768" width="3.85546875" style="864" customWidth="1"/>
    <col min="10769" max="10769" width="13.85546875" style="864" bestFit="1" customWidth="1"/>
    <col min="10770" max="10770" width="11.140625" style="864" bestFit="1" customWidth="1"/>
    <col min="10771" max="11008" width="9.140625" style="864"/>
    <col min="11009" max="11009" width="60.85546875" style="864" customWidth="1"/>
    <col min="11010" max="11023" width="20.7109375" style="864" customWidth="1"/>
    <col min="11024" max="11024" width="3.85546875" style="864" customWidth="1"/>
    <col min="11025" max="11025" width="13.85546875" style="864" bestFit="1" customWidth="1"/>
    <col min="11026" max="11026" width="11.140625" style="864" bestFit="1" customWidth="1"/>
    <col min="11027" max="11264" width="9.140625" style="864"/>
    <col min="11265" max="11265" width="60.85546875" style="864" customWidth="1"/>
    <col min="11266" max="11279" width="20.7109375" style="864" customWidth="1"/>
    <col min="11280" max="11280" width="3.85546875" style="864" customWidth="1"/>
    <col min="11281" max="11281" width="13.85546875" style="864" bestFit="1" customWidth="1"/>
    <col min="11282" max="11282" width="11.140625" style="864" bestFit="1" customWidth="1"/>
    <col min="11283" max="11520" width="9.140625" style="864"/>
    <col min="11521" max="11521" width="60.85546875" style="864" customWidth="1"/>
    <col min="11522" max="11535" width="20.7109375" style="864" customWidth="1"/>
    <col min="11536" max="11536" width="3.85546875" style="864" customWidth="1"/>
    <col min="11537" max="11537" width="13.85546875" style="864" bestFit="1" customWidth="1"/>
    <col min="11538" max="11538" width="11.140625" style="864" bestFit="1" customWidth="1"/>
    <col min="11539" max="11776" width="9.140625" style="864"/>
    <col min="11777" max="11777" width="60.85546875" style="864" customWidth="1"/>
    <col min="11778" max="11791" width="20.7109375" style="864" customWidth="1"/>
    <col min="11792" max="11792" width="3.85546875" style="864" customWidth="1"/>
    <col min="11793" max="11793" width="13.85546875" style="864" bestFit="1" customWidth="1"/>
    <col min="11794" max="11794" width="11.140625" style="864" bestFit="1" customWidth="1"/>
    <col min="11795" max="12032" width="9.140625" style="864"/>
    <col min="12033" max="12033" width="60.85546875" style="864" customWidth="1"/>
    <col min="12034" max="12047" width="20.7109375" style="864" customWidth="1"/>
    <col min="12048" max="12048" width="3.85546875" style="864" customWidth="1"/>
    <col min="12049" max="12049" width="13.85546875" style="864" bestFit="1" customWidth="1"/>
    <col min="12050" max="12050" width="11.140625" style="864" bestFit="1" customWidth="1"/>
    <col min="12051" max="12288" width="9.140625" style="864"/>
    <col min="12289" max="12289" width="60.85546875" style="864" customWidth="1"/>
    <col min="12290" max="12303" width="20.7109375" style="864" customWidth="1"/>
    <col min="12304" max="12304" width="3.85546875" style="864" customWidth="1"/>
    <col min="12305" max="12305" width="13.85546875" style="864" bestFit="1" customWidth="1"/>
    <col min="12306" max="12306" width="11.140625" style="864" bestFit="1" customWidth="1"/>
    <col min="12307" max="12544" width="9.140625" style="864"/>
    <col min="12545" max="12545" width="60.85546875" style="864" customWidth="1"/>
    <col min="12546" max="12559" width="20.7109375" style="864" customWidth="1"/>
    <col min="12560" max="12560" width="3.85546875" style="864" customWidth="1"/>
    <col min="12561" max="12561" width="13.85546875" style="864" bestFit="1" customWidth="1"/>
    <col min="12562" max="12562" width="11.140625" style="864" bestFit="1" customWidth="1"/>
    <col min="12563" max="12800" width="9.140625" style="864"/>
    <col min="12801" max="12801" width="60.85546875" style="864" customWidth="1"/>
    <col min="12802" max="12815" width="20.7109375" style="864" customWidth="1"/>
    <col min="12816" max="12816" width="3.85546875" style="864" customWidth="1"/>
    <col min="12817" max="12817" width="13.85546875" style="864" bestFit="1" customWidth="1"/>
    <col min="12818" max="12818" width="11.140625" style="864" bestFit="1" customWidth="1"/>
    <col min="12819" max="13056" width="9.140625" style="864"/>
    <col min="13057" max="13057" width="60.85546875" style="864" customWidth="1"/>
    <col min="13058" max="13071" width="20.7109375" style="864" customWidth="1"/>
    <col min="13072" max="13072" width="3.85546875" style="864" customWidth="1"/>
    <col min="13073" max="13073" width="13.85546875" style="864" bestFit="1" customWidth="1"/>
    <col min="13074" max="13074" width="11.140625" style="864" bestFit="1" customWidth="1"/>
    <col min="13075" max="13312" width="9.140625" style="864"/>
    <col min="13313" max="13313" width="60.85546875" style="864" customWidth="1"/>
    <col min="13314" max="13327" width="20.7109375" style="864" customWidth="1"/>
    <col min="13328" max="13328" width="3.85546875" style="864" customWidth="1"/>
    <col min="13329" max="13329" width="13.85546875" style="864" bestFit="1" customWidth="1"/>
    <col min="13330" max="13330" width="11.140625" style="864" bestFit="1" customWidth="1"/>
    <col min="13331" max="13568" width="9.140625" style="864"/>
    <col min="13569" max="13569" width="60.85546875" style="864" customWidth="1"/>
    <col min="13570" max="13583" width="20.7109375" style="864" customWidth="1"/>
    <col min="13584" max="13584" width="3.85546875" style="864" customWidth="1"/>
    <col min="13585" max="13585" width="13.85546875" style="864" bestFit="1" customWidth="1"/>
    <col min="13586" max="13586" width="11.140625" style="864" bestFit="1" customWidth="1"/>
    <col min="13587" max="13824" width="9.140625" style="864"/>
    <col min="13825" max="13825" width="60.85546875" style="864" customWidth="1"/>
    <col min="13826" max="13839" width="20.7109375" style="864" customWidth="1"/>
    <col min="13840" max="13840" width="3.85546875" style="864" customWidth="1"/>
    <col min="13841" max="13841" width="13.85546875" style="864" bestFit="1" customWidth="1"/>
    <col min="13842" max="13842" width="11.140625" style="864" bestFit="1" customWidth="1"/>
    <col min="13843" max="14080" width="9.140625" style="864"/>
    <col min="14081" max="14081" width="60.85546875" style="864" customWidth="1"/>
    <col min="14082" max="14095" width="20.7109375" style="864" customWidth="1"/>
    <col min="14096" max="14096" width="3.85546875" style="864" customWidth="1"/>
    <col min="14097" max="14097" width="13.85546875" style="864" bestFit="1" customWidth="1"/>
    <col min="14098" max="14098" width="11.140625" style="864" bestFit="1" customWidth="1"/>
    <col min="14099" max="14336" width="9.140625" style="864"/>
    <col min="14337" max="14337" width="60.85546875" style="864" customWidth="1"/>
    <col min="14338" max="14351" width="20.7109375" style="864" customWidth="1"/>
    <col min="14352" max="14352" width="3.85546875" style="864" customWidth="1"/>
    <col min="14353" max="14353" width="13.85546875" style="864" bestFit="1" customWidth="1"/>
    <col min="14354" max="14354" width="11.140625" style="864" bestFit="1" customWidth="1"/>
    <col min="14355" max="14592" width="9.140625" style="864"/>
    <col min="14593" max="14593" width="60.85546875" style="864" customWidth="1"/>
    <col min="14594" max="14607" width="20.7109375" style="864" customWidth="1"/>
    <col min="14608" max="14608" width="3.85546875" style="864" customWidth="1"/>
    <col min="14609" max="14609" width="13.85546875" style="864" bestFit="1" customWidth="1"/>
    <col min="14610" max="14610" width="11.140625" style="864" bestFit="1" customWidth="1"/>
    <col min="14611" max="14848" width="9.140625" style="864"/>
    <col min="14849" max="14849" width="60.85546875" style="864" customWidth="1"/>
    <col min="14850" max="14863" width="20.7109375" style="864" customWidth="1"/>
    <col min="14864" max="14864" width="3.85546875" style="864" customWidth="1"/>
    <col min="14865" max="14865" width="13.85546875" style="864" bestFit="1" customWidth="1"/>
    <col min="14866" max="14866" width="11.140625" style="864" bestFit="1" customWidth="1"/>
    <col min="14867" max="15104" width="9.140625" style="864"/>
    <col min="15105" max="15105" width="60.85546875" style="864" customWidth="1"/>
    <col min="15106" max="15119" width="20.7109375" style="864" customWidth="1"/>
    <col min="15120" max="15120" width="3.85546875" style="864" customWidth="1"/>
    <col min="15121" max="15121" width="13.85546875" style="864" bestFit="1" customWidth="1"/>
    <col min="15122" max="15122" width="11.140625" style="864" bestFit="1" customWidth="1"/>
    <col min="15123" max="15360" width="9.140625" style="864"/>
    <col min="15361" max="15361" width="60.85546875" style="864" customWidth="1"/>
    <col min="15362" max="15375" width="20.7109375" style="864" customWidth="1"/>
    <col min="15376" max="15376" width="3.85546875" style="864" customWidth="1"/>
    <col min="15377" max="15377" width="13.85546875" style="864" bestFit="1" customWidth="1"/>
    <col min="15378" max="15378" width="11.140625" style="864" bestFit="1" customWidth="1"/>
    <col min="15379" max="15616" width="9.140625" style="864"/>
    <col min="15617" max="15617" width="60.85546875" style="864" customWidth="1"/>
    <col min="15618" max="15631" width="20.7109375" style="864" customWidth="1"/>
    <col min="15632" max="15632" width="3.85546875" style="864" customWidth="1"/>
    <col min="15633" max="15633" width="13.85546875" style="864" bestFit="1" customWidth="1"/>
    <col min="15634" max="15634" width="11.140625" style="864" bestFit="1" customWidth="1"/>
    <col min="15635" max="15872" width="9.140625" style="864"/>
    <col min="15873" max="15873" width="60.85546875" style="864" customWidth="1"/>
    <col min="15874" max="15887" width="20.7109375" style="864" customWidth="1"/>
    <col min="15888" max="15888" width="3.85546875" style="864" customWidth="1"/>
    <col min="15889" max="15889" width="13.85546875" style="864" bestFit="1" customWidth="1"/>
    <col min="15890" max="15890" width="11.140625" style="864" bestFit="1" customWidth="1"/>
    <col min="15891" max="16128" width="9.140625" style="864"/>
    <col min="16129" max="16129" width="60.85546875" style="864" customWidth="1"/>
    <col min="16130" max="16143" width="20.7109375" style="864" customWidth="1"/>
    <col min="16144" max="16144" width="3.85546875" style="864" customWidth="1"/>
    <col min="16145" max="16145" width="13.85546875" style="864" bestFit="1" customWidth="1"/>
    <col min="16146" max="16146" width="11.140625" style="864" bestFit="1" customWidth="1"/>
    <col min="16147" max="16384" width="9.140625" style="864"/>
  </cols>
  <sheetData>
    <row r="1" spans="1:15" s="864" customFormat="1" ht="20.25" hidden="1">
      <c r="A1" s="277"/>
      <c r="B1" s="278"/>
      <c r="C1" s="278"/>
      <c r="D1" s="278"/>
      <c r="E1" s="278"/>
      <c r="F1" s="278"/>
      <c r="G1" s="278"/>
      <c r="H1" s="278"/>
      <c r="I1" s="278"/>
      <c r="J1" s="278"/>
      <c r="K1" s="177"/>
    </row>
    <row r="2" spans="1:15" s="864" customFormat="1" ht="60" customHeight="1">
      <c r="A2" s="1202" t="s">
        <v>932</v>
      </c>
      <c r="B2" s="1202"/>
      <c r="C2" s="1202"/>
      <c r="D2" s="1202"/>
      <c r="E2" s="1202"/>
      <c r="F2" s="1202"/>
      <c r="G2" s="1202"/>
      <c r="H2" s="1202"/>
      <c r="I2" s="1202"/>
      <c r="J2" s="1202"/>
      <c r="K2" s="1202"/>
      <c r="L2" s="1202"/>
      <c r="M2" s="1202"/>
      <c r="N2" s="1202"/>
      <c r="O2" s="1202"/>
    </row>
    <row r="3" spans="1:15" s="864" customFormat="1" ht="47.25" customHeight="1">
      <c r="A3" s="1202" t="s">
        <v>696</v>
      </c>
      <c r="B3" s="1202"/>
      <c r="C3" s="1202"/>
      <c r="D3" s="1202"/>
      <c r="E3" s="1202"/>
      <c r="F3" s="1202"/>
      <c r="G3" s="1202"/>
      <c r="H3" s="1202"/>
      <c r="I3" s="1202"/>
      <c r="J3" s="1202"/>
      <c r="K3" s="1202"/>
      <c r="L3" s="1202"/>
      <c r="M3" s="1202"/>
      <c r="N3" s="1202"/>
      <c r="O3" s="1202"/>
    </row>
    <row r="4" spans="1:15" s="864" customFormat="1" ht="47.25" customHeight="1">
      <c r="A4" s="1202" t="s">
        <v>1550</v>
      </c>
      <c r="B4" s="1202"/>
      <c r="C4" s="1202"/>
      <c r="D4" s="1202"/>
      <c r="E4" s="1202"/>
      <c r="F4" s="1202"/>
      <c r="G4" s="1202"/>
      <c r="H4" s="1202"/>
      <c r="I4" s="1202"/>
      <c r="J4" s="1202"/>
      <c r="K4" s="1202"/>
      <c r="L4" s="1202"/>
      <c r="M4" s="1202"/>
      <c r="N4" s="1202"/>
      <c r="O4" s="1202"/>
    </row>
    <row r="5" spans="1:15" s="231" customFormat="1" ht="41.25" customHeight="1">
      <c r="A5" s="1204" t="s">
        <v>697</v>
      </c>
      <c r="B5" s="1204"/>
      <c r="C5" s="1204"/>
      <c r="D5" s="1204"/>
      <c r="E5" s="1204"/>
      <c r="F5" s="1204"/>
      <c r="G5" s="1204"/>
      <c r="H5" s="1204"/>
      <c r="I5" s="1204"/>
      <c r="J5" s="1204"/>
      <c r="K5" s="1204"/>
      <c r="L5" s="1204"/>
      <c r="M5" s="1204"/>
      <c r="N5" s="1204"/>
      <c r="O5" s="1204"/>
    </row>
    <row r="6" spans="1:15" s="864" customFormat="1" ht="3" customHeight="1">
      <c r="A6" s="750"/>
      <c r="B6" s="679"/>
      <c r="C6" s="679"/>
      <c r="D6" s="679"/>
      <c r="E6" s="679"/>
      <c r="F6" s="679"/>
      <c r="G6" s="679"/>
      <c r="H6" s="679"/>
      <c r="I6" s="679"/>
      <c r="J6" s="679"/>
      <c r="K6" s="679"/>
      <c r="L6" s="679"/>
      <c r="M6" s="679"/>
      <c r="N6" s="679"/>
      <c r="O6" s="679"/>
    </row>
    <row r="7" spans="1:15" s="864" customFormat="1" ht="11.25" customHeight="1" thickBot="1">
      <c r="A7" s="173"/>
      <c r="K7" s="177"/>
    </row>
    <row r="8" spans="1:15" s="115" customFormat="1" ht="51.75" customHeight="1" thickTop="1" thickBot="1">
      <c r="A8" s="280"/>
      <c r="B8" s="281" t="s">
        <v>902</v>
      </c>
      <c r="C8" s="281" t="s">
        <v>903</v>
      </c>
      <c r="D8" s="281" t="s">
        <v>904</v>
      </c>
      <c r="E8" s="281" t="s">
        <v>905</v>
      </c>
      <c r="F8" s="281" t="s">
        <v>906</v>
      </c>
      <c r="G8" s="281" t="s">
        <v>907</v>
      </c>
      <c r="H8" s="281" t="s">
        <v>908</v>
      </c>
      <c r="I8" s="281" t="s">
        <v>909</v>
      </c>
      <c r="J8" s="281" t="s">
        <v>910</v>
      </c>
      <c r="K8" s="281" t="s">
        <v>911</v>
      </c>
      <c r="L8" s="281" t="s">
        <v>912</v>
      </c>
      <c r="M8" s="281" t="s">
        <v>913</v>
      </c>
      <c r="N8" s="281" t="s">
        <v>914</v>
      </c>
      <c r="O8" s="281" t="s">
        <v>915</v>
      </c>
    </row>
    <row r="9" spans="1:15" s="751" customFormat="1" ht="36.75" customHeight="1" thickTop="1" thickBot="1">
      <c r="A9" s="452" t="s">
        <v>698</v>
      </c>
      <c r="B9" s="59">
        <v>0.18779999999999999</v>
      </c>
      <c r="C9" s="59">
        <v>0.1193</v>
      </c>
      <c r="D9" s="59">
        <v>0.1908</v>
      </c>
      <c r="E9" s="59">
        <v>0.36699999999999999</v>
      </c>
      <c r="F9" s="59">
        <v>0.38479999999999998</v>
      </c>
      <c r="G9" s="59">
        <v>0.27460000000000001</v>
      </c>
      <c r="H9" s="59">
        <v>0.20349999999999999</v>
      </c>
      <c r="I9" s="59">
        <v>0.28000000000000003</v>
      </c>
      <c r="J9" s="59">
        <v>0.2107</v>
      </c>
      <c r="K9" s="59">
        <v>0.2137</v>
      </c>
      <c r="L9" s="59">
        <v>0.40189999999999998</v>
      </c>
      <c r="M9" s="59">
        <v>0.21079999999999999</v>
      </c>
      <c r="N9" s="59">
        <v>0.23169999999999999</v>
      </c>
      <c r="O9" s="59">
        <v>0.15890000000000001</v>
      </c>
    </row>
    <row r="10" spans="1:15" s="864" customFormat="1" ht="39.75" customHeight="1" thickTop="1">
      <c r="A10" s="453" t="s">
        <v>699</v>
      </c>
      <c r="B10" s="60">
        <v>439033709.66000003</v>
      </c>
      <c r="C10" s="60">
        <v>190480390.96000001</v>
      </c>
      <c r="D10" s="60">
        <v>133634077.39</v>
      </c>
      <c r="E10" s="60">
        <v>34499115.469999999</v>
      </c>
      <c r="F10" s="60">
        <v>25628557.670000002</v>
      </c>
      <c r="G10" s="60">
        <v>42033153.100000001</v>
      </c>
      <c r="H10" s="60">
        <v>18071123.170000002</v>
      </c>
      <c r="I10" s="60">
        <v>22476770.100000001</v>
      </c>
      <c r="J10" s="60">
        <v>10612619.050000001</v>
      </c>
      <c r="K10" s="60">
        <v>8672846.0700000003</v>
      </c>
      <c r="L10" s="60">
        <v>11661585.859999999</v>
      </c>
      <c r="M10" s="60">
        <v>5878369.4199999999</v>
      </c>
      <c r="N10" s="60">
        <v>21008740.57</v>
      </c>
      <c r="O10" s="60">
        <v>21717336.140000001</v>
      </c>
    </row>
    <row r="11" spans="1:15" s="864" customFormat="1" ht="39.75" customHeight="1">
      <c r="A11" s="453" t="s">
        <v>700</v>
      </c>
      <c r="B11" s="60">
        <v>0</v>
      </c>
      <c r="C11" s="60">
        <v>0</v>
      </c>
      <c r="D11" s="60">
        <v>0</v>
      </c>
      <c r="E11" s="60">
        <v>0</v>
      </c>
      <c r="F11" s="60">
        <v>0</v>
      </c>
      <c r="G11" s="60">
        <v>0</v>
      </c>
      <c r="H11" s="60">
        <v>0</v>
      </c>
      <c r="I11" s="60">
        <v>0</v>
      </c>
      <c r="J11" s="60">
        <v>0</v>
      </c>
      <c r="K11" s="60">
        <v>0</v>
      </c>
      <c r="L11" s="60">
        <v>0</v>
      </c>
      <c r="M11" s="60">
        <v>0</v>
      </c>
      <c r="N11" s="60">
        <v>0</v>
      </c>
      <c r="O11" s="60">
        <v>0</v>
      </c>
    </row>
    <row r="12" spans="1:15" s="738" customFormat="1" ht="39.75" customHeight="1">
      <c r="A12" s="453" t="s">
        <v>701</v>
      </c>
      <c r="B12" s="60">
        <v>156090667.16999999</v>
      </c>
      <c r="C12" s="60">
        <v>46707287.670000002</v>
      </c>
      <c r="D12" s="60">
        <v>9720702.6699999999</v>
      </c>
      <c r="E12" s="60">
        <v>12535463.93</v>
      </c>
      <c r="F12" s="60">
        <v>3412395.14</v>
      </c>
      <c r="G12" s="60">
        <v>13470655.109999999</v>
      </c>
      <c r="H12" s="60">
        <v>19139386.91</v>
      </c>
      <c r="I12" s="60">
        <v>14599815.84</v>
      </c>
      <c r="J12" s="60">
        <v>18447013.440000001</v>
      </c>
      <c r="K12" s="60">
        <v>5037330.78</v>
      </c>
      <c r="L12" s="60">
        <v>6075527.21</v>
      </c>
      <c r="M12" s="60">
        <v>788654.77</v>
      </c>
      <c r="N12" s="60">
        <v>4462451.04</v>
      </c>
      <c r="O12" s="60">
        <v>1479731.23</v>
      </c>
    </row>
    <row r="13" spans="1:15" s="738" customFormat="1" ht="39.75" customHeight="1">
      <c r="A13" s="453" t="s">
        <v>702</v>
      </c>
      <c r="B13" s="60">
        <v>159585607.36000001</v>
      </c>
      <c r="C13" s="60">
        <v>61293085.630000003</v>
      </c>
      <c r="D13" s="60">
        <v>48786213.210000001</v>
      </c>
      <c r="E13" s="60">
        <v>33198311.489999998</v>
      </c>
      <c r="F13" s="60">
        <v>54795405.219999999</v>
      </c>
      <c r="G13" s="60">
        <v>43241519.659999996</v>
      </c>
      <c r="H13" s="60">
        <v>18839084.09</v>
      </c>
      <c r="I13" s="60">
        <v>37622735.109999999</v>
      </c>
      <c r="J13" s="60">
        <v>11358814.99</v>
      </c>
      <c r="K13" s="60">
        <v>820954.23</v>
      </c>
      <c r="L13" s="60">
        <v>11764648.960000001</v>
      </c>
      <c r="M13" s="60">
        <v>9910236.4800000004</v>
      </c>
      <c r="N13" s="60">
        <v>46453617.840000004</v>
      </c>
      <c r="O13" s="60">
        <v>21931409.199999999</v>
      </c>
    </row>
    <row r="14" spans="1:15" s="738" customFormat="1" ht="39.75" customHeight="1">
      <c r="A14" s="453" t="s">
        <v>703</v>
      </c>
      <c r="B14" s="60">
        <v>84717446.319999993</v>
      </c>
      <c r="C14" s="60">
        <v>86644584.069999993</v>
      </c>
      <c r="D14" s="60">
        <v>13532687.890000001</v>
      </c>
      <c r="E14" s="60">
        <v>0</v>
      </c>
      <c r="F14" s="60">
        <v>0</v>
      </c>
      <c r="G14" s="60">
        <v>0</v>
      </c>
      <c r="H14" s="60">
        <v>0</v>
      </c>
      <c r="I14" s="60">
        <v>0</v>
      </c>
      <c r="J14" s="60">
        <v>9831038.2599999998</v>
      </c>
      <c r="K14" s="60">
        <v>0</v>
      </c>
      <c r="L14" s="60">
        <v>0</v>
      </c>
      <c r="M14" s="60">
        <v>0</v>
      </c>
      <c r="N14" s="60">
        <v>0</v>
      </c>
      <c r="O14" s="60">
        <v>0</v>
      </c>
    </row>
    <row r="15" spans="1:15" s="738" customFormat="1" ht="39.75" customHeight="1" thickBot="1">
      <c r="A15" s="453" t="s">
        <v>704</v>
      </c>
      <c r="B15" s="60">
        <v>863774542.17999995</v>
      </c>
      <c r="C15" s="60">
        <v>527899065.48000002</v>
      </c>
      <c r="D15" s="60">
        <v>298743233.56999999</v>
      </c>
      <c r="E15" s="60">
        <v>58459764.82</v>
      </c>
      <c r="F15" s="60">
        <v>77353282.469999999</v>
      </c>
      <c r="G15" s="60">
        <v>164225070.19999999</v>
      </c>
      <c r="H15" s="60">
        <v>127653245.95</v>
      </c>
      <c r="I15" s="60">
        <v>106686426.12</v>
      </c>
      <c r="J15" s="60">
        <v>117894889.13</v>
      </c>
      <c r="K15" s="60">
        <v>93633543.530000001</v>
      </c>
      <c r="L15" s="60">
        <v>60258877.409999996</v>
      </c>
      <c r="M15" s="60">
        <v>49824303.460000001</v>
      </c>
      <c r="N15" s="60">
        <v>96454867.629999995</v>
      </c>
      <c r="O15" s="60">
        <v>83518574.650000006</v>
      </c>
    </row>
    <row r="16" spans="1:15" s="286" customFormat="1" ht="36.75" customHeight="1" thickTop="1" thickBot="1">
      <c r="A16" s="287" t="s">
        <v>705</v>
      </c>
      <c r="B16" s="31">
        <v>1703201972.6900001</v>
      </c>
      <c r="C16" s="31">
        <v>913024413.80999994</v>
      </c>
      <c r="D16" s="31">
        <v>504416914.73000002</v>
      </c>
      <c r="E16" s="31">
        <v>138692655.71000001</v>
      </c>
      <c r="F16" s="31">
        <v>161189640.5</v>
      </c>
      <c r="G16" s="31">
        <v>262970398.06999999</v>
      </c>
      <c r="H16" s="31">
        <v>183702840.12</v>
      </c>
      <c r="I16" s="31">
        <v>181385747.16999999</v>
      </c>
      <c r="J16" s="31">
        <v>168144374.87</v>
      </c>
      <c r="K16" s="31">
        <v>108164674.61</v>
      </c>
      <c r="L16" s="31">
        <v>89760639.439999998</v>
      </c>
      <c r="M16" s="31">
        <v>66401564.130000003</v>
      </c>
      <c r="N16" s="31">
        <v>168379677.08000001</v>
      </c>
      <c r="O16" s="31">
        <v>128647051.22</v>
      </c>
    </row>
    <row r="17" spans="1:15" s="738" customFormat="1" ht="36.75" customHeight="1" thickTop="1">
      <c r="A17" s="453" t="s">
        <v>706</v>
      </c>
      <c r="B17" s="60">
        <v>1038323564.034</v>
      </c>
      <c r="C17" s="60">
        <v>632870503.88150001</v>
      </c>
      <c r="D17" s="60">
        <v>335229996.62650001</v>
      </c>
      <c r="E17" s="60">
        <v>77566013.350999996</v>
      </c>
      <c r="F17" s="60">
        <v>105433464.108</v>
      </c>
      <c r="G17" s="60">
        <v>188539961.05199999</v>
      </c>
      <c r="H17" s="60">
        <v>140900665.377</v>
      </c>
      <c r="I17" s="60">
        <v>128417756.84299999</v>
      </c>
      <c r="J17" s="60">
        <v>134636978.00799999</v>
      </c>
      <c r="K17" s="60">
        <v>95051486.800999999</v>
      </c>
      <c r="L17" s="60">
        <v>67356307.332000002</v>
      </c>
      <c r="M17" s="60">
        <v>54937152.653999999</v>
      </c>
      <c r="N17" s="60">
        <v>120574166.758</v>
      </c>
      <c r="O17" s="60">
        <v>94780225.496000007</v>
      </c>
    </row>
    <row r="18" spans="1:15" s="291" customFormat="1" ht="36.75" customHeight="1" thickBot="1">
      <c r="A18" s="290" t="s">
        <v>707</v>
      </c>
      <c r="B18" s="33">
        <v>0.60960000000000003</v>
      </c>
      <c r="C18" s="33">
        <v>0.69320000000000004</v>
      </c>
      <c r="D18" s="33">
        <v>0.66459999999999997</v>
      </c>
      <c r="E18" s="33">
        <v>0.55930000000000002</v>
      </c>
      <c r="F18" s="33">
        <v>0.65410000000000001</v>
      </c>
      <c r="G18" s="33">
        <v>0.71699999999999997</v>
      </c>
      <c r="H18" s="33">
        <v>0.76700000000000002</v>
      </c>
      <c r="I18" s="33">
        <v>0.70799999999999996</v>
      </c>
      <c r="J18" s="33">
        <v>0.80069999999999997</v>
      </c>
      <c r="K18" s="33">
        <v>0.87880000000000003</v>
      </c>
      <c r="L18" s="33">
        <v>0.75039999999999996</v>
      </c>
      <c r="M18" s="33">
        <v>0.82730000000000004</v>
      </c>
      <c r="N18" s="33">
        <v>0.71609999999999996</v>
      </c>
      <c r="O18" s="33">
        <v>0.73670000000000002</v>
      </c>
    </row>
    <row r="19" spans="1:15" s="738" customFormat="1" ht="36.75" customHeight="1" thickTop="1" thickBot="1">
      <c r="A19" s="407" t="s">
        <v>708</v>
      </c>
      <c r="B19" s="61">
        <v>103832356.4034</v>
      </c>
      <c r="C19" s="61">
        <v>63287050.3882</v>
      </c>
      <c r="D19" s="61">
        <v>33522999.662700001</v>
      </c>
      <c r="E19" s="61">
        <v>7756601.3350999998</v>
      </c>
      <c r="F19" s="61">
        <v>10543346.410800001</v>
      </c>
      <c r="G19" s="61">
        <v>18853996.1052</v>
      </c>
      <c r="H19" s="61">
        <v>14090066.537699999</v>
      </c>
      <c r="I19" s="61">
        <v>12841775.6843</v>
      </c>
      <c r="J19" s="61">
        <v>13463697.800799999</v>
      </c>
      <c r="K19" s="61">
        <v>9505148.6800999995</v>
      </c>
      <c r="L19" s="61">
        <v>6735630.7331999997</v>
      </c>
      <c r="M19" s="61">
        <v>5493715.2653999999</v>
      </c>
      <c r="N19" s="61">
        <v>12057416.675799999</v>
      </c>
      <c r="O19" s="61">
        <v>9478022.5495999996</v>
      </c>
    </row>
    <row r="20" spans="1:15" s="738" customFormat="1" ht="36.75" customHeight="1" thickTop="1">
      <c r="A20" s="302" t="s">
        <v>709</v>
      </c>
      <c r="B20" s="60">
        <v>162334473</v>
      </c>
      <c r="C20" s="60">
        <v>72737235</v>
      </c>
      <c r="D20" s="60">
        <v>58000137</v>
      </c>
      <c r="E20" s="60">
        <v>31311480</v>
      </c>
      <c r="F20" s="60">
        <v>37437006</v>
      </c>
      <c r="G20" s="60">
        <v>51778539</v>
      </c>
      <c r="H20" s="60">
        <v>27119356</v>
      </c>
      <c r="I20" s="60">
        <v>35744153</v>
      </c>
      <c r="J20" s="60">
        <v>28373119</v>
      </c>
      <c r="K20" s="60">
        <v>20312479</v>
      </c>
      <c r="L20" s="60">
        <v>25774575</v>
      </c>
      <c r="M20" s="60">
        <v>11366037</v>
      </c>
      <c r="N20" s="60">
        <v>25973939</v>
      </c>
      <c r="O20" s="60">
        <v>14862043</v>
      </c>
    </row>
    <row r="21" spans="1:15" s="738" customFormat="1" ht="36.75" customHeight="1">
      <c r="A21" s="302" t="s">
        <v>710</v>
      </c>
      <c r="B21" s="60">
        <v>0</v>
      </c>
      <c r="C21" s="60">
        <v>0</v>
      </c>
      <c r="D21" s="60">
        <v>0</v>
      </c>
      <c r="E21" s="60">
        <v>0</v>
      </c>
      <c r="F21" s="60">
        <v>0</v>
      </c>
      <c r="G21" s="60">
        <v>0</v>
      </c>
      <c r="H21" s="60">
        <v>0</v>
      </c>
      <c r="I21" s="60">
        <v>0</v>
      </c>
      <c r="J21" s="60">
        <v>0</v>
      </c>
      <c r="K21" s="60">
        <v>0</v>
      </c>
      <c r="L21" s="60">
        <v>0</v>
      </c>
      <c r="M21" s="60">
        <v>0</v>
      </c>
      <c r="N21" s="60">
        <v>0</v>
      </c>
      <c r="O21" s="60">
        <v>838</v>
      </c>
    </row>
    <row r="22" spans="1:15" s="738" customFormat="1" ht="36.75" customHeight="1">
      <c r="A22" s="409" t="s">
        <v>711</v>
      </c>
      <c r="B22" s="60">
        <v>0</v>
      </c>
      <c r="C22" s="60">
        <v>0</v>
      </c>
      <c r="D22" s="60">
        <v>0</v>
      </c>
      <c r="E22" s="60">
        <v>0</v>
      </c>
      <c r="F22" s="60">
        <v>0</v>
      </c>
      <c r="G22" s="60">
        <v>0</v>
      </c>
      <c r="H22" s="60">
        <v>0</v>
      </c>
      <c r="I22" s="60">
        <v>0</v>
      </c>
      <c r="J22" s="60">
        <v>0</v>
      </c>
      <c r="K22" s="60">
        <v>0</v>
      </c>
      <c r="L22" s="60">
        <v>0</v>
      </c>
      <c r="M22" s="60">
        <v>0</v>
      </c>
      <c r="N22" s="60">
        <v>0</v>
      </c>
      <c r="O22" s="60">
        <v>0</v>
      </c>
    </row>
    <row r="23" spans="1:15" s="738" customFormat="1" ht="36.75" customHeight="1" thickBot="1">
      <c r="A23" s="302" t="s">
        <v>712</v>
      </c>
      <c r="B23" s="60">
        <v>0</v>
      </c>
      <c r="C23" s="60">
        <v>0</v>
      </c>
      <c r="D23" s="60">
        <v>346311</v>
      </c>
      <c r="E23" s="60">
        <v>2844624</v>
      </c>
      <c r="F23" s="60">
        <v>0</v>
      </c>
      <c r="G23" s="60">
        <v>0</v>
      </c>
      <c r="H23" s="60">
        <v>0</v>
      </c>
      <c r="I23" s="60">
        <v>0</v>
      </c>
      <c r="J23" s="60">
        <v>171</v>
      </c>
      <c r="K23" s="60">
        <v>0</v>
      </c>
      <c r="L23" s="60">
        <v>0</v>
      </c>
      <c r="M23" s="60">
        <v>111892</v>
      </c>
      <c r="N23" s="60">
        <v>0</v>
      </c>
      <c r="O23" s="60">
        <v>0</v>
      </c>
    </row>
    <row r="24" spans="1:15" s="738" customFormat="1" ht="36.75" customHeight="1" thickTop="1" thickBot="1">
      <c r="A24" s="407" t="s">
        <v>713</v>
      </c>
      <c r="B24" s="61">
        <v>162334473</v>
      </c>
      <c r="C24" s="61">
        <v>72737235</v>
      </c>
      <c r="D24" s="61">
        <v>57653826</v>
      </c>
      <c r="E24" s="61">
        <v>28466856</v>
      </c>
      <c r="F24" s="61">
        <v>37437006</v>
      </c>
      <c r="G24" s="61">
        <v>51778539</v>
      </c>
      <c r="H24" s="61">
        <v>27119356</v>
      </c>
      <c r="I24" s="61">
        <v>35744153</v>
      </c>
      <c r="J24" s="61">
        <v>28372948</v>
      </c>
      <c r="K24" s="61">
        <v>20312479</v>
      </c>
      <c r="L24" s="61">
        <v>25774575</v>
      </c>
      <c r="M24" s="61">
        <v>11254145</v>
      </c>
      <c r="N24" s="61">
        <v>25973939</v>
      </c>
      <c r="O24" s="61">
        <v>14861205</v>
      </c>
    </row>
    <row r="25" spans="1:15" s="738" customFormat="1" ht="36.75" customHeight="1" thickTop="1">
      <c r="A25" s="302" t="s">
        <v>714</v>
      </c>
      <c r="B25" s="60">
        <v>0</v>
      </c>
      <c r="C25" s="60">
        <v>0</v>
      </c>
      <c r="D25" s="60">
        <v>0</v>
      </c>
      <c r="E25" s="60">
        <v>0</v>
      </c>
      <c r="F25" s="60">
        <v>0</v>
      </c>
      <c r="G25" s="60">
        <v>0</v>
      </c>
      <c r="H25" s="60">
        <v>0</v>
      </c>
      <c r="I25" s="60">
        <v>0</v>
      </c>
      <c r="J25" s="60">
        <v>0</v>
      </c>
      <c r="K25" s="60">
        <v>0</v>
      </c>
      <c r="L25" s="60">
        <v>0</v>
      </c>
      <c r="M25" s="60">
        <v>0</v>
      </c>
      <c r="N25" s="60">
        <v>0</v>
      </c>
      <c r="O25" s="60">
        <v>0</v>
      </c>
    </row>
    <row r="26" spans="1:15" s="738" customFormat="1" ht="36.75" customHeight="1">
      <c r="A26" s="302" t="s">
        <v>715</v>
      </c>
      <c r="B26" s="60">
        <v>0</v>
      </c>
      <c r="C26" s="60">
        <v>0</v>
      </c>
      <c r="D26" s="60">
        <v>0</v>
      </c>
      <c r="E26" s="60">
        <v>0</v>
      </c>
      <c r="F26" s="60">
        <v>0</v>
      </c>
      <c r="G26" s="60">
        <v>0</v>
      </c>
      <c r="H26" s="60">
        <v>0</v>
      </c>
      <c r="I26" s="60">
        <v>0</v>
      </c>
      <c r="J26" s="60">
        <v>0</v>
      </c>
      <c r="K26" s="60">
        <v>0</v>
      </c>
      <c r="L26" s="60">
        <v>0</v>
      </c>
      <c r="M26" s="60">
        <v>0</v>
      </c>
      <c r="N26" s="60">
        <v>0</v>
      </c>
      <c r="O26" s="60">
        <v>0</v>
      </c>
    </row>
    <row r="27" spans="1:15" s="739" customFormat="1" ht="36.75" customHeight="1">
      <c r="A27" s="302" t="s">
        <v>716</v>
      </c>
      <c r="B27" s="60">
        <v>0</v>
      </c>
      <c r="C27" s="60">
        <v>0</v>
      </c>
      <c r="D27" s="60">
        <v>0</v>
      </c>
      <c r="E27" s="60">
        <v>0</v>
      </c>
      <c r="F27" s="60">
        <v>0</v>
      </c>
      <c r="G27" s="60">
        <v>0</v>
      </c>
      <c r="H27" s="60">
        <v>0</v>
      </c>
      <c r="I27" s="60">
        <v>0</v>
      </c>
      <c r="J27" s="60">
        <v>0</v>
      </c>
      <c r="K27" s="60">
        <v>0</v>
      </c>
      <c r="L27" s="60">
        <v>0</v>
      </c>
      <c r="M27" s="60">
        <v>0</v>
      </c>
      <c r="N27" s="60">
        <v>0</v>
      </c>
      <c r="O27" s="60">
        <v>0</v>
      </c>
    </row>
    <row r="28" spans="1:15" s="738" customFormat="1" ht="36.75" customHeight="1">
      <c r="A28" s="302" t="s">
        <v>717</v>
      </c>
      <c r="B28" s="60">
        <v>0</v>
      </c>
      <c r="C28" s="60">
        <v>0</v>
      </c>
      <c r="D28" s="60">
        <v>0</v>
      </c>
      <c r="E28" s="60">
        <v>0</v>
      </c>
      <c r="F28" s="60">
        <v>0</v>
      </c>
      <c r="G28" s="60">
        <v>0</v>
      </c>
      <c r="H28" s="60">
        <v>0</v>
      </c>
      <c r="I28" s="60">
        <v>0</v>
      </c>
      <c r="J28" s="60">
        <v>0</v>
      </c>
      <c r="K28" s="60">
        <v>0</v>
      </c>
      <c r="L28" s="60">
        <v>0</v>
      </c>
      <c r="M28" s="60">
        <v>0</v>
      </c>
      <c r="N28" s="60">
        <v>0</v>
      </c>
      <c r="O28" s="60">
        <v>0</v>
      </c>
    </row>
    <row r="29" spans="1:15" s="675" customFormat="1" ht="36.75" customHeight="1">
      <c r="A29" s="410" t="s">
        <v>718</v>
      </c>
      <c r="B29" s="60">
        <v>32627371</v>
      </c>
      <c r="C29" s="60">
        <v>2745511</v>
      </c>
      <c r="D29" s="60">
        <v>6318982</v>
      </c>
      <c r="E29" s="60">
        <v>0</v>
      </c>
      <c r="F29" s="60">
        <v>3131986</v>
      </c>
      <c r="G29" s="60">
        <v>0</v>
      </c>
      <c r="H29" s="60">
        <v>1560777</v>
      </c>
      <c r="I29" s="60">
        <v>213410</v>
      </c>
      <c r="J29" s="60">
        <v>0</v>
      </c>
      <c r="K29" s="60">
        <v>0</v>
      </c>
      <c r="L29" s="60">
        <v>1292987</v>
      </c>
      <c r="M29" s="60">
        <v>325183</v>
      </c>
      <c r="N29" s="60">
        <v>1964001</v>
      </c>
      <c r="O29" s="60">
        <v>200000</v>
      </c>
    </row>
    <row r="30" spans="1:15" s="740" customFormat="1" ht="36.75" customHeight="1" thickBot="1">
      <c r="A30" s="410" t="s">
        <v>719</v>
      </c>
      <c r="B30" s="60">
        <v>0</v>
      </c>
      <c r="C30" s="60">
        <v>0</v>
      </c>
      <c r="D30" s="60">
        <v>0</v>
      </c>
      <c r="E30" s="60">
        <v>0</v>
      </c>
      <c r="F30" s="60">
        <v>0</v>
      </c>
      <c r="G30" s="60">
        <v>0</v>
      </c>
      <c r="H30" s="60">
        <v>0</v>
      </c>
      <c r="I30" s="60">
        <v>0</v>
      </c>
      <c r="J30" s="60">
        <v>0</v>
      </c>
      <c r="K30" s="60">
        <v>0</v>
      </c>
      <c r="L30" s="60">
        <v>0</v>
      </c>
      <c r="M30" s="60">
        <v>0</v>
      </c>
      <c r="N30" s="60">
        <v>0</v>
      </c>
      <c r="O30" s="60">
        <v>0</v>
      </c>
    </row>
    <row r="31" spans="1:15" s="675" customFormat="1" ht="36.75" customHeight="1" thickTop="1" thickBot="1">
      <c r="A31" s="454" t="s">
        <v>721</v>
      </c>
      <c r="B31" s="61">
        <v>0</v>
      </c>
      <c r="C31" s="61">
        <v>0</v>
      </c>
      <c r="D31" s="61">
        <v>0</v>
      </c>
      <c r="E31" s="61">
        <v>0</v>
      </c>
      <c r="F31" s="61">
        <v>0</v>
      </c>
      <c r="G31" s="61">
        <v>0</v>
      </c>
      <c r="H31" s="61">
        <v>0</v>
      </c>
      <c r="I31" s="61">
        <v>0</v>
      </c>
      <c r="J31" s="61">
        <v>0</v>
      </c>
      <c r="K31" s="61">
        <v>0</v>
      </c>
      <c r="L31" s="61">
        <v>0</v>
      </c>
      <c r="M31" s="61">
        <v>0</v>
      </c>
      <c r="N31" s="61">
        <v>0</v>
      </c>
      <c r="O31" s="61">
        <v>0</v>
      </c>
    </row>
    <row r="32" spans="1:15" s="374" customFormat="1" ht="36.75" customHeight="1" thickTop="1">
      <c r="A32" s="410" t="s">
        <v>720</v>
      </c>
      <c r="B32" s="60">
        <v>32627371</v>
      </c>
      <c r="C32" s="60">
        <v>2745511</v>
      </c>
      <c r="D32" s="60">
        <v>6318982</v>
      </c>
      <c r="E32" s="60">
        <v>0</v>
      </c>
      <c r="F32" s="60">
        <v>3131986</v>
      </c>
      <c r="G32" s="60">
        <v>0</v>
      </c>
      <c r="H32" s="60">
        <v>1560777</v>
      </c>
      <c r="I32" s="60">
        <v>213410</v>
      </c>
      <c r="J32" s="60">
        <v>0</v>
      </c>
      <c r="K32" s="60">
        <v>0</v>
      </c>
      <c r="L32" s="60">
        <v>1292987</v>
      </c>
      <c r="M32" s="60">
        <v>325183</v>
      </c>
      <c r="N32" s="60">
        <v>1964001</v>
      </c>
      <c r="O32" s="60">
        <v>200000</v>
      </c>
    </row>
    <row r="33" spans="1:15" s="738" customFormat="1" ht="36.75" customHeight="1" thickBot="1">
      <c r="A33" s="410" t="s">
        <v>722</v>
      </c>
      <c r="B33" s="60">
        <v>0</v>
      </c>
      <c r="C33" s="60">
        <v>0</v>
      </c>
      <c r="D33" s="60">
        <v>0</v>
      </c>
      <c r="E33" s="60">
        <v>0</v>
      </c>
      <c r="F33" s="60">
        <v>0</v>
      </c>
      <c r="G33" s="60">
        <v>0</v>
      </c>
      <c r="H33" s="60">
        <v>0</v>
      </c>
      <c r="I33" s="60">
        <v>0</v>
      </c>
      <c r="J33" s="60">
        <v>0</v>
      </c>
      <c r="K33" s="60">
        <v>0</v>
      </c>
      <c r="L33" s="60">
        <v>0</v>
      </c>
      <c r="M33" s="60">
        <v>0</v>
      </c>
      <c r="N33" s="60">
        <v>0</v>
      </c>
      <c r="O33" s="60">
        <v>0</v>
      </c>
    </row>
    <row r="34" spans="1:15" s="738" customFormat="1" ht="36.75" customHeight="1" thickTop="1" thickBot="1">
      <c r="A34" s="407" t="s">
        <v>723</v>
      </c>
      <c r="B34" s="61">
        <v>194961844</v>
      </c>
      <c r="C34" s="61">
        <v>75482746</v>
      </c>
      <c r="D34" s="61">
        <v>63972808</v>
      </c>
      <c r="E34" s="61">
        <v>28466856</v>
      </c>
      <c r="F34" s="61">
        <v>40568992</v>
      </c>
      <c r="G34" s="61">
        <v>51778539</v>
      </c>
      <c r="H34" s="61">
        <v>28680133</v>
      </c>
      <c r="I34" s="61">
        <v>35957563</v>
      </c>
      <c r="J34" s="61">
        <v>28372948</v>
      </c>
      <c r="K34" s="61">
        <v>20312479</v>
      </c>
      <c r="L34" s="61">
        <v>27067562</v>
      </c>
      <c r="M34" s="61">
        <v>11579328</v>
      </c>
      <c r="N34" s="61">
        <v>27937940</v>
      </c>
      <c r="O34" s="61">
        <v>15061205</v>
      </c>
    </row>
    <row r="35" spans="1:15" s="864" customFormat="1" ht="41.25" customHeight="1" thickTop="1">
      <c r="A35" s="302" t="s">
        <v>724</v>
      </c>
      <c r="B35" s="60">
        <v>91129487.596599996</v>
      </c>
      <c r="C35" s="60">
        <v>12195695.6119</v>
      </c>
      <c r="D35" s="60">
        <v>30449808.337400001</v>
      </c>
      <c r="E35" s="60">
        <v>20710254.664900001</v>
      </c>
      <c r="F35" s="60">
        <v>30025645.589200001</v>
      </c>
      <c r="G35" s="60">
        <v>32924542.8948</v>
      </c>
      <c r="H35" s="60">
        <v>14590066.462300001</v>
      </c>
      <c r="I35" s="60">
        <v>23115787.315699998</v>
      </c>
      <c r="J35" s="60">
        <v>14909250.199200001</v>
      </c>
      <c r="K35" s="60">
        <v>10807330.3199</v>
      </c>
      <c r="L35" s="60">
        <v>20331931.266800001</v>
      </c>
      <c r="M35" s="60">
        <v>6085612.7346000001</v>
      </c>
      <c r="N35" s="60">
        <v>15880523.324200001</v>
      </c>
      <c r="O35" s="60">
        <v>5583182.4504000004</v>
      </c>
    </row>
    <row r="36" spans="1:15" s="752" customFormat="1" ht="41.25" customHeight="1">
      <c r="A36" s="455" t="s">
        <v>725</v>
      </c>
      <c r="B36" s="62">
        <v>0.32469999999999999</v>
      </c>
      <c r="C36" s="62">
        <v>0.33550000000000002</v>
      </c>
      <c r="D36" s="62">
        <v>0.30409999999999998</v>
      </c>
      <c r="E36" s="62">
        <v>0.14360000000000001</v>
      </c>
      <c r="F36" s="62">
        <v>0.12839999999999999</v>
      </c>
      <c r="G36" s="62">
        <v>0.1004</v>
      </c>
      <c r="H36" s="62">
        <v>8.4400000000000003E-2</v>
      </c>
      <c r="I36" s="62">
        <v>6.1199999999999997E-2</v>
      </c>
      <c r="J36" s="62">
        <v>9.8000000000000004E-2</v>
      </c>
      <c r="K36" s="62">
        <v>8.2799999999999999E-2</v>
      </c>
      <c r="L36" s="62">
        <v>0.1041</v>
      </c>
      <c r="M36" s="62">
        <v>0.20930000000000001</v>
      </c>
      <c r="N36" s="62">
        <v>8.0199999999999994E-2</v>
      </c>
      <c r="O36" s="62">
        <v>0.1283</v>
      </c>
    </row>
    <row r="37" spans="1:15" s="864" customFormat="1" ht="6" customHeight="1" thickBot="1">
      <c r="A37" s="300"/>
      <c r="B37" s="301"/>
      <c r="C37" s="301"/>
      <c r="D37" s="301"/>
      <c r="E37" s="301"/>
      <c r="F37" s="301"/>
      <c r="G37" s="301"/>
      <c r="H37" s="301"/>
      <c r="I37" s="301"/>
      <c r="J37" s="301"/>
      <c r="K37" s="301"/>
      <c r="L37" s="301"/>
      <c r="M37" s="301"/>
      <c r="N37" s="301"/>
      <c r="O37" s="301"/>
    </row>
    <row r="38" spans="1:15" s="864" customFormat="1" ht="28.5" customHeight="1" thickTop="1">
      <c r="A38" s="456" t="s">
        <v>726</v>
      </c>
      <c r="K38" s="177"/>
    </row>
    <row r="39" spans="1:15" s="864" customFormat="1" ht="15.75">
      <c r="A39" s="456"/>
      <c r="K39" s="177"/>
    </row>
    <row r="40" spans="1:15" s="864" customFormat="1">
      <c r="A40" s="173"/>
      <c r="K40" s="177"/>
    </row>
    <row r="41" spans="1:15" s="864" customFormat="1">
      <c r="A41" s="173"/>
      <c r="K41" s="177"/>
    </row>
    <row r="42" spans="1:15" s="864" customFormat="1">
      <c r="A42" s="173"/>
      <c r="B42" s="183"/>
      <c r="C42" s="183"/>
      <c r="D42" s="183"/>
      <c r="E42" s="183"/>
      <c r="F42" s="183"/>
      <c r="G42" s="183"/>
      <c r="H42" s="183"/>
      <c r="I42" s="183"/>
      <c r="J42" s="183"/>
      <c r="K42" s="183"/>
      <c r="L42" s="183"/>
      <c r="M42" s="183"/>
      <c r="N42" s="183"/>
      <c r="O42" s="183"/>
    </row>
    <row r="43" spans="1:15" s="864" customFormat="1">
      <c r="A43" s="173"/>
      <c r="B43" s="183"/>
      <c r="C43" s="183"/>
      <c r="D43" s="183"/>
      <c r="E43" s="183"/>
      <c r="F43" s="183"/>
      <c r="G43" s="183"/>
      <c r="H43" s="183"/>
      <c r="I43" s="183"/>
      <c r="J43" s="183"/>
      <c r="K43" s="183"/>
      <c r="L43" s="183"/>
      <c r="M43" s="183"/>
      <c r="N43" s="183"/>
      <c r="O43" s="183"/>
    </row>
    <row r="44" spans="1:15" s="864" customFormat="1">
      <c r="A44" s="173"/>
      <c r="K44" s="177"/>
    </row>
    <row r="45" spans="1:15" s="864" customFormat="1">
      <c r="A45" s="173"/>
      <c r="K45" s="177"/>
    </row>
    <row r="46" spans="1:15" s="864" customFormat="1">
      <c r="A46" s="173"/>
      <c r="K46" s="177"/>
    </row>
    <row r="47" spans="1:15" s="864" customFormat="1">
      <c r="A47" s="173"/>
      <c r="K47" s="177"/>
    </row>
    <row r="48" spans="1:15" s="864" customFormat="1">
      <c r="A48" s="173"/>
      <c r="K48" s="177"/>
    </row>
    <row r="49" spans="1:11" s="864" customFormat="1">
      <c r="A49" s="173"/>
      <c r="K49" s="177"/>
    </row>
    <row r="50" spans="1:11" s="864" customFormat="1">
      <c r="A50" s="173"/>
      <c r="K50" s="177"/>
    </row>
    <row r="51" spans="1:11" s="864" customFormat="1">
      <c r="A51" s="173"/>
      <c r="K51" s="177"/>
    </row>
    <row r="52" spans="1:11" s="864" customFormat="1">
      <c r="A52" s="173"/>
      <c r="K52" s="177"/>
    </row>
    <row r="53" spans="1:11" s="864" customFormat="1">
      <c r="A53" s="173"/>
      <c r="K53" s="177"/>
    </row>
    <row r="54" spans="1:11" s="864" customFormat="1">
      <c r="A54" s="173"/>
      <c r="K54" s="177"/>
    </row>
    <row r="55" spans="1:11" s="864" customFormat="1">
      <c r="A55" s="173"/>
      <c r="K55" s="177"/>
    </row>
    <row r="56" spans="1:11" s="864" customFormat="1">
      <c r="A56" s="173"/>
      <c r="K56" s="177"/>
    </row>
    <row r="57" spans="1:11" s="864" customFormat="1">
      <c r="A57" s="173"/>
      <c r="K57" s="177"/>
    </row>
    <row r="58" spans="1:11" s="864" customFormat="1">
      <c r="A58" s="173"/>
      <c r="K58" s="177"/>
    </row>
    <row r="59" spans="1:11" s="864" customFormat="1">
      <c r="A59" s="173"/>
      <c r="K59" s="177"/>
    </row>
    <row r="60" spans="1:11" s="864" customFormat="1">
      <c r="A60" s="173"/>
      <c r="K60" s="177"/>
    </row>
    <row r="61" spans="1:11" s="864" customFormat="1">
      <c r="A61" s="173"/>
      <c r="K61" s="177"/>
    </row>
    <row r="62" spans="1:11" s="864" customFormat="1">
      <c r="A62" s="173"/>
      <c r="K62" s="177"/>
    </row>
    <row r="63" spans="1:11" s="864" customFormat="1">
      <c r="A63" s="173"/>
      <c r="K63" s="177"/>
    </row>
    <row r="64" spans="1:11" s="864" customFormat="1">
      <c r="A64" s="173"/>
      <c r="K64" s="177"/>
    </row>
    <row r="65" spans="1:11" s="864" customFormat="1">
      <c r="A65" s="173"/>
      <c r="K65" s="177"/>
    </row>
    <row r="66" spans="1:11" s="864" customFormat="1">
      <c r="A66" s="173"/>
      <c r="K66" s="177"/>
    </row>
    <row r="67" spans="1:11" s="864" customFormat="1">
      <c r="A67" s="173"/>
      <c r="K67" s="177"/>
    </row>
    <row r="68" spans="1:11" s="864" customFormat="1">
      <c r="A68" s="173"/>
      <c r="K68" s="177"/>
    </row>
    <row r="69" spans="1:11" s="864" customFormat="1">
      <c r="A69" s="173"/>
      <c r="K69" s="177"/>
    </row>
    <row r="70" spans="1:11" s="864" customFormat="1">
      <c r="A70" s="173"/>
      <c r="K70" s="177"/>
    </row>
    <row r="71" spans="1:11" s="864" customFormat="1">
      <c r="A71" s="173"/>
      <c r="K71" s="177"/>
    </row>
    <row r="72" spans="1:11" s="864" customFormat="1">
      <c r="A72" s="173"/>
      <c r="K72" s="177"/>
    </row>
    <row r="73" spans="1:11" s="864" customFormat="1">
      <c r="A73" s="173"/>
      <c r="K73" s="177"/>
    </row>
    <row r="74" spans="1:11" s="864" customFormat="1">
      <c r="A74" s="173"/>
      <c r="K74" s="177"/>
    </row>
    <row r="75" spans="1:11" s="864" customFormat="1">
      <c r="A75" s="173"/>
      <c r="K75" s="177"/>
    </row>
    <row r="76" spans="1:11" s="864" customFormat="1">
      <c r="A76" s="173"/>
      <c r="K76" s="177"/>
    </row>
    <row r="77" spans="1:11" s="864" customFormat="1">
      <c r="A77" s="173"/>
      <c r="K77" s="177"/>
    </row>
    <row r="78" spans="1:11" s="864" customFormat="1">
      <c r="A78" s="173"/>
      <c r="K78" s="177"/>
    </row>
    <row r="79" spans="1:11" s="864" customFormat="1">
      <c r="A79" s="173"/>
      <c r="K79" s="177"/>
    </row>
    <row r="80" spans="1:11" s="864" customFormat="1">
      <c r="A80" s="173"/>
      <c r="K80" s="177"/>
    </row>
    <row r="81" spans="1:11" s="864" customFormat="1">
      <c r="A81" s="173"/>
      <c r="K81" s="177"/>
    </row>
    <row r="82" spans="1:11" s="864" customFormat="1">
      <c r="A82" s="173"/>
      <c r="K82" s="177"/>
    </row>
    <row r="83" spans="1:11" s="864" customFormat="1">
      <c r="A83" s="173"/>
      <c r="K83" s="177"/>
    </row>
    <row r="84" spans="1:11" s="864" customFormat="1">
      <c r="A84" s="173"/>
      <c r="K84" s="177"/>
    </row>
    <row r="85" spans="1:11" s="864" customFormat="1">
      <c r="A85" s="173"/>
      <c r="K85" s="177"/>
    </row>
    <row r="86" spans="1:11" s="864" customFormat="1">
      <c r="A86" s="173"/>
      <c r="K86" s="177"/>
    </row>
    <row r="87" spans="1:11" s="864" customFormat="1">
      <c r="A87" s="173"/>
      <c r="K87" s="177"/>
    </row>
    <row r="88" spans="1:11" s="864" customFormat="1">
      <c r="A88" s="173"/>
      <c r="K88" s="177"/>
    </row>
    <row r="89" spans="1:11" s="864" customFormat="1">
      <c r="A89" s="173"/>
      <c r="K89" s="177"/>
    </row>
    <row r="90" spans="1:11" s="864" customFormat="1">
      <c r="A90" s="173"/>
      <c r="K90" s="177"/>
    </row>
    <row r="91" spans="1:11" s="864" customFormat="1">
      <c r="A91" s="173"/>
      <c r="K91" s="177"/>
    </row>
    <row r="92" spans="1:11" s="864" customFormat="1">
      <c r="A92" s="173"/>
      <c r="K92" s="177"/>
    </row>
    <row r="93" spans="1:11" s="864" customFormat="1">
      <c r="A93" s="173"/>
      <c r="K93" s="177"/>
    </row>
    <row r="94" spans="1:11" s="864" customFormat="1">
      <c r="A94" s="173"/>
      <c r="K94" s="177"/>
    </row>
    <row r="95" spans="1:11" s="864" customFormat="1">
      <c r="A95" s="173"/>
      <c r="K95" s="177"/>
    </row>
    <row r="96" spans="1:11" s="864" customFormat="1">
      <c r="A96" s="173"/>
      <c r="K96" s="177"/>
    </row>
    <row r="97" spans="1:11" s="864" customFormat="1">
      <c r="A97" s="173"/>
      <c r="K97" s="177"/>
    </row>
    <row r="98" spans="1:11" s="864" customFormat="1">
      <c r="A98" s="173"/>
      <c r="K98" s="177"/>
    </row>
    <row r="99" spans="1:11" s="864" customFormat="1">
      <c r="A99" s="173"/>
      <c r="K99" s="177"/>
    </row>
    <row r="100" spans="1:11" s="864" customFormat="1">
      <c r="A100" s="173"/>
      <c r="K100" s="177"/>
    </row>
    <row r="101" spans="1:11" s="864" customFormat="1">
      <c r="A101" s="173"/>
      <c r="K101" s="177"/>
    </row>
    <row r="102" spans="1:11" s="864" customFormat="1">
      <c r="A102" s="173"/>
      <c r="K102" s="177"/>
    </row>
    <row r="103" spans="1:11" s="864" customFormat="1">
      <c r="A103" s="173"/>
      <c r="K103" s="177"/>
    </row>
    <row r="104" spans="1:11" s="864" customFormat="1">
      <c r="A104" s="173"/>
      <c r="K104" s="177"/>
    </row>
    <row r="105" spans="1:11" s="864" customFormat="1">
      <c r="A105" s="173"/>
      <c r="K105" s="177"/>
    </row>
    <row r="106" spans="1:11" s="864" customFormat="1">
      <c r="A106" s="173"/>
      <c r="K106" s="177"/>
    </row>
    <row r="107" spans="1:11" s="864" customFormat="1">
      <c r="A107" s="173"/>
      <c r="K107" s="177"/>
    </row>
    <row r="108" spans="1:11" s="864" customFormat="1">
      <c r="A108" s="173"/>
      <c r="K108" s="177"/>
    </row>
    <row r="109" spans="1:11" s="864" customFormat="1">
      <c r="A109" s="173"/>
      <c r="K109" s="177"/>
    </row>
    <row r="110" spans="1:11" s="864" customFormat="1">
      <c r="A110" s="173"/>
      <c r="K110" s="177"/>
    </row>
    <row r="111" spans="1:11" s="864" customFormat="1">
      <c r="A111" s="173"/>
      <c r="K111" s="177"/>
    </row>
    <row r="112" spans="1:11" s="864" customFormat="1">
      <c r="A112" s="173"/>
      <c r="K112" s="177"/>
    </row>
    <row r="113" spans="1:11" s="864" customFormat="1">
      <c r="A113" s="173"/>
      <c r="K113" s="177"/>
    </row>
    <row r="114" spans="1:11" s="864" customFormat="1">
      <c r="A114" s="173"/>
      <c r="K114" s="177"/>
    </row>
    <row r="115" spans="1:11" s="864" customFormat="1">
      <c r="A115" s="173"/>
      <c r="K115" s="177"/>
    </row>
    <row r="116" spans="1:11" s="864" customFormat="1">
      <c r="A116" s="173"/>
      <c r="K116" s="177"/>
    </row>
    <row r="117" spans="1:11" s="864" customFormat="1">
      <c r="A117" s="173"/>
      <c r="K117" s="177"/>
    </row>
    <row r="118" spans="1:11" s="864" customFormat="1">
      <c r="A118" s="173"/>
      <c r="K118" s="177"/>
    </row>
    <row r="119" spans="1:11" s="864" customFormat="1">
      <c r="A119" s="173"/>
      <c r="K119" s="177"/>
    </row>
    <row r="120" spans="1:11" s="864" customFormat="1">
      <c r="A120" s="173"/>
      <c r="K120" s="177"/>
    </row>
    <row r="121" spans="1:11" s="864" customFormat="1">
      <c r="A121" s="173"/>
      <c r="K121" s="177"/>
    </row>
    <row r="122" spans="1:11" s="864" customFormat="1">
      <c r="A122" s="173"/>
      <c r="K122" s="177"/>
    </row>
    <row r="123" spans="1:11" s="864" customFormat="1">
      <c r="A123" s="173"/>
      <c r="K123" s="177"/>
    </row>
    <row r="124" spans="1:11" s="864" customFormat="1">
      <c r="A124" s="173"/>
      <c r="K124" s="177"/>
    </row>
    <row r="125" spans="1:11" s="864" customFormat="1">
      <c r="A125" s="173"/>
      <c r="K125" s="177"/>
    </row>
    <row r="126" spans="1:11" s="864" customFormat="1">
      <c r="A126" s="173"/>
      <c r="K126" s="177"/>
    </row>
    <row r="127" spans="1:11" s="864" customFormat="1">
      <c r="A127" s="173"/>
      <c r="K127" s="177"/>
    </row>
    <row r="128" spans="1:11" s="864" customFormat="1">
      <c r="A128" s="173"/>
      <c r="K128" s="177"/>
    </row>
    <row r="129" spans="1:11" s="864" customFormat="1">
      <c r="A129" s="173"/>
      <c r="K129" s="177"/>
    </row>
    <row r="130" spans="1:11" s="864" customFormat="1">
      <c r="A130" s="173"/>
      <c r="K130" s="177"/>
    </row>
    <row r="131" spans="1:11" s="864" customFormat="1">
      <c r="A131" s="173"/>
      <c r="K131" s="177"/>
    </row>
    <row r="132" spans="1:11" s="864" customFormat="1">
      <c r="A132" s="173"/>
      <c r="K132" s="177"/>
    </row>
    <row r="133" spans="1:11" s="864" customFormat="1">
      <c r="A133" s="173"/>
      <c r="K133" s="177"/>
    </row>
    <row r="134" spans="1:11" s="864" customFormat="1">
      <c r="A134" s="173"/>
      <c r="K134" s="177"/>
    </row>
    <row r="135" spans="1:11" s="864" customFormat="1">
      <c r="A135" s="173"/>
      <c r="K135" s="177"/>
    </row>
    <row r="136" spans="1:11" s="864" customFormat="1">
      <c r="A136" s="173"/>
      <c r="K136" s="177"/>
    </row>
    <row r="137" spans="1:11" s="864" customFormat="1">
      <c r="A137" s="173"/>
      <c r="K137" s="177"/>
    </row>
    <row r="138" spans="1:11" s="864" customFormat="1">
      <c r="A138" s="173"/>
      <c r="K138" s="177"/>
    </row>
    <row r="139" spans="1:11" s="864" customFormat="1">
      <c r="A139" s="173"/>
      <c r="K139" s="177"/>
    </row>
    <row r="140" spans="1:11" s="864" customFormat="1">
      <c r="A140" s="173"/>
      <c r="K140" s="177"/>
    </row>
    <row r="141" spans="1:11" s="864" customFormat="1">
      <c r="A141" s="173"/>
      <c r="K141" s="177"/>
    </row>
    <row r="142" spans="1:11" s="864" customFormat="1">
      <c r="A142" s="173"/>
      <c r="K142" s="177"/>
    </row>
    <row r="143" spans="1:11" s="864" customFormat="1">
      <c r="A143" s="173"/>
      <c r="K143" s="177"/>
    </row>
    <row r="144" spans="1:11" s="864" customFormat="1">
      <c r="A144" s="173"/>
      <c r="K144" s="177"/>
    </row>
    <row r="145" spans="1:11" s="864" customFormat="1">
      <c r="A145" s="173"/>
      <c r="K145" s="177"/>
    </row>
    <row r="146" spans="1:11" s="864" customFormat="1">
      <c r="A146" s="173"/>
      <c r="K146" s="177"/>
    </row>
    <row r="147" spans="1:11" s="864" customFormat="1">
      <c r="A147" s="173"/>
      <c r="K147" s="177"/>
    </row>
    <row r="148" spans="1:11" s="864" customFormat="1">
      <c r="A148" s="173"/>
      <c r="K148" s="177"/>
    </row>
    <row r="149" spans="1:11" s="864" customFormat="1">
      <c r="A149" s="173"/>
      <c r="K149" s="177"/>
    </row>
    <row r="150" spans="1:11" s="864" customFormat="1">
      <c r="A150" s="173"/>
      <c r="K150" s="177"/>
    </row>
    <row r="151" spans="1:11" s="864" customFormat="1">
      <c r="A151" s="173"/>
      <c r="K151" s="177"/>
    </row>
    <row r="152" spans="1:11" s="864" customFormat="1">
      <c r="A152" s="173"/>
      <c r="K152" s="177"/>
    </row>
    <row r="153" spans="1:11" s="864" customFormat="1">
      <c r="A153" s="173"/>
      <c r="K153" s="177"/>
    </row>
    <row r="154" spans="1:11" s="864" customFormat="1">
      <c r="A154" s="173"/>
      <c r="K154" s="177"/>
    </row>
    <row r="155" spans="1:11" s="864" customFormat="1">
      <c r="A155" s="173"/>
      <c r="K155" s="177"/>
    </row>
    <row r="156" spans="1:11" s="864" customFormat="1">
      <c r="A156" s="173"/>
      <c r="K156" s="177"/>
    </row>
    <row r="157" spans="1:11" s="864" customFormat="1">
      <c r="A157" s="173"/>
      <c r="K157" s="177"/>
    </row>
    <row r="158" spans="1:11" s="864" customFormat="1">
      <c r="A158" s="173"/>
      <c r="K158" s="177"/>
    </row>
    <row r="159" spans="1:11" s="864" customFormat="1">
      <c r="A159" s="173"/>
      <c r="K159" s="177"/>
    </row>
    <row r="160" spans="1:11" s="864" customFormat="1">
      <c r="A160" s="173"/>
      <c r="K160" s="177"/>
    </row>
    <row r="161" spans="1:11" s="864" customFormat="1">
      <c r="A161" s="173"/>
      <c r="K161" s="177"/>
    </row>
    <row r="162" spans="1:11" s="864" customFormat="1">
      <c r="A162" s="173"/>
      <c r="K162" s="177"/>
    </row>
    <row r="163" spans="1:11" s="864" customFormat="1">
      <c r="A163" s="173"/>
      <c r="K163" s="177"/>
    </row>
    <row r="164" spans="1:11" s="864" customFormat="1">
      <c r="A164" s="173"/>
      <c r="K164" s="177"/>
    </row>
    <row r="165" spans="1:11" s="864" customFormat="1">
      <c r="A165" s="173"/>
      <c r="K165" s="177"/>
    </row>
    <row r="166" spans="1:11" s="864" customFormat="1">
      <c r="A166" s="173"/>
      <c r="K166" s="177"/>
    </row>
    <row r="167" spans="1:11" s="864" customFormat="1">
      <c r="A167" s="173"/>
      <c r="K167" s="177"/>
    </row>
    <row r="168" spans="1:11" s="864" customFormat="1">
      <c r="A168" s="173"/>
      <c r="K168" s="177"/>
    </row>
    <row r="169" spans="1:11" s="864" customFormat="1">
      <c r="A169" s="173"/>
      <c r="K169" s="177"/>
    </row>
    <row r="170" spans="1:11" s="864" customFormat="1">
      <c r="A170" s="173"/>
      <c r="K170" s="177"/>
    </row>
    <row r="171" spans="1:11" s="864" customFormat="1">
      <c r="A171" s="173"/>
      <c r="K171" s="177"/>
    </row>
    <row r="172" spans="1:11" s="864" customFormat="1">
      <c r="A172" s="173"/>
      <c r="K172" s="177"/>
    </row>
    <row r="173" spans="1:11" s="864" customFormat="1">
      <c r="A173" s="173"/>
      <c r="K173" s="177"/>
    </row>
    <row r="174" spans="1:11" s="864" customFormat="1">
      <c r="A174" s="173"/>
      <c r="K174" s="177"/>
    </row>
    <row r="175" spans="1:11" s="864" customFormat="1">
      <c r="A175" s="173"/>
      <c r="K175" s="177"/>
    </row>
    <row r="176" spans="1:11" s="864" customFormat="1">
      <c r="A176" s="173"/>
      <c r="K176" s="177"/>
    </row>
    <row r="177" spans="1:11" s="864" customFormat="1">
      <c r="A177" s="173"/>
      <c r="K177" s="177"/>
    </row>
    <row r="178" spans="1:11" s="864" customFormat="1">
      <c r="A178" s="173"/>
      <c r="K178" s="177"/>
    </row>
    <row r="179" spans="1:11" s="864" customFormat="1">
      <c r="A179" s="173"/>
      <c r="K179" s="177"/>
    </row>
    <row r="180" spans="1:11" s="864" customFormat="1">
      <c r="A180" s="173"/>
      <c r="K180" s="177"/>
    </row>
    <row r="181" spans="1:11" s="864" customFormat="1">
      <c r="A181" s="173"/>
      <c r="K181" s="177"/>
    </row>
    <row r="182" spans="1:11" s="864" customFormat="1">
      <c r="A182" s="173"/>
      <c r="K182" s="177"/>
    </row>
    <row r="183" spans="1:11" s="864" customFormat="1">
      <c r="A183" s="173"/>
      <c r="K183" s="177"/>
    </row>
    <row r="184" spans="1:11" s="864" customFormat="1">
      <c r="A184" s="173"/>
      <c r="K184" s="177"/>
    </row>
    <row r="185" spans="1:11" s="864" customFormat="1">
      <c r="A185" s="173"/>
      <c r="K185" s="177"/>
    </row>
    <row r="186" spans="1:11" s="864" customFormat="1">
      <c r="A186" s="173"/>
      <c r="K186" s="177"/>
    </row>
    <row r="187" spans="1:11" s="864" customFormat="1">
      <c r="A187" s="173"/>
      <c r="K187" s="177"/>
    </row>
    <row r="188" spans="1:11" s="864" customFormat="1">
      <c r="A188" s="173"/>
      <c r="K188" s="177"/>
    </row>
    <row r="189" spans="1:11" s="864" customFormat="1">
      <c r="A189" s="173"/>
      <c r="K189" s="177"/>
    </row>
    <row r="190" spans="1:11" s="864" customFormat="1">
      <c r="A190" s="173"/>
      <c r="K190" s="177"/>
    </row>
    <row r="191" spans="1:11" s="864" customFormat="1">
      <c r="A191" s="173"/>
      <c r="K191" s="177"/>
    </row>
    <row r="192" spans="1:11" s="864" customFormat="1">
      <c r="A192" s="173"/>
      <c r="K192" s="177"/>
    </row>
    <row r="193" spans="1:11" s="864" customFormat="1">
      <c r="A193" s="173"/>
      <c r="K193" s="177"/>
    </row>
    <row r="194" spans="1:11" s="864" customFormat="1">
      <c r="A194" s="173"/>
      <c r="K194" s="177"/>
    </row>
    <row r="195" spans="1:11" s="864" customFormat="1">
      <c r="A195" s="173"/>
      <c r="K195" s="177"/>
    </row>
    <row r="196" spans="1:11" s="864" customFormat="1">
      <c r="A196" s="173"/>
      <c r="K196" s="177"/>
    </row>
    <row r="197" spans="1:11" s="864" customFormat="1">
      <c r="A197" s="173"/>
      <c r="K197" s="177"/>
    </row>
    <row r="198" spans="1:11" s="864" customFormat="1">
      <c r="A198" s="173"/>
      <c r="K198" s="177"/>
    </row>
    <row r="199" spans="1:11" s="864" customFormat="1">
      <c r="A199" s="173"/>
      <c r="K199" s="177"/>
    </row>
    <row r="200" spans="1:11" s="864" customFormat="1">
      <c r="A200" s="173"/>
      <c r="K200" s="177"/>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U10" sqref="U10"/>
    </sheetView>
  </sheetViews>
  <sheetFormatPr defaultColWidth="9.140625" defaultRowHeight="15"/>
  <cols>
    <col min="1" max="1" width="59.42578125" style="173" customWidth="1"/>
    <col min="2" max="2" width="20.140625" style="864" bestFit="1" customWidth="1"/>
    <col min="3" max="4" width="19.42578125" style="864" bestFit="1" customWidth="1"/>
    <col min="5" max="6" width="20.140625" style="864" bestFit="1" customWidth="1"/>
    <col min="7" max="8" width="21.28515625" style="864" bestFit="1" customWidth="1"/>
    <col min="9" max="10" width="20.7109375" style="864" bestFit="1" customWidth="1"/>
    <col min="11" max="11" width="20.140625" style="177" bestFit="1" customWidth="1"/>
    <col min="12" max="12" width="22.140625" style="177" bestFit="1" customWidth="1"/>
    <col min="13" max="13" width="20.140625" style="177" bestFit="1" customWidth="1"/>
    <col min="14" max="14" width="29.5703125" style="177" bestFit="1" customWidth="1"/>
    <col min="15" max="15" width="3.85546875" style="303" customWidth="1"/>
    <col min="16" max="16" width="13.85546875" style="864" bestFit="1" customWidth="1"/>
    <col min="17" max="17" width="11.140625" style="864" bestFit="1" customWidth="1"/>
    <col min="18" max="256" width="9.140625" style="864"/>
    <col min="257" max="257" width="59.42578125" style="864" customWidth="1"/>
    <col min="258" max="269" width="21.5703125" style="864" customWidth="1"/>
    <col min="270" max="270" width="24.42578125" style="864" customWidth="1"/>
    <col min="271" max="271" width="3.85546875" style="864" customWidth="1"/>
    <col min="272" max="272" width="13.85546875" style="864" bestFit="1" customWidth="1"/>
    <col min="273" max="273" width="11.140625" style="864" bestFit="1" customWidth="1"/>
    <col min="274" max="512" width="9.140625" style="864"/>
    <col min="513" max="513" width="59.42578125" style="864" customWidth="1"/>
    <col min="514" max="525" width="21.5703125" style="864" customWidth="1"/>
    <col min="526" max="526" width="24.42578125" style="864" customWidth="1"/>
    <col min="527" max="527" width="3.85546875" style="864" customWidth="1"/>
    <col min="528" max="528" width="13.85546875" style="864" bestFit="1" customWidth="1"/>
    <col min="529" max="529" width="11.140625" style="864" bestFit="1" customWidth="1"/>
    <col min="530" max="768" width="9.140625" style="864"/>
    <col min="769" max="769" width="59.42578125" style="864" customWidth="1"/>
    <col min="770" max="781" width="21.5703125" style="864" customWidth="1"/>
    <col min="782" max="782" width="24.42578125" style="864" customWidth="1"/>
    <col min="783" max="783" width="3.85546875" style="864" customWidth="1"/>
    <col min="784" max="784" width="13.85546875" style="864" bestFit="1" customWidth="1"/>
    <col min="785" max="785" width="11.140625" style="864" bestFit="1" customWidth="1"/>
    <col min="786" max="1024" width="9.140625" style="864"/>
    <col min="1025" max="1025" width="59.42578125" style="864" customWidth="1"/>
    <col min="1026" max="1037" width="21.5703125" style="864" customWidth="1"/>
    <col min="1038" max="1038" width="24.42578125" style="864" customWidth="1"/>
    <col min="1039" max="1039" width="3.85546875" style="864" customWidth="1"/>
    <col min="1040" max="1040" width="13.85546875" style="864" bestFit="1" customWidth="1"/>
    <col min="1041" max="1041" width="11.140625" style="864" bestFit="1" customWidth="1"/>
    <col min="1042" max="1280" width="9.140625" style="864"/>
    <col min="1281" max="1281" width="59.42578125" style="864" customWidth="1"/>
    <col min="1282" max="1293" width="21.5703125" style="864" customWidth="1"/>
    <col min="1294" max="1294" width="24.42578125" style="864" customWidth="1"/>
    <col min="1295" max="1295" width="3.85546875" style="864" customWidth="1"/>
    <col min="1296" max="1296" width="13.85546875" style="864" bestFit="1" customWidth="1"/>
    <col min="1297" max="1297" width="11.140625" style="864" bestFit="1" customWidth="1"/>
    <col min="1298" max="1536" width="9.140625" style="864"/>
    <col min="1537" max="1537" width="59.42578125" style="864" customWidth="1"/>
    <col min="1538" max="1549" width="21.5703125" style="864" customWidth="1"/>
    <col min="1550" max="1550" width="24.42578125" style="864" customWidth="1"/>
    <col min="1551" max="1551" width="3.85546875" style="864" customWidth="1"/>
    <col min="1552" max="1552" width="13.85546875" style="864" bestFit="1" customWidth="1"/>
    <col min="1553" max="1553" width="11.140625" style="864" bestFit="1" customWidth="1"/>
    <col min="1554" max="1792" width="9.140625" style="864"/>
    <col min="1793" max="1793" width="59.42578125" style="864" customWidth="1"/>
    <col min="1794" max="1805" width="21.5703125" style="864" customWidth="1"/>
    <col min="1806" max="1806" width="24.42578125" style="864" customWidth="1"/>
    <col min="1807" max="1807" width="3.85546875" style="864" customWidth="1"/>
    <col min="1808" max="1808" width="13.85546875" style="864" bestFit="1" customWidth="1"/>
    <col min="1809" max="1809" width="11.140625" style="864" bestFit="1" customWidth="1"/>
    <col min="1810" max="2048" width="9.140625" style="864"/>
    <col min="2049" max="2049" width="59.42578125" style="864" customWidth="1"/>
    <col min="2050" max="2061" width="21.5703125" style="864" customWidth="1"/>
    <col min="2062" max="2062" width="24.42578125" style="864" customWidth="1"/>
    <col min="2063" max="2063" width="3.85546875" style="864" customWidth="1"/>
    <col min="2064" max="2064" width="13.85546875" style="864" bestFit="1" customWidth="1"/>
    <col min="2065" max="2065" width="11.140625" style="864" bestFit="1" customWidth="1"/>
    <col min="2066" max="2304" width="9.140625" style="864"/>
    <col min="2305" max="2305" width="59.42578125" style="864" customWidth="1"/>
    <col min="2306" max="2317" width="21.5703125" style="864" customWidth="1"/>
    <col min="2318" max="2318" width="24.42578125" style="864" customWidth="1"/>
    <col min="2319" max="2319" width="3.85546875" style="864" customWidth="1"/>
    <col min="2320" max="2320" width="13.85546875" style="864" bestFit="1" customWidth="1"/>
    <col min="2321" max="2321" width="11.140625" style="864" bestFit="1" customWidth="1"/>
    <col min="2322" max="2560" width="9.140625" style="864"/>
    <col min="2561" max="2561" width="59.42578125" style="864" customWidth="1"/>
    <col min="2562" max="2573" width="21.5703125" style="864" customWidth="1"/>
    <col min="2574" max="2574" width="24.42578125" style="864" customWidth="1"/>
    <col min="2575" max="2575" width="3.85546875" style="864" customWidth="1"/>
    <col min="2576" max="2576" width="13.85546875" style="864" bestFit="1" customWidth="1"/>
    <col min="2577" max="2577" width="11.140625" style="864" bestFit="1" customWidth="1"/>
    <col min="2578" max="2816" width="9.140625" style="864"/>
    <col min="2817" max="2817" width="59.42578125" style="864" customWidth="1"/>
    <col min="2818" max="2829" width="21.5703125" style="864" customWidth="1"/>
    <col min="2830" max="2830" width="24.42578125" style="864" customWidth="1"/>
    <col min="2831" max="2831" width="3.85546875" style="864" customWidth="1"/>
    <col min="2832" max="2832" width="13.85546875" style="864" bestFit="1" customWidth="1"/>
    <col min="2833" max="2833" width="11.140625" style="864" bestFit="1" customWidth="1"/>
    <col min="2834" max="3072" width="9.140625" style="864"/>
    <col min="3073" max="3073" width="59.42578125" style="864" customWidth="1"/>
    <col min="3074" max="3085" width="21.5703125" style="864" customWidth="1"/>
    <col min="3086" max="3086" width="24.42578125" style="864" customWidth="1"/>
    <col min="3087" max="3087" width="3.85546875" style="864" customWidth="1"/>
    <col min="3088" max="3088" width="13.85546875" style="864" bestFit="1" customWidth="1"/>
    <col min="3089" max="3089" width="11.140625" style="864" bestFit="1" customWidth="1"/>
    <col min="3090" max="3328" width="9.140625" style="864"/>
    <col min="3329" max="3329" width="59.42578125" style="864" customWidth="1"/>
    <col min="3330" max="3341" width="21.5703125" style="864" customWidth="1"/>
    <col min="3342" max="3342" width="24.42578125" style="864" customWidth="1"/>
    <col min="3343" max="3343" width="3.85546875" style="864" customWidth="1"/>
    <col min="3344" max="3344" width="13.85546875" style="864" bestFit="1" customWidth="1"/>
    <col min="3345" max="3345" width="11.140625" style="864" bestFit="1" customWidth="1"/>
    <col min="3346" max="3584" width="9.140625" style="864"/>
    <col min="3585" max="3585" width="59.42578125" style="864" customWidth="1"/>
    <col min="3586" max="3597" width="21.5703125" style="864" customWidth="1"/>
    <col min="3598" max="3598" width="24.42578125" style="864" customWidth="1"/>
    <col min="3599" max="3599" width="3.85546875" style="864" customWidth="1"/>
    <col min="3600" max="3600" width="13.85546875" style="864" bestFit="1" customWidth="1"/>
    <col min="3601" max="3601" width="11.140625" style="864" bestFit="1" customWidth="1"/>
    <col min="3602" max="3840" width="9.140625" style="864"/>
    <col min="3841" max="3841" width="59.42578125" style="864" customWidth="1"/>
    <col min="3842" max="3853" width="21.5703125" style="864" customWidth="1"/>
    <col min="3854" max="3854" width="24.42578125" style="864" customWidth="1"/>
    <col min="3855" max="3855" width="3.85546875" style="864" customWidth="1"/>
    <col min="3856" max="3856" width="13.85546875" style="864" bestFit="1" customWidth="1"/>
    <col min="3857" max="3857" width="11.140625" style="864" bestFit="1" customWidth="1"/>
    <col min="3858" max="4096" width="9.140625" style="864"/>
    <col min="4097" max="4097" width="59.42578125" style="864" customWidth="1"/>
    <col min="4098" max="4109" width="21.5703125" style="864" customWidth="1"/>
    <col min="4110" max="4110" width="24.42578125" style="864" customWidth="1"/>
    <col min="4111" max="4111" width="3.85546875" style="864" customWidth="1"/>
    <col min="4112" max="4112" width="13.85546875" style="864" bestFit="1" customWidth="1"/>
    <col min="4113" max="4113" width="11.140625" style="864" bestFit="1" customWidth="1"/>
    <col min="4114" max="4352" width="9.140625" style="864"/>
    <col min="4353" max="4353" width="59.42578125" style="864" customWidth="1"/>
    <col min="4354" max="4365" width="21.5703125" style="864" customWidth="1"/>
    <col min="4366" max="4366" width="24.42578125" style="864" customWidth="1"/>
    <col min="4367" max="4367" width="3.85546875" style="864" customWidth="1"/>
    <col min="4368" max="4368" width="13.85546875" style="864" bestFit="1" customWidth="1"/>
    <col min="4369" max="4369" width="11.140625" style="864" bestFit="1" customWidth="1"/>
    <col min="4370" max="4608" width="9.140625" style="864"/>
    <col min="4609" max="4609" width="59.42578125" style="864" customWidth="1"/>
    <col min="4610" max="4621" width="21.5703125" style="864" customWidth="1"/>
    <col min="4622" max="4622" width="24.42578125" style="864" customWidth="1"/>
    <col min="4623" max="4623" width="3.85546875" style="864" customWidth="1"/>
    <col min="4624" max="4624" width="13.85546875" style="864" bestFit="1" customWidth="1"/>
    <col min="4625" max="4625" width="11.140625" style="864" bestFit="1" customWidth="1"/>
    <col min="4626" max="4864" width="9.140625" style="864"/>
    <col min="4865" max="4865" width="59.42578125" style="864" customWidth="1"/>
    <col min="4866" max="4877" width="21.5703125" style="864" customWidth="1"/>
    <col min="4878" max="4878" width="24.42578125" style="864" customWidth="1"/>
    <col min="4879" max="4879" width="3.85546875" style="864" customWidth="1"/>
    <col min="4880" max="4880" width="13.85546875" style="864" bestFit="1" customWidth="1"/>
    <col min="4881" max="4881" width="11.140625" style="864" bestFit="1" customWidth="1"/>
    <col min="4882" max="5120" width="9.140625" style="864"/>
    <col min="5121" max="5121" width="59.42578125" style="864" customWidth="1"/>
    <col min="5122" max="5133" width="21.5703125" style="864" customWidth="1"/>
    <col min="5134" max="5134" width="24.42578125" style="864" customWidth="1"/>
    <col min="5135" max="5135" width="3.85546875" style="864" customWidth="1"/>
    <col min="5136" max="5136" width="13.85546875" style="864" bestFit="1" customWidth="1"/>
    <col min="5137" max="5137" width="11.140625" style="864" bestFit="1" customWidth="1"/>
    <col min="5138" max="5376" width="9.140625" style="864"/>
    <col min="5377" max="5377" width="59.42578125" style="864" customWidth="1"/>
    <col min="5378" max="5389" width="21.5703125" style="864" customWidth="1"/>
    <col min="5390" max="5390" width="24.42578125" style="864" customWidth="1"/>
    <col min="5391" max="5391" width="3.85546875" style="864" customWidth="1"/>
    <col min="5392" max="5392" width="13.85546875" style="864" bestFit="1" customWidth="1"/>
    <col min="5393" max="5393" width="11.140625" style="864" bestFit="1" customWidth="1"/>
    <col min="5394" max="5632" width="9.140625" style="864"/>
    <col min="5633" max="5633" width="59.42578125" style="864" customWidth="1"/>
    <col min="5634" max="5645" width="21.5703125" style="864" customWidth="1"/>
    <col min="5646" max="5646" width="24.42578125" style="864" customWidth="1"/>
    <col min="5647" max="5647" width="3.85546875" style="864" customWidth="1"/>
    <col min="5648" max="5648" width="13.85546875" style="864" bestFit="1" customWidth="1"/>
    <col min="5649" max="5649" width="11.140625" style="864" bestFit="1" customWidth="1"/>
    <col min="5650" max="5888" width="9.140625" style="864"/>
    <col min="5889" max="5889" width="59.42578125" style="864" customWidth="1"/>
    <col min="5890" max="5901" width="21.5703125" style="864" customWidth="1"/>
    <col min="5902" max="5902" width="24.42578125" style="864" customWidth="1"/>
    <col min="5903" max="5903" width="3.85546875" style="864" customWidth="1"/>
    <col min="5904" max="5904" width="13.85546875" style="864" bestFit="1" customWidth="1"/>
    <col min="5905" max="5905" width="11.140625" style="864" bestFit="1" customWidth="1"/>
    <col min="5906" max="6144" width="9.140625" style="864"/>
    <col min="6145" max="6145" width="59.42578125" style="864" customWidth="1"/>
    <col min="6146" max="6157" width="21.5703125" style="864" customWidth="1"/>
    <col min="6158" max="6158" width="24.42578125" style="864" customWidth="1"/>
    <col min="6159" max="6159" width="3.85546875" style="864" customWidth="1"/>
    <col min="6160" max="6160" width="13.85546875" style="864" bestFit="1" customWidth="1"/>
    <col min="6161" max="6161" width="11.140625" style="864" bestFit="1" customWidth="1"/>
    <col min="6162" max="6400" width="9.140625" style="864"/>
    <col min="6401" max="6401" width="59.42578125" style="864" customWidth="1"/>
    <col min="6402" max="6413" width="21.5703125" style="864" customWidth="1"/>
    <col min="6414" max="6414" width="24.42578125" style="864" customWidth="1"/>
    <col min="6415" max="6415" width="3.85546875" style="864" customWidth="1"/>
    <col min="6416" max="6416" width="13.85546875" style="864" bestFit="1" customWidth="1"/>
    <col min="6417" max="6417" width="11.140625" style="864" bestFit="1" customWidth="1"/>
    <col min="6418" max="6656" width="9.140625" style="864"/>
    <col min="6657" max="6657" width="59.42578125" style="864" customWidth="1"/>
    <col min="6658" max="6669" width="21.5703125" style="864" customWidth="1"/>
    <col min="6670" max="6670" width="24.42578125" style="864" customWidth="1"/>
    <col min="6671" max="6671" width="3.85546875" style="864" customWidth="1"/>
    <col min="6672" max="6672" width="13.85546875" style="864" bestFit="1" customWidth="1"/>
    <col min="6673" max="6673" width="11.140625" style="864" bestFit="1" customWidth="1"/>
    <col min="6674" max="6912" width="9.140625" style="864"/>
    <col min="6913" max="6913" width="59.42578125" style="864" customWidth="1"/>
    <col min="6914" max="6925" width="21.5703125" style="864" customWidth="1"/>
    <col min="6926" max="6926" width="24.42578125" style="864" customWidth="1"/>
    <col min="6927" max="6927" width="3.85546875" style="864" customWidth="1"/>
    <col min="6928" max="6928" width="13.85546875" style="864" bestFit="1" customWidth="1"/>
    <col min="6929" max="6929" width="11.140625" style="864" bestFit="1" customWidth="1"/>
    <col min="6930" max="7168" width="9.140625" style="864"/>
    <col min="7169" max="7169" width="59.42578125" style="864" customWidth="1"/>
    <col min="7170" max="7181" width="21.5703125" style="864" customWidth="1"/>
    <col min="7182" max="7182" width="24.42578125" style="864" customWidth="1"/>
    <col min="7183" max="7183" width="3.85546875" style="864" customWidth="1"/>
    <col min="7184" max="7184" width="13.85546875" style="864" bestFit="1" customWidth="1"/>
    <col min="7185" max="7185" width="11.140625" style="864" bestFit="1" customWidth="1"/>
    <col min="7186" max="7424" width="9.140625" style="864"/>
    <col min="7425" max="7425" width="59.42578125" style="864" customWidth="1"/>
    <col min="7426" max="7437" width="21.5703125" style="864" customWidth="1"/>
    <col min="7438" max="7438" width="24.42578125" style="864" customWidth="1"/>
    <col min="7439" max="7439" width="3.85546875" style="864" customWidth="1"/>
    <col min="7440" max="7440" width="13.85546875" style="864" bestFit="1" customWidth="1"/>
    <col min="7441" max="7441" width="11.140625" style="864" bestFit="1" customWidth="1"/>
    <col min="7442" max="7680" width="9.140625" style="864"/>
    <col min="7681" max="7681" width="59.42578125" style="864" customWidth="1"/>
    <col min="7682" max="7693" width="21.5703125" style="864" customWidth="1"/>
    <col min="7694" max="7694" width="24.42578125" style="864" customWidth="1"/>
    <col min="7695" max="7695" width="3.85546875" style="864" customWidth="1"/>
    <col min="7696" max="7696" width="13.85546875" style="864" bestFit="1" customWidth="1"/>
    <col min="7697" max="7697" width="11.140625" style="864" bestFit="1" customWidth="1"/>
    <col min="7698" max="7936" width="9.140625" style="864"/>
    <col min="7937" max="7937" width="59.42578125" style="864" customWidth="1"/>
    <col min="7938" max="7949" width="21.5703125" style="864" customWidth="1"/>
    <col min="7950" max="7950" width="24.42578125" style="864" customWidth="1"/>
    <col min="7951" max="7951" width="3.85546875" style="864" customWidth="1"/>
    <col min="7952" max="7952" width="13.85546875" style="864" bestFit="1" customWidth="1"/>
    <col min="7953" max="7953" width="11.140625" style="864" bestFit="1" customWidth="1"/>
    <col min="7954" max="8192" width="9.140625" style="864"/>
    <col min="8193" max="8193" width="59.42578125" style="864" customWidth="1"/>
    <col min="8194" max="8205" width="21.5703125" style="864" customWidth="1"/>
    <col min="8206" max="8206" width="24.42578125" style="864" customWidth="1"/>
    <col min="8207" max="8207" width="3.85546875" style="864" customWidth="1"/>
    <col min="8208" max="8208" width="13.85546875" style="864" bestFit="1" customWidth="1"/>
    <col min="8209" max="8209" width="11.140625" style="864" bestFit="1" customWidth="1"/>
    <col min="8210" max="8448" width="9.140625" style="864"/>
    <col min="8449" max="8449" width="59.42578125" style="864" customWidth="1"/>
    <col min="8450" max="8461" width="21.5703125" style="864" customWidth="1"/>
    <col min="8462" max="8462" width="24.42578125" style="864" customWidth="1"/>
    <col min="8463" max="8463" width="3.85546875" style="864" customWidth="1"/>
    <col min="8464" max="8464" width="13.85546875" style="864" bestFit="1" customWidth="1"/>
    <col min="8465" max="8465" width="11.140625" style="864" bestFit="1" customWidth="1"/>
    <col min="8466" max="8704" width="9.140625" style="864"/>
    <col min="8705" max="8705" width="59.42578125" style="864" customWidth="1"/>
    <col min="8706" max="8717" width="21.5703125" style="864" customWidth="1"/>
    <col min="8718" max="8718" width="24.42578125" style="864" customWidth="1"/>
    <col min="8719" max="8719" width="3.85546875" style="864" customWidth="1"/>
    <col min="8720" max="8720" width="13.85546875" style="864" bestFit="1" customWidth="1"/>
    <col min="8721" max="8721" width="11.140625" style="864" bestFit="1" customWidth="1"/>
    <col min="8722" max="8960" width="9.140625" style="864"/>
    <col min="8961" max="8961" width="59.42578125" style="864" customWidth="1"/>
    <col min="8962" max="8973" width="21.5703125" style="864" customWidth="1"/>
    <col min="8974" max="8974" width="24.42578125" style="864" customWidth="1"/>
    <col min="8975" max="8975" width="3.85546875" style="864" customWidth="1"/>
    <col min="8976" max="8976" width="13.85546875" style="864" bestFit="1" customWidth="1"/>
    <col min="8977" max="8977" width="11.140625" style="864" bestFit="1" customWidth="1"/>
    <col min="8978" max="9216" width="9.140625" style="864"/>
    <col min="9217" max="9217" width="59.42578125" style="864" customWidth="1"/>
    <col min="9218" max="9229" width="21.5703125" style="864" customWidth="1"/>
    <col min="9230" max="9230" width="24.42578125" style="864" customWidth="1"/>
    <col min="9231" max="9231" width="3.85546875" style="864" customWidth="1"/>
    <col min="9232" max="9232" width="13.85546875" style="864" bestFit="1" customWidth="1"/>
    <col min="9233" max="9233" width="11.140625" style="864" bestFit="1" customWidth="1"/>
    <col min="9234" max="9472" width="9.140625" style="864"/>
    <col min="9473" max="9473" width="59.42578125" style="864" customWidth="1"/>
    <col min="9474" max="9485" width="21.5703125" style="864" customWidth="1"/>
    <col min="9486" max="9486" width="24.42578125" style="864" customWidth="1"/>
    <col min="9487" max="9487" width="3.85546875" style="864" customWidth="1"/>
    <col min="9488" max="9488" width="13.85546875" style="864" bestFit="1" customWidth="1"/>
    <col min="9489" max="9489" width="11.140625" style="864" bestFit="1" customWidth="1"/>
    <col min="9490" max="9728" width="9.140625" style="864"/>
    <col min="9729" max="9729" width="59.42578125" style="864" customWidth="1"/>
    <col min="9730" max="9741" width="21.5703125" style="864" customWidth="1"/>
    <col min="9742" max="9742" width="24.42578125" style="864" customWidth="1"/>
    <col min="9743" max="9743" width="3.85546875" style="864" customWidth="1"/>
    <col min="9744" max="9744" width="13.85546875" style="864" bestFit="1" customWidth="1"/>
    <col min="9745" max="9745" width="11.140625" style="864" bestFit="1" customWidth="1"/>
    <col min="9746" max="9984" width="9.140625" style="864"/>
    <col min="9985" max="9985" width="59.42578125" style="864" customWidth="1"/>
    <col min="9986" max="9997" width="21.5703125" style="864" customWidth="1"/>
    <col min="9998" max="9998" width="24.42578125" style="864" customWidth="1"/>
    <col min="9999" max="9999" width="3.85546875" style="864" customWidth="1"/>
    <col min="10000" max="10000" width="13.85546875" style="864" bestFit="1" customWidth="1"/>
    <col min="10001" max="10001" width="11.140625" style="864" bestFit="1" customWidth="1"/>
    <col min="10002" max="10240" width="9.140625" style="864"/>
    <col min="10241" max="10241" width="59.42578125" style="864" customWidth="1"/>
    <col min="10242" max="10253" width="21.5703125" style="864" customWidth="1"/>
    <col min="10254" max="10254" width="24.42578125" style="864" customWidth="1"/>
    <col min="10255" max="10255" width="3.85546875" style="864" customWidth="1"/>
    <col min="10256" max="10256" width="13.85546875" style="864" bestFit="1" customWidth="1"/>
    <col min="10257" max="10257" width="11.140625" style="864" bestFit="1" customWidth="1"/>
    <col min="10258" max="10496" width="9.140625" style="864"/>
    <col min="10497" max="10497" width="59.42578125" style="864" customWidth="1"/>
    <col min="10498" max="10509" width="21.5703125" style="864" customWidth="1"/>
    <col min="10510" max="10510" width="24.42578125" style="864" customWidth="1"/>
    <col min="10511" max="10511" width="3.85546875" style="864" customWidth="1"/>
    <col min="10512" max="10512" width="13.85546875" style="864" bestFit="1" customWidth="1"/>
    <col min="10513" max="10513" width="11.140625" style="864" bestFit="1" customWidth="1"/>
    <col min="10514" max="10752" width="9.140625" style="864"/>
    <col min="10753" max="10753" width="59.42578125" style="864" customWidth="1"/>
    <col min="10754" max="10765" width="21.5703125" style="864" customWidth="1"/>
    <col min="10766" max="10766" width="24.42578125" style="864" customWidth="1"/>
    <col min="10767" max="10767" width="3.85546875" style="864" customWidth="1"/>
    <col min="10768" max="10768" width="13.85546875" style="864" bestFit="1" customWidth="1"/>
    <col min="10769" max="10769" width="11.140625" style="864" bestFit="1" customWidth="1"/>
    <col min="10770" max="11008" width="9.140625" style="864"/>
    <col min="11009" max="11009" width="59.42578125" style="864" customWidth="1"/>
    <col min="11010" max="11021" width="21.5703125" style="864" customWidth="1"/>
    <col min="11022" max="11022" width="24.42578125" style="864" customWidth="1"/>
    <col min="11023" max="11023" width="3.85546875" style="864" customWidth="1"/>
    <col min="11024" max="11024" width="13.85546875" style="864" bestFit="1" customWidth="1"/>
    <col min="11025" max="11025" width="11.140625" style="864" bestFit="1" customWidth="1"/>
    <col min="11026" max="11264" width="9.140625" style="864"/>
    <col min="11265" max="11265" width="59.42578125" style="864" customWidth="1"/>
    <col min="11266" max="11277" width="21.5703125" style="864" customWidth="1"/>
    <col min="11278" max="11278" width="24.42578125" style="864" customWidth="1"/>
    <col min="11279" max="11279" width="3.85546875" style="864" customWidth="1"/>
    <col min="11280" max="11280" width="13.85546875" style="864" bestFit="1" customWidth="1"/>
    <col min="11281" max="11281" width="11.140625" style="864" bestFit="1" customWidth="1"/>
    <col min="11282" max="11520" width="9.140625" style="864"/>
    <col min="11521" max="11521" width="59.42578125" style="864" customWidth="1"/>
    <col min="11522" max="11533" width="21.5703125" style="864" customWidth="1"/>
    <col min="11534" max="11534" width="24.42578125" style="864" customWidth="1"/>
    <col min="11535" max="11535" width="3.85546875" style="864" customWidth="1"/>
    <col min="11536" max="11536" width="13.85546875" style="864" bestFit="1" customWidth="1"/>
    <col min="11537" max="11537" width="11.140625" style="864" bestFit="1" customWidth="1"/>
    <col min="11538" max="11776" width="9.140625" style="864"/>
    <col min="11777" max="11777" width="59.42578125" style="864" customWidth="1"/>
    <col min="11778" max="11789" width="21.5703125" style="864" customWidth="1"/>
    <col min="11790" max="11790" width="24.42578125" style="864" customWidth="1"/>
    <col min="11791" max="11791" width="3.85546875" style="864" customWidth="1"/>
    <col min="11792" max="11792" width="13.85546875" style="864" bestFit="1" customWidth="1"/>
    <col min="11793" max="11793" width="11.140625" style="864" bestFit="1" customWidth="1"/>
    <col min="11794" max="12032" width="9.140625" style="864"/>
    <col min="12033" max="12033" width="59.42578125" style="864" customWidth="1"/>
    <col min="12034" max="12045" width="21.5703125" style="864" customWidth="1"/>
    <col min="12046" max="12046" width="24.42578125" style="864" customWidth="1"/>
    <col min="12047" max="12047" width="3.85546875" style="864" customWidth="1"/>
    <col min="12048" max="12048" width="13.85546875" style="864" bestFit="1" customWidth="1"/>
    <col min="12049" max="12049" width="11.140625" style="864" bestFit="1" customWidth="1"/>
    <col min="12050" max="12288" width="9.140625" style="864"/>
    <col min="12289" max="12289" width="59.42578125" style="864" customWidth="1"/>
    <col min="12290" max="12301" width="21.5703125" style="864" customWidth="1"/>
    <col min="12302" max="12302" width="24.42578125" style="864" customWidth="1"/>
    <col min="12303" max="12303" width="3.85546875" style="864" customWidth="1"/>
    <col min="12304" max="12304" width="13.85546875" style="864" bestFit="1" customWidth="1"/>
    <col min="12305" max="12305" width="11.140625" style="864" bestFit="1" customWidth="1"/>
    <col min="12306" max="12544" width="9.140625" style="864"/>
    <col min="12545" max="12545" width="59.42578125" style="864" customWidth="1"/>
    <col min="12546" max="12557" width="21.5703125" style="864" customWidth="1"/>
    <col min="12558" max="12558" width="24.42578125" style="864" customWidth="1"/>
    <col min="12559" max="12559" width="3.85546875" style="864" customWidth="1"/>
    <col min="12560" max="12560" width="13.85546875" style="864" bestFit="1" customWidth="1"/>
    <col min="12561" max="12561" width="11.140625" style="864" bestFit="1" customWidth="1"/>
    <col min="12562" max="12800" width="9.140625" style="864"/>
    <col min="12801" max="12801" width="59.42578125" style="864" customWidth="1"/>
    <col min="12802" max="12813" width="21.5703125" style="864" customWidth="1"/>
    <col min="12814" max="12814" width="24.42578125" style="864" customWidth="1"/>
    <col min="12815" max="12815" width="3.85546875" style="864" customWidth="1"/>
    <col min="12816" max="12816" width="13.85546875" style="864" bestFit="1" customWidth="1"/>
    <col min="12817" max="12817" width="11.140625" style="864" bestFit="1" customWidth="1"/>
    <col min="12818" max="13056" width="9.140625" style="864"/>
    <col min="13057" max="13057" width="59.42578125" style="864" customWidth="1"/>
    <col min="13058" max="13069" width="21.5703125" style="864" customWidth="1"/>
    <col min="13070" max="13070" width="24.42578125" style="864" customWidth="1"/>
    <col min="13071" max="13071" width="3.85546875" style="864" customWidth="1"/>
    <col min="13072" max="13072" width="13.85546875" style="864" bestFit="1" customWidth="1"/>
    <col min="13073" max="13073" width="11.140625" style="864" bestFit="1" customWidth="1"/>
    <col min="13074" max="13312" width="9.140625" style="864"/>
    <col min="13313" max="13313" width="59.42578125" style="864" customWidth="1"/>
    <col min="13314" max="13325" width="21.5703125" style="864" customWidth="1"/>
    <col min="13326" max="13326" width="24.42578125" style="864" customWidth="1"/>
    <col min="13327" max="13327" width="3.85546875" style="864" customWidth="1"/>
    <col min="13328" max="13328" width="13.85546875" style="864" bestFit="1" customWidth="1"/>
    <col min="13329" max="13329" width="11.140625" style="864" bestFit="1" customWidth="1"/>
    <col min="13330" max="13568" width="9.140625" style="864"/>
    <col min="13569" max="13569" width="59.42578125" style="864" customWidth="1"/>
    <col min="13570" max="13581" width="21.5703125" style="864" customWidth="1"/>
    <col min="13582" max="13582" width="24.42578125" style="864" customWidth="1"/>
    <col min="13583" max="13583" width="3.85546875" style="864" customWidth="1"/>
    <col min="13584" max="13584" width="13.85546875" style="864" bestFit="1" customWidth="1"/>
    <col min="13585" max="13585" width="11.140625" style="864" bestFit="1" customWidth="1"/>
    <col min="13586" max="13824" width="9.140625" style="864"/>
    <col min="13825" max="13825" width="59.42578125" style="864" customWidth="1"/>
    <col min="13826" max="13837" width="21.5703125" style="864" customWidth="1"/>
    <col min="13838" max="13838" width="24.42578125" style="864" customWidth="1"/>
    <col min="13839" max="13839" width="3.85546875" style="864" customWidth="1"/>
    <col min="13840" max="13840" width="13.85546875" style="864" bestFit="1" customWidth="1"/>
    <col min="13841" max="13841" width="11.140625" style="864" bestFit="1" customWidth="1"/>
    <col min="13842" max="14080" width="9.140625" style="864"/>
    <col min="14081" max="14081" width="59.42578125" style="864" customWidth="1"/>
    <col min="14082" max="14093" width="21.5703125" style="864" customWidth="1"/>
    <col min="14094" max="14094" width="24.42578125" style="864" customWidth="1"/>
    <col min="14095" max="14095" width="3.85546875" style="864" customWidth="1"/>
    <col min="14096" max="14096" width="13.85546875" style="864" bestFit="1" customWidth="1"/>
    <col min="14097" max="14097" width="11.140625" style="864" bestFit="1" customWidth="1"/>
    <col min="14098" max="14336" width="9.140625" style="864"/>
    <col min="14337" max="14337" width="59.42578125" style="864" customWidth="1"/>
    <col min="14338" max="14349" width="21.5703125" style="864" customWidth="1"/>
    <col min="14350" max="14350" width="24.42578125" style="864" customWidth="1"/>
    <col min="14351" max="14351" width="3.85546875" style="864" customWidth="1"/>
    <col min="14352" max="14352" width="13.85546875" style="864" bestFit="1" customWidth="1"/>
    <col min="14353" max="14353" width="11.140625" style="864" bestFit="1" customWidth="1"/>
    <col min="14354" max="14592" width="9.140625" style="864"/>
    <col min="14593" max="14593" width="59.42578125" style="864" customWidth="1"/>
    <col min="14594" max="14605" width="21.5703125" style="864" customWidth="1"/>
    <col min="14606" max="14606" width="24.42578125" style="864" customWidth="1"/>
    <col min="14607" max="14607" width="3.85546875" style="864" customWidth="1"/>
    <col min="14608" max="14608" width="13.85546875" style="864" bestFit="1" customWidth="1"/>
    <col min="14609" max="14609" width="11.140625" style="864" bestFit="1" customWidth="1"/>
    <col min="14610" max="14848" width="9.140625" style="864"/>
    <col min="14849" max="14849" width="59.42578125" style="864" customWidth="1"/>
    <col min="14850" max="14861" width="21.5703125" style="864" customWidth="1"/>
    <col min="14862" max="14862" width="24.42578125" style="864" customWidth="1"/>
    <col min="14863" max="14863" width="3.85546875" style="864" customWidth="1"/>
    <col min="14864" max="14864" width="13.85546875" style="864" bestFit="1" customWidth="1"/>
    <col min="14865" max="14865" width="11.140625" style="864" bestFit="1" customWidth="1"/>
    <col min="14866" max="15104" width="9.140625" style="864"/>
    <col min="15105" max="15105" width="59.42578125" style="864" customWidth="1"/>
    <col min="15106" max="15117" width="21.5703125" style="864" customWidth="1"/>
    <col min="15118" max="15118" width="24.42578125" style="864" customWidth="1"/>
    <col min="15119" max="15119" width="3.85546875" style="864" customWidth="1"/>
    <col min="15120" max="15120" width="13.85546875" style="864" bestFit="1" customWidth="1"/>
    <col min="15121" max="15121" width="11.140625" style="864" bestFit="1" customWidth="1"/>
    <col min="15122" max="15360" width="9.140625" style="864"/>
    <col min="15361" max="15361" width="59.42578125" style="864" customWidth="1"/>
    <col min="15362" max="15373" width="21.5703125" style="864" customWidth="1"/>
    <col min="15374" max="15374" width="24.42578125" style="864" customWidth="1"/>
    <col min="15375" max="15375" width="3.85546875" style="864" customWidth="1"/>
    <col min="15376" max="15376" width="13.85546875" style="864" bestFit="1" customWidth="1"/>
    <col min="15377" max="15377" width="11.140625" style="864" bestFit="1" customWidth="1"/>
    <col min="15378" max="15616" width="9.140625" style="864"/>
    <col min="15617" max="15617" width="59.42578125" style="864" customWidth="1"/>
    <col min="15618" max="15629" width="21.5703125" style="864" customWidth="1"/>
    <col min="15630" max="15630" width="24.42578125" style="864" customWidth="1"/>
    <col min="15631" max="15631" width="3.85546875" style="864" customWidth="1"/>
    <col min="15632" max="15632" width="13.85546875" style="864" bestFit="1" customWidth="1"/>
    <col min="15633" max="15633" width="11.140625" style="864" bestFit="1" customWidth="1"/>
    <col min="15634" max="15872" width="9.140625" style="864"/>
    <col min="15873" max="15873" width="59.42578125" style="864" customWidth="1"/>
    <col min="15874" max="15885" width="21.5703125" style="864" customWidth="1"/>
    <col min="15886" max="15886" width="24.42578125" style="864" customWidth="1"/>
    <col min="15887" max="15887" width="3.85546875" style="864" customWidth="1"/>
    <col min="15888" max="15888" width="13.85546875" style="864" bestFit="1" customWidth="1"/>
    <col min="15889" max="15889" width="11.140625" style="864" bestFit="1" customWidth="1"/>
    <col min="15890" max="16128" width="9.140625" style="864"/>
    <col min="16129" max="16129" width="59.42578125" style="864" customWidth="1"/>
    <col min="16130" max="16141" width="21.5703125" style="864" customWidth="1"/>
    <col min="16142" max="16142" width="24.42578125" style="864" customWidth="1"/>
    <col min="16143" max="16143" width="3.85546875" style="864" customWidth="1"/>
    <col min="16144" max="16144" width="13.85546875" style="864" bestFit="1" customWidth="1"/>
    <col min="16145" max="16145" width="11.140625" style="864" bestFit="1" customWidth="1"/>
    <col min="16146" max="16384" width="9.140625" style="864"/>
  </cols>
  <sheetData>
    <row r="1" spans="1:15" ht="20.25" hidden="1" customHeight="1">
      <c r="A1" s="277"/>
      <c r="B1" s="278"/>
      <c r="C1" s="278"/>
      <c r="D1" s="278"/>
      <c r="E1" s="278"/>
      <c r="F1" s="278"/>
      <c r="G1" s="278"/>
      <c r="H1" s="278"/>
      <c r="I1" s="278"/>
      <c r="J1" s="278"/>
      <c r="O1" s="864"/>
    </row>
    <row r="2" spans="1:15" ht="64.5" customHeight="1">
      <c r="A2" s="1202" t="s">
        <v>932</v>
      </c>
      <c r="B2" s="1202"/>
      <c r="C2" s="1202"/>
      <c r="D2" s="1202"/>
      <c r="E2" s="1202"/>
      <c r="F2" s="1202"/>
      <c r="G2" s="1202"/>
      <c r="H2" s="1202"/>
      <c r="I2" s="1202"/>
      <c r="J2" s="1202"/>
      <c r="K2" s="1202"/>
      <c r="L2" s="1202"/>
      <c r="M2" s="1202"/>
      <c r="N2" s="1202"/>
      <c r="O2" s="864"/>
    </row>
    <row r="3" spans="1:15" ht="45.75" customHeight="1">
      <c r="A3" s="1202" t="s">
        <v>696</v>
      </c>
      <c r="B3" s="1202"/>
      <c r="C3" s="1202"/>
      <c r="D3" s="1202"/>
      <c r="E3" s="1202"/>
      <c r="F3" s="1202"/>
      <c r="G3" s="1202"/>
      <c r="H3" s="1202"/>
      <c r="I3" s="1202"/>
      <c r="J3" s="1202"/>
      <c r="K3" s="1202"/>
      <c r="L3" s="1202"/>
      <c r="M3" s="1202"/>
      <c r="N3" s="1202"/>
      <c r="O3" s="864"/>
    </row>
    <row r="4" spans="1:15" ht="45.75" customHeight="1">
      <c r="A4" s="1202" t="s">
        <v>1550</v>
      </c>
      <c r="B4" s="1202"/>
      <c r="C4" s="1202"/>
      <c r="D4" s="1202"/>
      <c r="E4" s="1202"/>
      <c r="F4" s="1202"/>
      <c r="G4" s="1202"/>
      <c r="H4" s="1202"/>
      <c r="I4" s="1202"/>
      <c r="J4" s="1202"/>
      <c r="K4" s="1202"/>
      <c r="L4" s="1202"/>
      <c r="M4" s="1202"/>
      <c r="N4" s="1202"/>
      <c r="O4" s="864"/>
    </row>
    <row r="5" spans="1:15" s="231" customFormat="1" ht="41.25" customHeight="1">
      <c r="A5" s="1204" t="s">
        <v>697</v>
      </c>
      <c r="B5" s="1204"/>
      <c r="C5" s="1204"/>
      <c r="D5" s="1204"/>
      <c r="E5" s="1204"/>
      <c r="F5" s="1204"/>
      <c r="G5" s="1204"/>
      <c r="H5" s="1204"/>
      <c r="I5" s="1204"/>
      <c r="J5" s="1204"/>
      <c r="K5" s="1204"/>
      <c r="L5" s="1204"/>
      <c r="M5" s="1204"/>
      <c r="N5" s="1204"/>
    </row>
    <row r="6" spans="1:15" ht="3" customHeight="1">
      <c r="A6" s="750"/>
      <c r="B6" s="679"/>
      <c r="C6" s="679"/>
      <c r="D6" s="679"/>
      <c r="E6" s="679"/>
      <c r="F6" s="679"/>
      <c r="G6" s="679"/>
      <c r="H6" s="679"/>
      <c r="I6" s="679"/>
      <c r="J6" s="679"/>
      <c r="K6" s="679"/>
      <c r="L6" s="679"/>
      <c r="M6" s="679"/>
      <c r="N6" s="679"/>
      <c r="O6" s="864"/>
    </row>
    <row r="7" spans="1:15" ht="11.25" customHeight="1" thickBot="1">
      <c r="O7" s="864"/>
    </row>
    <row r="8" spans="1:15" s="115" customFormat="1" ht="51.75" customHeight="1" thickTop="1" thickBot="1">
      <c r="A8" s="280"/>
      <c r="B8" s="281" t="s">
        <v>916</v>
      </c>
      <c r="C8" s="281" t="s">
        <v>917</v>
      </c>
      <c r="D8" s="281" t="s">
        <v>918</v>
      </c>
      <c r="E8" s="281" t="s">
        <v>919</v>
      </c>
      <c r="F8" s="281" t="s">
        <v>920</v>
      </c>
      <c r="G8" s="281" t="s">
        <v>921</v>
      </c>
      <c r="H8" s="281" t="s">
        <v>922</v>
      </c>
      <c r="I8" s="281" t="s">
        <v>923</v>
      </c>
      <c r="J8" s="281" t="s">
        <v>924</v>
      </c>
      <c r="K8" s="281" t="s">
        <v>925</v>
      </c>
      <c r="L8" s="281" t="s">
        <v>926</v>
      </c>
      <c r="M8" s="281" t="s">
        <v>927</v>
      </c>
      <c r="N8" s="282" t="s">
        <v>319</v>
      </c>
    </row>
    <row r="9" spans="1:15" s="751" customFormat="1" ht="36.75" customHeight="1" thickTop="1" thickBot="1">
      <c r="A9" s="452" t="s">
        <v>698</v>
      </c>
      <c r="B9" s="59">
        <v>0.20319999999999999</v>
      </c>
      <c r="C9" s="59">
        <v>0.19869999999999999</v>
      </c>
      <c r="D9" s="59">
        <v>0.16969999999999999</v>
      </c>
      <c r="E9" s="59">
        <v>0.16220000000000001</v>
      </c>
      <c r="F9" s="59">
        <v>0.24909999999999999</v>
      </c>
      <c r="G9" s="59">
        <v>0.18609999999999999</v>
      </c>
      <c r="H9" s="59">
        <v>0.16320000000000001</v>
      </c>
      <c r="I9" s="59">
        <v>0.22239999999999999</v>
      </c>
      <c r="J9" s="59">
        <v>0.16220000000000001</v>
      </c>
      <c r="K9" s="59">
        <v>0.1532</v>
      </c>
      <c r="L9" s="59">
        <v>0.1171</v>
      </c>
      <c r="M9" s="59">
        <v>0.1729</v>
      </c>
      <c r="N9" s="59">
        <v>0.1938</v>
      </c>
    </row>
    <row r="10" spans="1:15" ht="36.75" customHeight="1" thickTop="1">
      <c r="A10" s="453" t="s">
        <v>699</v>
      </c>
      <c r="B10" s="60">
        <v>12422015.67</v>
      </c>
      <c r="C10" s="60">
        <v>4025513.08</v>
      </c>
      <c r="D10" s="60">
        <v>12039362.57</v>
      </c>
      <c r="E10" s="60">
        <v>12078028.49</v>
      </c>
      <c r="F10" s="60">
        <v>12623981.77</v>
      </c>
      <c r="G10" s="60">
        <v>23698186.629999999</v>
      </c>
      <c r="H10" s="60">
        <v>33887415.240000002</v>
      </c>
      <c r="I10" s="60">
        <v>29655563.670000002</v>
      </c>
      <c r="J10" s="60">
        <v>22616760.77</v>
      </c>
      <c r="K10" s="60">
        <v>13776641.68</v>
      </c>
      <c r="L10" s="60">
        <v>54788978.740000002</v>
      </c>
      <c r="M10" s="60">
        <v>8674485.8499999996</v>
      </c>
      <c r="N10" s="60">
        <v>1225695328.79</v>
      </c>
      <c r="O10" s="864"/>
    </row>
    <row r="11" spans="1:15" ht="36.75" customHeight="1">
      <c r="A11" s="453" t="s">
        <v>700</v>
      </c>
      <c r="B11" s="60">
        <v>0</v>
      </c>
      <c r="C11" s="60">
        <v>0</v>
      </c>
      <c r="D11" s="60">
        <v>0</v>
      </c>
      <c r="E11" s="60">
        <v>0</v>
      </c>
      <c r="F11" s="60">
        <v>0</v>
      </c>
      <c r="G11" s="60">
        <v>0</v>
      </c>
      <c r="H11" s="60">
        <v>0</v>
      </c>
      <c r="I11" s="60">
        <v>0</v>
      </c>
      <c r="J11" s="60">
        <v>0</v>
      </c>
      <c r="K11" s="60">
        <v>0</v>
      </c>
      <c r="L11" s="60">
        <v>0</v>
      </c>
      <c r="M11" s="60">
        <v>0</v>
      </c>
      <c r="N11" s="60">
        <v>0</v>
      </c>
      <c r="O11" s="864"/>
    </row>
    <row r="12" spans="1:15" s="738" customFormat="1" ht="36.75" customHeight="1">
      <c r="A12" s="453" t="s">
        <v>701</v>
      </c>
      <c r="B12" s="60">
        <v>8392016.9199999999</v>
      </c>
      <c r="C12" s="60">
        <v>0</v>
      </c>
      <c r="D12" s="60">
        <v>7032981.4100000001</v>
      </c>
      <c r="E12" s="60">
        <v>8523850.9199999999</v>
      </c>
      <c r="F12" s="60">
        <v>0</v>
      </c>
      <c r="G12" s="60">
        <v>8513234.0600000005</v>
      </c>
      <c r="H12" s="60">
        <v>31357446.5</v>
      </c>
      <c r="I12" s="60">
        <v>6345956.2300000004</v>
      </c>
      <c r="J12" s="60">
        <v>4678229.62</v>
      </c>
      <c r="K12" s="60">
        <v>8761666.8599999994</v>
      </c>
      <c r="L12" s="60">
        <v>8660453.6699999999</v>
      </c>
      <c r="M12" s="60">
        <v>10366115.25</v>
      </c>
      <c r="N12" s="60">
        <v>414599034.35000002</v>
      </c>
    </row>
    <row r="13" spans="1:15" s="738" customFormat="1" ht="36.75" customHeight="1">
      <c r="A13" s="453" t="s">
        <v>702</v>
      </c>
      <c r="B13" s="60">
        <v>14532241.539999999</v>
      </c>
      <c r="C13" s="60">
        <v>12374739.529999999</v>
      </c>
      <c r="D13" s="60">
        <v>18048032.629999999</v>
      </c>
      <c r="E13" s="60">
        <v>8574398.8699999992</v>
      </c>
      <c r="F13" s="60">
        <v>7589218.0899999999</v>
      </c>
      <c r="G13" s="60">
        <v>83553524.689999998</v>
      </c>
      <c r="H13" s="60">
        <v>50258661.07</v>
      </c>
      <c r="I13" s="60">
        <v>10175510.93</v>
      </c>
      <c r="J13" s="60">
        <v>21956004.289999999</v>
      </c>
      <c r="K13" s="60">
        <v>4271319.95</v>
      </c>
      <c r="L13" s="60">
        <v>44637132.789999999</v>
      </c>
      <c r="M13" s="60">
        <v>19958383.050000001</v>
      </c>
      <c r="N13" s="60">
        <v>855530810.89999998</v>
      </c>
    </row>
    <row r="14" spans="1:15" s="738" customFormat="1" ht="36.75" customHeight="1">
      <c r="A14" s="453" t="s">
        <v>703</v>
      </c>
      <c r="B14" s="60">
        <v>0</v>
      </c>
      <c r="C14" s="60">
        <v>0</v>
      </c>
      <c r="D14" s="60">
        <v>2277067.4900000002</v>
      </c>
      <c r="E14" s="60">
        <v>0</v>
      </c>
      <c r="F14" s="60">
        <v>0</v>
      </c>
      <c r="G14" s="60">
        <v>51274.64</v>
      </c>
      <c r="H14" s="60">
        <v>0</v>
      </c>
      <c r="I14" s="60">
        <v>0</v>
      </c>
      <c r="J14" s="60">
        <v>0</v>
      </c>
      <c r="K14" s="60">
        <v>0</v>
      </c>
      <c r="L14" s="60">
        <v>19994583.079999998</v>
      </c>
      <c r="M14" s="60">
        <v>0</v>
      </c>
      <c r="N14" s="60">
        <v>217048681.75</v>
      </c>
    </row>
    <row r="15" spans="1:15" s="738" customFormat="1" ht="36.75" customHeight="1" thickBot="1">
      <c r="A15" s="453" t="s">
        <v>704</v>
      </c>
      <c r="B15" s="60">
        <v>52120648.82</v>
      </c>
      <c r="C15" s="60">
        <v>39755209.210000001</v>
      </c>
      <c r="D15" s="60">
        <v>48970368.609999999</v>
      </c>
      <c r="E15" s="60">
        <v>93414911.819999993</v>
      </c>
      <c r="F15" s="60">
        <v>54079097.009999998</v>
      </c>
      <c r="G15" s="60">
        <v>62978218.090000004</v>
      </c>
      <c r="H15" s="60">
        <v>105551925.78</v>
      </c>
      <c r="I15" s="60">
        <v>81214366.530000001</v>
      </c>
      <c r="J15" s="60">
        <v>101334006.25</v>
      </c>
      <c r="K15" s="60">
        <v>69177010.060000002</v>
      </c>
      <c r="L15" s="60">
        <v>174178600.05000001</v>
      </c>
      <c r="M15" s="60">
        <v>49461907.439999998</v>
      </c>
      <c r="N15" s="60">
        <v>3658615956.27</v>
      </c>
    </row>
    <row r="16" spans="1:15" s="286" customFormat="1" ht="36.75" customHeight="1" thickTop="1" thickBot="1">
      <c r="A16" s="287" t="s">
        <v>705</v>
      </c>
      <c r="B16" s="31">
        <v>87466922.950000003</v>
      </c>
      <c r="C16" s="31">
        <v>56155461.82</v>
      </c>
      <c r="D16" s="31">
        <v>88367812.709999993</v>
      </c>
      <c r="E16" s="31">
        <v>122591190.09999999</v>
      </c>
      <c r="F16" s="31">
        <v>74292296.870000005</v>
      </c>
      <c r="G16" s="31">
        <v>178794438.11000001</v>
      </c>
      <c r="H16" s="31">
        <v>221055448.59</v>
      </c>
      <c r="I16" s="31">
        <v>127391397.36</v>
      </c>
      <c r="J16" s="31">
        <v>150585000.93000001</v>
      </c>
      <c r="K16" s="31">
        <v>95986638.549999997</v>
      </c>
      <c r="L16" s="31">
        <v>302259748.32999998</v>
      </c>
      <c r="M16" s="31">
        <v>88460891.590000004</v>
      </c>
      <c r="N16" s="31">
        <v>6371489812.0600004</v>
      </c>
    </row>
    <row r="17" spans="1:14" s="738" customFormat="1" ht="36.75" customHeight="1" thickTop="1">
      <c r="A17" s="453" t="s">
        <v>706</v>
      </c>
      <c r="B17" s="60">
        <v>61065172.973999999</v>
      </c>
      <c r="C17" s="60">
        <v>45942578.975000001</v>
      </c>
      <c r="D17" s="60">
        <v>61108781.824500002</v>
      </c>
      <c r="E17" s="60">
        <v>99406881.438999996</v>
      </c>
      <c r="F17" s="60">
        <v>57873706.055</v>
      </c>
      <c r="G17" s="60">
        <v>106496083.227</v>
      </c>
      <c r="H17" s="60">
        <v>136952745.61500001</v>
      </c>
      <c r="I17" s="60">
        <v>87571313.240999997</v>
      </c>
      <c r="J17" s="60">
        <v>113247654.31900001</v>
      </c>
      <c r="K17" s="60">
        <v>73065003.407000005</v>
      </c>
      <c r="L17" s="60">
        <v>213225194.48899999</v>
      </c>
      <c r="M17" s="60">
        <v>61514322.015000001</v>
      </c>
      <c r="N17" s="60">
        <v>4332087679.9025002</v>
      </c>
    </row>
    <row r="18" spans="1:14" s="291" customFormat="1" ht="36.75" customHeight="1" thickBot="1">
      <c r="A18" s="290" t="s">
        <v>707</v>
      </c>
      <c r="B18" s="33">
        <v>0.69820000000000004</v>
      </c>
      <c r="C18" s="33">
        <v>0.81810000000000005</v>
      </c>
      <c r="D18" s="33">
        <v>0.6915</v>
      </c>
      <c r="E18" s="33">
        <v>0.81089999999999995</v>
      </c>
      <c r="F18" s="33">
        <v>0.77900000000000003</v>
      </c>
      <c r="G18" s="33">
        <v>0.59560000000000002</v>
      </c>
      <c r="H18" s="33">
        <v>0.61950000000000005</v>
      </c>
      <c r="I18" s="33">
        <v>0.68740000000000001</v>
      </c>
      <c r="J18" s="33">
        <v>0.75209999999999999</v>
      </c>
      <c r="K18" s="33">
        <v>0.76119999999999999</v>
      </c>
      <c r="L18" s="33">
        <v>0.70540000000000003</v>
      </c>
      <c r="M18" s="33">
        <v>0.69540000000000002</v>
      </c>
      <c r="N18" s="33">
        <v>0.67989999999999995</v>
      </c>
    </row>
    <row r="19" spans="1:14" s="738" customFormat="1" ht="36.75" customHeight="1" thickTop="1" thickBot="1">
      <c r="A19" s="407" t="s">
        <v>708</v>
      </c>
      <c r="B19" s="61">
        <v>6106517.2973999996</v>
      </c>
      <c r="C19" s="61">
        <v>4594257.8975</v>
      </c>
      <c r="D19" s="61">
        <v>6110878.1825000001</v>
      </c>
      <c r="E19" s="61">
        <v>9940688.1438999996</v>
      </c>
      <c r="F19" s="61">
        <v>5787370.6054999996</v>
      </c>
      <c r="G19" s="61">
        <v>10649608.322699999</v>
      </c>
      <c r="H19" s="61">
        <v>13695274.5615</v>
      </c>
      <c r="I19" s="61">
        <v>8757131.3241000008</v>
      </c>
      <c r="J19" s="61">
        <v>11324765.4319</v>
      </c>
      <c r="K19" s="61">
        <v>7306500.3406999996</v>
      </c>
      <c r="L19" s="61">
        <v>21322519.448899999</v>
      </c>
      <c r="M19" s="61">
        <v>6151432.2015000004</v>
      </c>
      <c r="N19" s="61">
        <v>433208767.9903</v>
      </c>
    </row>
    <row r="20" spans="1:14" s="738" customFormat="1" ht="36.75" customHeight="1" thickTop="1">
      <c r="A20" s="302" t="s">
        <v>709</v>
      </c>
      <c r="B20" s="60">
        <v>11569503</v>
      </c>
      <c r="C20" s="60">
        <v>9129641</v>
      </c>
      <c r="D20" s="60">
        <v>9848944</v>
      </c>
      <c r="E20" s="60">
        <v>15068605</v>
      </c>
      <c r="F20" s="60">
        <v>13757615</v>
      </c>
      <c r="G20" s="60">
        <v>19816105</v>
      </c>
      <c r="H20" s="60">
        <v>17990369</v>
      </c>
      <c r="I20" s="60">
        <v>19476309</v>
      </c>
      <c r="J20" s="60">
        <v>17548102</v>
      </c>
      <c r="K20" s="60">
        <v>9795926</v>
      </c>
      <c r="L20" s="60">
        <v>25530321</v>
      </c>
      <c r="M20" s="60">
        <v>9504909</v>
      </c>
      <c r="N20" s="60">
        <v>782160920</v>
      </c>
    </row>
    <row r="21" spans="1:14" s="738" customFormat="1" ht="36.75" customHeight="1">
      <c r="A21" s="302" t="s">
        <v>710</v>
      </c>
      <c r="B21" s="60">
        <v>0</v>
      </c>
      <c r="C21" s="60">
        <v>0</v>
      </c>
      <c r="D21" s="60">
        <v>0</v>
      </c>
      <c r="E21" s="60">
        <v>0</v>
      </c>
      <c r="F21" s="60">
        <v>0</v>
      </c>
      <c r="G21" s="60">
        <v>0</v>
      </c>
      <c r="H21" s="60">
        <v>0</v>
      </c>
      <c r="I21" s="60">
        <v>0</v>
      </c>
      <c r="J21" s="60">
        <v>34074</v>
      </c>
      <c r="K21" s="60">
        <v>0</v>
      </c>
      <c r="L21" s="60">
        <v>0</v>
      </c>
      <c r="M21" s="60">
        <v>0</v>
      </c>
      <c r="N21" s="60">
        <v>34912</v>
      </c>
    </row>
    <row r="22" spans="1:14" s="738" customFormat="1" ht="36.75" customHeight="1">
      <c r="A22" s="409" t="s">
        <v>711</v>
      </c>
      <c r="B22" s="60">
        <v>0</v>
      </c>
      <c r="C22" s="60">
        <v>0</v>
      </c>
      <c r="D22" s="60">
        <v>0</v>
      </c>
      <c r="E22" s="60">
        <v>0</v>
      </c>
      <c r="F22" s="60">
        <v>0</v>
      </c>
      <c r="G22" s="60">
        <v>0</v>
      </c>
      <c r="H22" s="60">
        <v>0</v>
      </c>
      <c r="I22" s="60">
        <v>0</v>
      </c>
      <c r="J22" s="60">
        <v>0</v>
      </c>
      <c r="K22" s="60">
        <v>0</v>
      </c>
      <c r="L22" s="60">
        <v>0</v>
      </c>
      <c r="M22" s="60">
        <v>0</v>
      </c>
      <c r="N22" s="60">
        <v>0</v>
      </c>
    </row>
    <row r="23" spans="1:14" s="738" customFormat="1" ht="36.75" customHeight="1" thickBot="1">
      <c r="A23" s="302" t="s">
        <v>712</v>
      </c>
      <c r="B23" s="60">
        <v>0</v>
      </c>
      <c r="C23" s="60">
        <v>0</v>
      </c>
      <c r="D23" s="60">
        <v>0</v>
      </c>
      <c r="E23" s="60">
        <v>0</v>
      </c>
      <c r="F23" s="60">
        <v>0</v>
      </c>
      <c r="G23" s="60">
        <v>0</v>
      </c>
      <c r="H23" s="60">
        <v>0</v>
      </c>
      <c r="I23" s="60">
        <v>0</v>
      </c>
      <c r="J23" s="60">
        <v>87</v>
      </c>
      <c r="K23" s="60">
        <v>0</v>
      </c>
      <c r="L23" s="60">
        <v>555676</v>
      </c>
      <c r="M23" s="60">
        <v>0</v>
      </c>
      <c r="N23" s="60">
        <v>3858761</v>
      </c>
    </row>
    <row r="24" spans="1:14" s="738" customFormat="1" ht="36.75" customHeight="1" thickTop="1" thickBot="1">
      <c r="A24" s="407" t="s">
        <v>713</v>
      </c>
      <c r="B24" s="61">
        <v>11569503</v>
      </c>
      <c r="C24" s="61">
        <v>9129641</v>
      </c>
      <c r="D24" s="61">
        <v>9848944</v>
      </c>
      <c r="E24" s="61">
        <v>15068605</v>
      </c>
      <c r="F24" s="61">
        <v>13757615</v>
      </c>
      <c r="G24" s="61">
        <v>19816105</v>
      </c>
      <c r="H24" s="61">
        <v>17990369</v>
      </c>
      <c r="I24" s="61">
        <v>19476309</v>
      </c>
      <c r="J24" s="61">
        <v>17513941</v>
      </c>
      <c r="K24" s="61">
        <v>9795926</v>
      </c>
      <c r="L24" s="61">
        <v>24974645</v>
      </c>
      <c r="M24" s="61">
        <v>9504909</v>
      </c>
      <c r="N24" s="61">
        <v>778267247</v>
      </c>
    </row>
    <row r="25" spans="1:14" s="738" customFormat="1" ht="36.75" customHeight="1" thickTop="1">
      <c r="A25" s="302" t="s">
        <v>714</v>
      </c>
      <c r="B25" s="60">
        <v>0</v>
      </c>
      <c r="C25" s="60">
        <v>0</v>
      </c>
      <c r="D25" s="60">
        <v>0</v>
      </c>
      <c r="E25" s="60">
        <v>0</v>
      </c>
      <c r="F25" s="60">
        <v>0</v>
      </c>
      <c r="G25" s="60">
        <v>0</v>
      </c>
      <c r="H25" s="60">
        <v>0</v>
      </c>
      <c r="I25" s="60">
        <v>0</v>
      </c>
      <c r="J25" s="60">
        <v>0</v>
      </c>
      <c r="K25" s="60">
        <v>0</v>
      </c>
      <c r="L25" s="60">
        <v>0</v>
      </c>
      <c r="M25" s="60">
        <v>0</v>
      </c>
      <c r="N25" s="60">
        <v>0</v>
      </c>
    </row>
    <row r="26" spans="1:14" s="738" customFormat="1" ht="36.75" customHeight="1">
      <c r="A26" s="302" t="s">
        <v>715</v>
      </c>
      <c r="B26" s="60">
        <v>0</v>
      </c>
      <c r="C26" s="60">
        <v>0</v>
      </c>
      <c r="D26" s="60">
        <v>0</v>
      </c>
      <c r="E26" s="60">
        <v>0</v>
      </c>
      <c r="F26" s="60">
        <v>0</v>
      </c>
      <c r="G26" s="60">
        <v>0</v>
      </c>
      <c r="H26" s="60">
        <v>0</v>
      </c>
      <c r="I26" s="60">
        <v>0</v>
      </c>
      <c r="J26" s="60">
        <v>0</v>
      </c>
      <c r="K26" s="60">
        <v>0</v>
      </c>
      <c r="L26" s="60">
        <v>102900</v>
      </c>
      <c r="M26" s="60">
        <v>0</v>
      </c>
      <c r="N26" s="60">
        <v>102900</v>
      </c>
    </row>
    <row r="27" spans="1:14" s="739" customFormat="1" ht="36.75" customHeight="1">
      <c r="A27" s="302" t="s">
        <v>716</v>
      </c>
      <c r="B27" s="60">
        <v>0</v>
      </c>
      <c r="C27" s="60">
        <v>0</v>
      </c>
      <c r="D27" s="60">
        <v>0</v>
      </c>
      <c r="E27" s="60">
        <v>0</v>
      </c>
      <c r="F27" s="60">
        <v>0</v>
      </c>
      <c r="G27" s="60">
        <v>0</v>
      </c>
      <c r="H27" s="60">
        <v>0</v>
      </c>
      <c r="I27" s="60">
        <v>0</v>
      </c>
      <c r="J27" s="60">
        <v>0</v>
      </c>
      <c r="K27" s="60">
        <v>0</v>
      </c>
      <c r="L27" s="60">
        <v>0</v>
      </c>
      <c r="M27" s="60">
        <v>0</v>
      </c>
      <c r="N27" s="60">
        <v>0</v>
      </c>
    </row>
    <row r="28" spans="1:14" s="738" customFormat="1" ht="36.75" customHeight="1">
      <c r="A28" s="302" t="s">
        <v>717</v>
      </c>
      <c r="B28" s="60">
        <v>0</v>
      </c>
      <c r="C28" s="60">
        <v>0</v>
      </c>
      <c r="D28" s="60">
        <v>0</v>
      </c>
      <c r="E28" s="60">
        <v>0</v>
      </c>
      <c r="F28" s="60">
        <v>0</v>
      </c>
      <c r="G28" s="60">
        <v>0</v>
      </c>
      <c r="H28" s="60">
        <v>0</v>
      </c>
      <c r="I28" s="60">
        <v>0</v>
      </c>
      <c r="J28" s="60">
        <v>0</v>
      </c>
      <c r="K28" s="60">
        <v>0</v>
      </c>
      <c r="L28" s="60">
        <v>-102900</v>
      </c>
      <c r="M28" s="60">
        <v>0</v>
      </c>
      <c r="N28" s="60">
        <v>-102900</v>
      </c>
    </row>
    <row r="29" spans="1:14" s="675" customFormat="1" ht="36.75" customHeight="1">
      <c r="A29" s="410" t="s">
        <v>718</v>
      </c>
      <c r="B29" s="60">
        <v>838416</v>
      </c>
      <c r="C29" s="60">
        <v>0</v>
      </c>
      <c r="D29" s="60">
        <v>522699</v>
      </c>
      <c r="E29" s="60">
        <v>1055901</v>
      </c>
      <c r="F29" s="60">
        <v>659944</v>
      </c>
      <c r="G29" s="60">
        <v>0</v>
      </c>
      <c r="H29" s="60">
        <v>4361476</v>
      </c>
      <c r="I29" s="60">
        <v>0</v>
      </c>
      <c r="J29" s="60">
        <v>853779</v>
      </c>
      <c r="K29" s="60">
        <v>1395196</v>
      </c>
      <c r="L29" s="60">
        <v>0</v>
      </c>
      <c r="M29" s="60">
        <v>1128649</v>
      </c>
      <c r="N29" s="60">
        <v>61196268</v>
      </c>
    </row>
    <row r="30" spans="1:14" s="740" customFormat="1" ht="36.75" customHeight="1" thickBot="1">
      <c r="A30" s="410" t="s">
        <v>719</v>
      </c>
      <c r="B30" s="60">
        <v>0</v>
      </c>
      <c r="C30" s="60">
        <v>0</v>
      </c>
      <c r="D30" s="60">
        <v>0</v>
      </c>
      <c r="E30" s="60">
        <v>0</v>
      </c>
      <c r="F30" s="60">
        <v>0</v>
      </c>
      <c r="G30" s="60">
        <v>0</v>
      </c>
      <c r="H30" s="60">
        <v>0</v>
      </c>
      <c r="I30" s="60">
        <v>0</v>
      </c>
      <c r="J30" s="60">
        <v>0</v>
      </c>
      <c r="K30" s="60">
        <v>0</v>
      </c>
      <c r="L30" s="60">
        <v>0</v>
      </c>
      <c r="M30" s="60">
        <v>0</v>
      </c>
      <c r="N30" s="60">
        <v>0</v>
      </c>
    </row>
    <row r="31" spans="1:14" s="738" customFormat="1" ht="36.75" customHeight="1" thickTop="1" thickBot="1">
      <c r="A31" s="454" t="s">
        <v>721</v>
      </c>
      <c r="B31" s="61">
        <v>0</v>
      </c>
      <c r="C31" s="61">
        <v>0</v>
      </c>
      <c r="D31" s="61">
        <v>0</v>
      </c>
      <c r="E31" s="61">
        <v>0</v>
      </c>
      <c r="F31" s="61">
        <v>0</v>
      </c>
      <c r="G31" s="61">
        <v>0</v>
      </c>
      <c r="H31" s="61">
        <v>0</v>
      </c>
      <c r="I31" s="61">
        <v>0</v>
      </c>
      <c r="J31" s="61">
        <v>0</v>
      </c>
      <c r="K31" s="61">
        <v>0</v>
      </c>
      <c r="L31" s="61">
        <v>0</v>
      </c>
      <c r="M31" s="61">
        <v>0</v>
      </c>
      <c r="N31" s="61">
        <v>0</v>
      </c>
    </row>
    <row r="32" spans="1:14" s="738" customFormat="1" ht="36.75" customHeight="1" thickTop="1">
      <c r="A32" s="410" t="s">
        <v>720</v>
      </c>
      <c r="B32" s="60">
        <v>838416</v>
      </c>
      <c r="C32" s="60">
        <v>0</v>
      </c>
      <c r="D32" s="60">
        <v>522699</v>
      </c>
      <c r="E32" s="60">
        <v>1055901</v>
      </c>
      <c r="F32" s="60">
        <v>659944</v>
      </c>
      <c r="G32" s="60">
        <v>0</v>
      </c>
      <c r="H32" s="60">
        <v>4361476</v>
      </c>
      <c r="I32" s="60">
        <v>0</v>
      </c>
      <c r="J32" s="60">
        <v>853779</v>
      </c>
      <c r="K32" s="60">
        <v>1395196</v>
      </c>
      <c r="L32" s="60">
        <v>0</v>
      </c>
      <c r="M32" s="60">
        <v>1128649</v>
      </c>
      <c r="N32" s="60">
        <v>61196268</v>
      </c>
    </row>
    <row r="33" spans="1:15" s="738" customFormat="1" ht="36.75" customHeight="1" thickBot="1">
      <c r="A33" s="410" t="s">
        <v>722</v>
      </c>
      <c r="B33" s="60">
        <v>0</v>
      </c>
      <c r="C33" s="60">
        <v>0</v>
      </c>
      <c r="D33" s="60">
        <v>0</v>
      </c>
      <c r="E33" s="60">
        <v>0</v>
      </c>
      <c r="F33" s="60">
        <v>0</v>
      </c>
      <c r="G33" s="60">
        <v>0</v>
      </c>
      <c r="H33" s="60">
        <v>0</v>
      </c>
      <c r="I33" s="60">
        <v>0</v>
      </c>
      <c r="J33" s="60">
        <v>0</v>
      </c>
      <c r="K33" s="60">
        <v>0</v>
      </c>
      <c r="L33" s="60">
        <v>0</v>
      </c>
      <c r="M33" s="60">
        <v>0</v>
      </c>
      <c r="N33" s="60">
        <v>0</v>
      </c>
    </row>
    <row r="34" spans="1:15" s="738" customFormat="1" ht="36.75" customHeight="1" thickTop="1" thickBot="1">
      <c r="A34" s="407" t="s">
        <v>723</v>
      </c>
      <c r="B34" s="61">
        <v>12407919</v>
      </c>
      <c r="C34" s="61">
        <v>9129641</v>
      </c>
      <c r="D34" s="61">
        <v>10371643</v>
      </c>
      <c r="E34" s="61">
        <v>16124506</v>
      </c>
      <c r="F34" s="61">
        <v>14417559</v>
      </c>
      <c r="G34" s="61">
        <v>19816105</v>
      </c>
      <c r="H34" s="61">
        <v>22351845</v>
      </c>
      <c r="I34" s="61">
        <v>19476309</v>
      </c>
      <c r="J34" s="61">
        <v>18367720</v>
      </c>
      <c r="K34" s="61">
        <v>11191122</v>
      </c>
      <c r="L34" s="61">
        <v>24974645</v>
      </c>
      <c r="M34" s="61">
        <v>10633558</v>
      </c>
      <c r="N34" s="61">
        <v>839463515</v>
      </c>
    </row>
    <row r="35" spans="1:15" ht="36.75" customHeight="1" thickTop="1">
      <c r="A35" s="302" t="s">
        <v>724</v>
      </c>
      <c r="B35" s="60">
        <v>6301401.7026000004</v>
      </c>
      <c r="C35" s="60">
        <v>4535383.1025</v>
      </c>
      <c r="D35" s="60">
        <v>4260764.8175999997</v>
      </c>
      <c r="E35" s="60">
        <v>6183817.8561000004</v>
      </c>
      <c r="F35" s="60">
        <v>8630188.3945000004</v>
      </c>
      <c r="G35" s="60">
        <v>9166496.6773000006</v>
      </c>
      <c r="H35" s="60">
        <v>8656570.4385000002</v>
      </c>
      <c r="I35" s="60">
        <v>10719177.675899999</v>
      </c>
      <c r="J35" s="60">
        <v>7042954.5680999998</v>
      </c>
      <c r="K35" s="60">
        <v>3884621.6592999999</v>
      </c>
      <c r="L35" s="60">
        <v>3652125.5510999998</v>
      </c>
      <c r="M35" s="60">
        <v>4482125.7984999996</v>
      </c>
      <c r="N35" s="60">
        <v>406254747.00980002</v>
      </c>
      <c r="O35" s="864"/>
    </row>
    <row r="36" spans="1:15" s="752" customFormat="1" ht="36.75" customHeight="1">
      <c r="A36" s="455" t="s">
        <v>725</v>
      </c>
      <c r="B36" s="62">
        <v>0.20880000000000001</v>
      </c>
      <c r="C36" s="62">
        <v>0.22789999999999999</v>
      </c>
      <c r="D36" s="62">
        <v>0.30030000000000001</v>
      </c>
      <c r="E36" s="62">
        <v>0.15390000000000001</v>
      </c>
      <c r="F36" s="62">
        <v>0.48949999999999999</v>
      </c>
      <c r="G36" s="62">
        <v>0.1527</v>
      </c>
      <c r="H36" s="62">
        <v>0.20269999999999999</v>
      </c>
      <c r="I36" s="62">
        <v>8.8999999999999996E-2</v>
      </c>
      <c r="J36" s="62">
        <v>0.24229999999999999</v>
      </c>
      <c r="K36" s="62">
        <v>0.13150000000000001</v>
      </c>
      <c r="L36" s="62">
        <v>0.62190000000000001</v>
      </c>
      <c r="M36" s="62">
        <v>0.1489</v>
      </c>
      <c r="N36" s="62">
        <v>0.22720000000000001</v>
      </c>
    </row>
    <row r="37" spans="1:15" ht="6" customHeight="1" thickBot="1">
      <c r="A37" s="300"/>
      <c r="B37" s="301"/>
      <c r="C37" s="301"/>
      <c r="D37" s="301"/>
      <c r="E37" s="301"/>
      <c r="F37" s="301"/>
      <c r="G37" s="301"/>
      <c r="H37" s="301"/>
      <c r="I37" s="301"/>
      <c r="J37" s="301"/>
      <c r="K37" s="301"/>
      <c r="L37" s="301"/>
      <c r="M37" s="301"/>
      <c r="N37" s="301"/>
      <c r="O37" s="864"/>
    </row>
    <row r="38" spans="1:15" ht="28.5" customHeight="1" thickTop="1">
      <c r="A38" s="456" t="s">
        <v>726</v>
      </c>
      <c r="O38" s="864"/>
    </row>
    <row r="39" spans="1:15" ht="15.75">
      <c r="A39" s="456"/>
      <c r="O39" s="864"/>
    </row>
    <row r="40" spans="1:15">
      <c r="O40" s="864"/>
    </row>
    <row r="41" spans="1:15">
      <c r="O41" s="864"/>
    </row>
    <row r="42" spans="1:15">
      <c r="B42" s="183"/>
      <c r="C42" s="183"/>
      <c r="D42" s="183"/>
      <c r="E42" s="183"/>
      <c r="F42" s="183"/>
      <c r="G42" s="183"/>
      <c r="H42" s="183"/>
      <c r="I42" s="183"/>
      <c r="J42" s="183"/>
      <c r="K42" s="183"/>
      <c r="L42" s="183"/>
      <c r="M42" s="183"/>
      <c r="N42" s="183"/>
      <c r="O42" s="864"/>
    </row>
    <row r="43" spans="1:15">
      <c r="B43" s="183"/>
      <c r="C43" s="183"/>
      <c r="D43" s="183"/>
      <c r="E43" s="183"/>
      <c r="F43" s="183"/>
      <c r="G43" s="183"/>
      <c r="H43" s="183"/>
      <c r="I43" s="183"/>
      <c r="J43" s="183"/>
      <c r="K43" s="183"/>
      <c r="L43" s="183"/>
      <c r="M43" s="183"/>
      <c r="N43" s="183"/>
      <c r="O43" s="864"/>
    </row>
    <row r="44" spans="1:15">
      <c r="O44" s="864"/>
    </row>
    <row r="45" spans="1:15">
      <c r="O45" s="864"/>
    </row>
    <row r="46" spans="1:15">
      <c r="O46" s="864"/>
    </row>
    <row r="47" spans="1:15">
      <c r="O47" s="864"/>
    </row>
    <row r="48" spans="1:15">
      <c r="O48" s="864"/>
    </row>
    <row r="49" spans="15:15">
      <c r="O49" s="864"/>
    </row>
    <row r="50" spans="15:15">
      <c r="O50" s="864"/>
    </row>
    <row r="51" spans="15:15">
      <c r="O51" s="864"/>
    </row>
    <row r="52" spans="15:15">
      <c r="O52" s="864"/>
    </row>
    <row r="53" spans="15:15">
      <c r="O53" s="864"/>
    </row>
    <row r="54" spans="15:15">
      <c r="O54" s="864"/>
    </row>
    <row r="55" spans="15:15">
      <c r="O55" s="864"/>
    </row>
    <row r="56" spans="15:15">
      <c r="O56" s="864"/>
    </row>
    <row r="57" spans="15:15">
      <c r="O57" s="864"/>
    </row>
    <row r="58" spans="15:15">
      <c r="O58" s="864"/>
    </row>
    <row r="59" spans="15:15">
      <c r="O59" s="864"/>
    </row>
    <row r="60" spans="15:15">
      <c r="O60" s="864"/>
    </row>
    <row r="61" spans="15:15">
      <c r="O61" s="864"/>
    </row>
    <row r="62" spans="15:15">
      <c r="O62" s="864"/>
    </row>
    <row r="63" spans="15:15">
      <c r="O63" s="864"/>
    </row>
    <row r="64" spans="15:15">
      <c r="O64" s="864"/>
    </row>
    <row r="65" spans="15:15">
      <c r="O65" s="864"/>
    </row>
    <row r="66" spans="15:15">
      <c r="O66" s="864"/>
    </row>
    <row r="67" spans="15:15">
      <c r="O67" s="864"/>
    </row>
    <row r="68" spans="15:15">
      <c r="O68" s="864"/>
    </row>
    <row r="69" spans="15:15">
      <c r="O69" s="864"/>
    </row>
    <row r="70" spans="15:15">
      <c r="O70" s="864"/>
    </row>
    <row r="71" spans="15:15">
      <c r="O71" s="864"/>
    </row>
    <row r="72" spans="15:15">
      <c r="O72" s="864"/>
    </row>
    <row r="73" spans="15:15">
      <c r="O73" s="864"/>
    </row>
    <row r="74" spans="15:15">
      <c r="O74" s="864"/>
    </row>
    <row r="75" spans="15:15">
      <c r="O75" s="864"/>
    </row>
    <row r="76" spans="15:15">
      <c r="O76" s="864"/>
    </row>
    <row r="77" spans="15:15">
      <c r="O77" s="864"/>
    </row>
    <row r="78" spans="15:15">
      <c r="O78" s="864"/>
    </row>
    <row r="79" spans="15:15">
      <c r="O79" s="864"/>
    </row>
    <row r="80" spans="15:15">
      <c r="O80" s="864"/>
    </row>
    <row r="81" spans="15:15">
      <c r="O81" s="864"/>
    </row>
    <row r="82" spans="15:15">
      <c r="O82" s="864"/>
    </row>
    <row r="83" spans="15:15">
      <c r="O83" s="864"/>
    </row>
    <row r="84" spans="15:15">
      <c r="O84" s="864"/>
    </row>
    <row r="85" spans="15:15">
      <c r="O85" s="864"/>
    </row>
    <row r="86" spans="15:15">
      <c r="O86" s="864"/>
    </row>
    <row r="87" spans="15:15">
      <c r="O87" s="864"/>
    </row>
    <row r="88" spans="15:15">
      <c r="O88" s="864"/>
    </row>
    <row r="89" spans="15:15">
      <c r="O89" s="864"/>
    </row>
    <row r="90" spans="15:15">
      <c r="O90" s="864"/>
    </row>
    <row r="91" spans="15:15">
      <c r="O91" s="864"/>
    </row>
    <row r="92" spans="15:15">
      <c r="O92" s="864"/>
    </row>
    <row r="93" spans="15:15">
      <c r="O93" s="864"/>
    </row>
    <row r="94" spans="15:15">
      <c r="O94" s="864"/>
    </row>
    <row r="95" spans="15:15">
      <c r="O95" s="864"/>
    </row>
    <row r="96" spans="15:15">
      <c r="O96" s="864"/>
    </row>
    <row r="97" spans="15:15">
      <c r="O97" s="864"/>
    </row>
    <row r="98" spans="15:15">
      <c r="O98" s="864"/>
    </row>
    <row r="99" spans="15:15">
      <c r="O99" s="864"/>
    </row>
    <row r="100" spans="15:15">
      <c r="O100" s="864"/>
    </row>
    <row r="101" spans="15:15">
      <c r="O101" s="864"/>
    </row>
    <row r="102" spans="15:15">
      <c r="O102" s="864"/>
    </row>
    <row r="103" spans="15:15">
      <c r="O103" s="864"/>
    </row>
    <row r="104" spans="15:15">
      <c r="O104" s="864"/>
    </row>
    <row r="105" spans="15:15">
      <c r="O105" s="864"/>
    </row>
    <row r="106" spans="15:15">
      <c r="O106" s="864"/>
    </row>
    <row r="107" spans="15:15">
      <c r="O107" s="864"/>
    </row>
    <row r="108" spans="15:15">
      <c r="O108" s="864"/>
    </row>
    <row r="109" spans="15:15">
      <c r="O109" s="864"/>
    </row>
    <row r="110" spans="15:15">
      <c r="O110" s="864"/>
    </row>
    <row r="111" spans="15:15">
      <c r="O111" s="864"/>
    </row>
    <row r="112" spans="15:15">
      <c r="O112" s="864"/>
    </row>
    <row r="113" spans="15:15">
      <c r="O113" s="864"/>
    </row>
    <row r="114" spans="15:15">
      <c r="O114" s="864"/>
    </row>
    <row r="115" spans="15:15">
      <c r="O115" s="864"/>
    </row>
    <row r="116" spans="15:15">
      <c r="O116" s="864"/>
    </row>
    <row r="117" spans="15:15">
      <c r="O117" s="864"/>
    </row>
    <row r="118" spans="15:15">
      <c r="O118" s="864"/>
    </row>
    <row r="119" spans="15:15">
      <c r="O119" s="864"/>
    </row>
    <row r="120" spans="15:15">
      <c r="O120" s="864"/>
    </row>
    <row r="121" spans="15:15">
      <c r="O121" s="864"/>
    </row>
    <row r="122" spans="15:15">
      <c r="O122" s="864"/>
    </row>
    <row r="123" spans="15:15">
      <c r="O123" s="864"/>
    </row>
    <row r="124" spans="15:15">
      <c r="O124" s="864"/>
    </row>
    <row r="125" spans="15:15">
      <c r="O125" s="864"/>
    </row>
    <row r="126" spans="15:15">
      <c r="O126" s="864"/>
    </row>
    <row r="127" spans="15:15">
      <c r="O127" s="864"/>
    </row>
    <row r="128" spans="15:15">
      <c r="O128" s="864"/>
    </row>
    <row r="129" spans="15:15">
      <c r="O129" s="864"/>
    </row>
    <row r="130" spans="15:15">
      <c r="O130" s="864"/>
    </row>
    <row r="131" spans="15:15">
      <c r="O131" s="864"/>
    </row>
    <row r="132" spans="15:15">
      <c r="O132" s="864"/>
    </row>
    <row r="133" spans="15:15">
      <c r="O133" s="864"/>
    </row>
    <row r="134" spans="15:15">
      <c r="O134" s="864"/>
    </row>
    <row r="135" spans="15:15">
      <c r="O135" s="864"/>
    </row>
    <row r="136" spans="15:15">
      <c r="O136" s="864"/>
    </row>
    <row r="137" spans="15:15">
      <c r="O137" s="864"/>
    </row>
    <row r="138" spans="15:15">
      <c r="O138" s="864"/>
    </row>
    <row r="139" spans="15:15">
      <c r="O139" s="864"/>
    </row>
    <row r="140" spans="15:15">
      <c r="O140" s="864"/>
    </row>
    <row r="141" spans="15:15">
      <c r="O141" s="864"/>
    </row>
    <row r="142" spans="15:15">
      <c r="O142" s="864"/>
    </row>
    <row r="143" spans="15:15">
      <c r="O143" s="864"/>
    </row>
    <row r="144" spans="15:15">
      <c r="O144" s="864"/>
    </row>
    <row r="145" spans="15:15">
      <c r="O145" s="864"/>
    </row>
    <row r="146" spans="15:15">
      <c r="O146" s="864"/>
    </row>
    <row r="147" spans="15:15">
      <c r="O147" s="864"/>
    </row>
    <row r="148" spans="15:15">
      <c r="O148" s="864"/>
    </row>
    <row r="149" spans="15:15">
      <c r="O149" s="864"/>
    </row>
    <row r="150" spans="15:15">
      <c r="O150" s="864"/>
    </row>
    <row r="151" spans="15:15">
      <c r="O151" s="864"/>
    </row>
    <row r="152" spans="15:15">
      <c r="O152" s="864"/>
    </row>
    <row r="153" spans="15:15">
      <c r="O153" s="864"/>
    </row>
    <row r="154" spans="15:15">
      <c r="O154" s="864"/>
    </row>
    <row r="155" spans="15:15">
      <c r="O155" s="864"/>
    </row>
    <row r="156" spans="15:15">
      <c r="O156" s="864"/>
    </row>
    <row r="157" spans="15:15">
      <c r="O157" s="864"/>
    </row>
    <row r="158" spans="15:15">
      <c r="O158" s="864"/>
    </row>
    <row r="159" spans="15:15">
      <c r="O159" s="864"/>
    </row>
    <row r="160" spans="15:15">
      <c r="O160" s="864"/>
    </row>
    <row r="161" spans="15:15">
      <c r="O161" s="864"/>
    </row>
    <row r="162" spans="15:15">
      <c r="O162" s="864"/>
    </row>
    <row r="163" spans="15:15">
      <c r="O163" s="864"/>
    </row>
    <row r="164" spans="15:15">
      <c r="O164" s="864"/>
    </row>
    <row r="165" spans="15:15">
      <c r="O165" s="864"/>
    </row>
    <row r="166" spans="15:15">
      <c r="O166" s="864"/>
    </row>
    <row r="167" spans="15:15">
      <c r="O167" s="864"/>
    </row>
    <row r="168" spans="15:15">
      <c r="O168" s="864"/>
    </row>
    <row r="169" spans="15:15">
      <c r="O169" s="864"/>
    </row>
    <row r="170" spans="15:15">
      <c r="O170" s="864"/>
    </row>
    <row r="171" spans="15:15">
      <c r="O171" s="864"/>
    </row>
    <row r="172" spans="15:15">
      <c r="O172" s="864"/>
    </row>
    <row r="173" spans="15:15">
      <c r="O173" s="864"/>
    </row>
    <row r="174" spans="15:15">
      <c r="O174" s="864"/>
    </row>
    <row r="175" spans="15:15">
      <c r="O175" s="864"/>
    </row>
    <row r="176" spans="15:15">
      <c r="O176" s="864"/>
    </row>
    <row r="177" spans="15:15">
      <c r="O177" s="864"/>
    </row>
    <row r="178" spans="15:15">
      <c r="O178" s="864"/>
    </row>
    <row r="179" spans="15:15">
      <c r="O179" s="864"/>
    </row>
    <row r="180" spans="15:15">
      <c r="O180" s="864"/>
    </row>
    <row r="181" spans="15:15">
      <c r="O181" s="864"/>
    </row>
    <row r="182" spans="15:15">
      <c r="O182" s="864"/>
    </row>
    <row r="183" spans="15:15">
      <c r="O183" s="864"/>
    </row>
    <row r="184" spans="15:15">
      <c r="O184" s="864"/>
    </row>
    <row r="185" spans="15:15">
      <c r="O185" s="864"/>
    </row>
    <row r="186" spans="15:15">
      <c r="O186" s="864"/>
    </row>
    <row r="187" spans="15:15">
      <c r="O187" s="864"/>
    </row>
    <row r="188" spans="15:15">
      <c r="O188" s="864"/>
    </row>
    <row r="189" spans="15:15">
      <c r="O189" s="864"/>
    </row>
    <row r="190" spans="15:15">
      <c r="O190" s="864"/>
    </row>
    <row r="191" spans="15:15">
      <c r="O191" s="864"/>
    </row>
    <row r="192" spans="15:15">
      <c r="O192" s="864"/>
    </row>
    <row r="193" spans="15:15">
      <c r="O193" s="864"/>
    </row>
    <row r="194" spans="15:15">
      <c r="O194" s="864"/>
    </row>
    <row r="195" spans="15:15">
      <c r="O195" s="864"/>
    </row>
    <row r="196" spans="15:15">
      <c r="O196" s="864"/>
    </row>
    <row r="197" spans="15:15">
      <c r="O197" s="864"/>
    </row>
    <row r="198" spans="15:15">
      <c r="O198" s="864"/>
    </row>
    <row r="199" spans="15:15">
      <c r="O199" s="864"/>
    </row>
    <row r="200" spans="15:15">
      <c r="O200" s="864"/>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T8" sqref="T8"/>
    </sheetView>
  </sheetViews>
  <sheetFormatPr defaultRowHeight="15"/>
  <cols>
    <col min="1" max="1" width="37.7109375" style="173" customWidth="1"/>
    <col min="2" max="2" width="12.85546875" style="864" customWidth="1"/>
    <col min="3" max="14" width="13" style="864" customWidth="1"/>
    <col min="15" max="15" width="13" style="268" customWidth="1"/>
    <col min="16" max="16" width="13.85546875" style="177" hidden="1" customWidth="1"/>
    <col min="17" max="17" width="2.5703125" style="177" customWidth="1"/>
    <col min="18" max="256" width="9.140625" style="864"/>
    <col min="257" max="257" width="37.7109375" style="864" customWidth="1"/>
    <col min="258" max="258" width="12.85546875" style="864" customWidth="1"/>
    <col min="259" max="271" width="13" style="864" customWidth="1"/>
    <col min="272" max="272" width="0" style="864" hidden="1" customWidth="1"/>
    <col min="273" max="273" width="2.5703125" style="864" customWidth="1"/>
    <col min="274" max="512" width="9.140625" style="864"/>
    <col min="513" max="513" width="37.7109375" style="864" customWidth="1"/>
    <col min="514" max="514" width="12.85546875" style="864" customWidth="1"/>
    <col min="515" max="527" width="13" style="864" customWidth="1"/>
    <col min="528" max="528" width="0" style="864" hidden="1" customWidth="1"/>
    <col min="529" max="529" width="2.5703125" style="864" customWidth="1"/>
    <col min="530" max="768" width="9.140625" style="864"/>
    <col min="769" max="769" width="37.7109375" style="864" customWidth="1"/>
    <col min="770" max="770" width="12.85546875" style="864" customWidth="1"/>
    <col min="771" max="783" width="13" style="864" customWidth="1"/>
    <col min="784" max="784" width="0" style="864" hidden="1" customWidth="1"/>
    <col min="785" max="785" width="2.5703125" style="864" customWidth="1"/>
    <col min="786" max="1024" width="9.140625" style="864"/>
    <col min="1025" max="1025" width="37.7109375" style="864" customWidth="1"/>
    <col min="1026" max="1026" width="12.85546875" style="864" customWidth="1"/>
    <col min="1027" max="1039" width="13" style="864" customWidth="1"/>
    <col min="1040" max="1040" width="0" style="864" hidden="1" customWidth="1"/>
    <col min="1041" max="1041" width="2.5703125" style="864" customWidth="1"/>
    <col min="1042" max="1280" width="9.140625" style="864"/>
    <col min="1281" max="1281" width="37.7109375" style="864" customWidth="1"/>
    <col min="1282" max="1282" width="12.85546875" style="864" customWidth="1"/>
    <col min="1283" max="1295" width="13" style="864" customWidth="1"/>
    <col min="1296" max="1296" width="0" style="864" hidden="1" customWidth="1"/>
    <col min="1297" max="1297" width="2.5703125" style="864" customWidth="1"/>
    <col min="1298" max="1536" width="9.140625" style="864"/>
    <col min="1537" max="1537" width="37.7109375" style="864" customWidth="1"/>
    <col min="1538" max="1538" width="12.85546875" style="864" customWidth="1"/>
    <col min="1539" max="1551" width="13" style="864" customWidth="1"/>
    <col min="1552" max="1552" width="0" style="864" hidden="1" customWidth="1"/>
    <col min="1553" max="1553" width="2.5703125" style="864" customWidth="1"/>
    <col min="1554" max="1792" width="9.140625" style="864"/>
    <col min="1793" max="1793" width="37.7109375" style="864" customWidth="1"/>
    <col min="1794" max="1794" width="12.85546875" style="864" customWidth="1"/>
    <col min="1795" max="1807" width="13" style="864" customWidth="1"/>
    <col min="1808" max="1808" width="0" style="864" hidden="1" customWidth="1"/>
    <col min="1809" max="1809" width="2.5703125" style="864" customWidth="1"/>
    <col min="1810" max="2048" width="9.140625" style="864"/>
    <col min="2049" max="2049" width="37.7109375" style="864" customWidth="1"/>
    <col min="2050" max="2050" width="12.85546875" style="864" customWidth="1"/>
    <col min="2051" max="2063" width="13" style="864" customWidth="1"/>
    <col min="2064" max="2064" width="0" style="864" hidden="1" customWidth="1"/>
    <col min="2065" max="2065" width="2.5703125" style="864" customWidth="1"/>
    <col min="2066" max="2304" width="9.140625" style="864"/>
    <col min="2305" max="2305" width="37.7109375" style="864" customWidth="1"/>
    <col min="2306" max="2306" width="12.85546875" style="864" customWidth="1"/>
    <col min="2307" max="2319" width="13" style="864" customWidth="1"/>
    <col min="2320" max="2320" width="0" style="864" hidden="1" customWidth="1"/>
    <col min="2321" max="2321" width="2.5703125" style="864" customWidth="1"/>
    <col min="2322" max="2560" width="9.140625" style="864"/>
    <col min="2561" max="2561" width="37.7109375" style="864" customWidth="1"/>
    <col min="2562" max="2562" width="12.85546875" style="864" customWidth="1"/>
    <col min="2563" max="2575" width="13" style="864" customWidth="1"/>
    <col min="2576" max="2576" width="0" style="864" hidden="1" customWidth="1"/>
    <col min="2577" max="2577" width="2.5703125" style="864" customWidth="1"/>
    <col min="2578" max="2816" width="9.140625" style="864"/>
    <col min="2817" max="2817" width="37.7109375" style="864" customWidth="1"/>
    <col min="2818" max="2818" width="12.85546875" style="864" customWidth="1"/>
    <col min="2819" max="2831" width="13" style="864" customWidth="1"/>
    <col min="2832" max="2832" width="0" style="864" hidden="1" customWidth="1"/>
    <col min="2833" max="2833" width="2.5703125" style="864" customWidth="1"/>
    <col min="2834" max="3072" width="9.140625" style="864"/>
    <col min="3073" max="3073" width="37.7109375" style="864" customWidth="1"/>
    <col min="3074" max="3074" width="12.85546875" style="864" customWidth="1"/>
    <col min="3075" max="3087" width="13" style="864" customWidth="1"/>
    <col min="3088" max="3088" width="0" style="864" hidden="1" customWidth="1"/>
    <col min="3089" max="3089" width="2.5703125" style="864" customWidth="1"/>
    <col min="3090" max="3328" width="9.140625" style="864"/>
    <col min="3329" max="3329" width="37.7109375" style="864" customWidth="1"/>
    <col min="3330" max="3330" width="12.85546875" style="864" customWidth="1"/>
    <col min="3331" max="3343" width="13" style="864" customWidth="1"/>
    <col min="3344" max="3344" width="0" style="864" hidden="1" customWidth="1"/>
    <col min="3345" max="3345" width="2.5703125" style="864" customWidth="1"/>
    <col min="3346" max="3584" width="9.140625" style="864"/>
    <col min="3585" max="3585" width="37.7109375" style="864" customWidth="1"/>
    <col min="3586" max="3586" width="12.85546875" style="864" customWidth="1"/>
    <col min="3587" max="3599" width="13" style="864" customWidth="1"/>
    <col min="3600" max="3600" width="0" style="864" hidden="1" customWidth="1"/>
    <col min="3601" max="3601" width="2.5703125" style="864" customWidth="1"/>
    <col min="3602" max="3840" width="9.140625" style="864"/>
    <col min="3841" max="3841" width="37.7109375" style="864" customWidth="1"/>
    <col min="3842" max="3842" width="12.85546875" style="864" customWidth="1"/>
    <col min="3843" max="3855" width="13" style="864" customWidth="1"/>
    <col min="3856" max="3856" width="0" style="864" hidden="1" customWidth="1"/>
    <col min="3857" max="3857" width="2.5703125" style="864" customWidth="1"/>
    <col min="3858" max="4096" width="9.140625" style="864"/>
    <col min="4097" max="4097" width="37.7109375" style="864" customWidth="1"/>
    <col min="4098" max="4098" width="12.85546875" style="864" customWidth="1"/>
    <col min="4099" max="4111" width="13" style="864" customWidth="1"/>
    <col min="4112" max="4112" width="0" style="864" hidden="1" customWidth="1"/>
    <col min="4113" max="4113" width="2.5703125" style="864" customWidth="1"/>
    <col min="4114" max="4352" width="9.140625" style="864"/>
    <col min="4353" max="4353" width="37.7109375" style="864" customWidth="1"/>
    <col min="4354" max="4354" width="12.85546875" style="864" customWidth="1"/>
    <col min="4355" max="4367" width="13" style="864" customWidth="1"/>
    <col min="4368" max="4368" width="0" style="864" hidden="1" customWidth="1"/>
    <col min="4369" max="4369" width="2.5703125" style="864" customWidth="1"/>
    <col min="4370" max="4608" width="9.140625" style="864"/>
    <col min="4609" max="4609" width="37.7109375" style="864" customWidth="1"/>
    <col min="4610" max="4610" width="12.85546875" style="864" customWidth="1"/>
    <col min="4611" max="4623" width="13" style="864" customWidth="1"/>
    <col min="4624" max="4624" width="0" style="864" hidden="1" customWidth="1"/>
    <col min="4625" max="4625" width="2.5703125" style="864" customWidth="1"/>
    <col min="4626" max="4864" width="9.140625" style="864"/>
    <col min="4865" max="4865" width="37.7109375" style="864" customWidth="1"/>
    <col min="4866" max="4866" width="12.85546875" style="864" customWidth="1"/>
    <col min="4867" max="4879" width="13" style="864" customWidth="1"/>
    <col min="4880" max="4880" width="0" style="864" hidden="1" customWidth="1"/>
    <col min="4881" max="4881" width="2.5703125" style="864" customWidth="1"/>
    <col min="4882" max="5120" width="9.140625" style="864"/>
    <col min="5121" max="5121" width="37.7109375" style="864" customWidth="1"/>
    <col min="5122" max="5122" width="12.85546875" style="864" customWidth="1"/>
    <col min="5123" max="5135" width="13" style="864" customWidth="1"/>
    <col min="5136" max="5136" width="0" style="864" hidden="1" customWidth="1"/>
    <col min="5137" max="5137" width="2.5703125" style="864" customWidth="1"/>
    <col min="5138" max="5376" width="9.140625" style="864"/>
    <col min="5377" max="5377" width="37.7109375" style="864" customWidth="1"/>
    <col min="5378" max="5378" width="12.85546875" style="864" customWidth="1"/>
    <col min="5379" max="5391" width="13" style="864" customWidth="1"/>
    <col min="5392" max="5392" width="0" style="864" hidden="1" customWidth="1"/>
    <col min="5393" max="5393" width="2.5703125" style="864" customWidth="1"/>
    <col min="5394" max="5632" width="9.140625" style="864"/>
    <col min="5633" max="5633" width="37.7109375" style="864" customWidth="1"/>
    <col min="5634" max="5634" width="12.85546875" style="864" customWidth="1"/>
    <col min="5635" max="5647" width="13" style="864" customWidth="1"/>
    <col min="5648" max="5648" width="0" style="864" hidden="1" customWidth="1"/>
    <col min="5649" max="5649" width="2.5703125" style="864" customWidth="1"/>
    <col min="5650" max="5888" width="9.140625" style="864"/>
    <col min="5889" max="5889" width="37.7109375" style="864" customWidth="1"/>
    <col min="5890" max="5890" width="12.85546875" style="864" customWidth="1"/>
    <col min="5891" max="5903" width="13" style="864" customWidth="1"/>
    <col min="5904" max="5904" width="0" style="864" hidden="1" customWidth="1"/>
    <col min="5905" max="5905" width="2.5703125" style="864" customWidth="1"/>
    <col min="5906" max="6144" width="9.140625" style="864"/>
    <col min="6145" max="6145" width="37.7109375" style="864" customWidth="1"/>
    <col min="6146" max="6146" width="12.85546875" style="864" customWidth="1"/>
    <col min="6147" max="6159" width="13" style="864" customWidth="1"/>
    <col min="6160" max="6160" width="0" style="864" hidden="1" customWidth="1"/>
    <col min="6161" max="6161" width="2.5703125" style="864" customWidth="1"/>
    <col min="6162" max="6400" width="9.140625" style="864"/>
    <col min="6401" max="6401" width="37.7109375" style="864" customWidth="1"/>
    <col min="6402" max="6402" width="12.85546875" style="864" customWidth="1"/>
    <col min="6403" max="6415" width="13" style="864" customWidth="1"/>
    <col min="6416" max="6416" width="0" style="864" hidden="1" customWidth="1"/>
    <col min="6417" max="6417" width="2.5703125" style="864" customWidth="1"/>
    <col min="6418" max="6656" width="9.140625" style="864"/>
    <col min="6657" max="6657" width="37.7109375" style="864" customWidth="1"/>
    <col min="6658" max="6658" width="12.85546875" style="864" customWidth="1"/>
    <col min="6659" max="6671" width="13" style="864" customWidth="1"/>
    <col min="6672" max="6672" width="0" style="864" hidden="1" customWidth="1"/>
    <col min="6673" max="6673" width="2.5703125" style="864" customWidth="1"/>
    <col min="6674" max="6912" width="9.140625" style="864"/>
    <col min="6913" max="6913" width="37.7109375" style="864" customWidth="1"/>
    <col min="6914" max="6914" width="12.85546875" style="864" customWidth="1"/>
    <col min="6915" max="6927" width="13" style="864" customWidth="1"/>
    <col min="6928" max="6928" width="0" style="864" hidden="1" customWidth="1"/>
    <col min="6929" max="6929" width="2.5703125" style="864" customWidth="1"/>
    <col min="6930" max="7168" width="9.140625" style="864"/>
    <col min="7169" max="7169" width="37.7109375" style="864" customWidth="1"/>
    <col min="7170" max="7170" width="12.85546875" style="864" customWidth="1"/>
    <col min="7171" max="7183" width="13" style="864" customWidth="1"/>
    <col min="7184" max="7184" width="0" style="864" hidden="1" customWidth="1"/>
    <col min="7185" max="7185" width="2.5703125" style="864" customWidth="1"/>
    <col min="7186" max="7424" width="9.140625" style="864"/>
    <col min="7425" max="7425" width="37.7109375" style="864" customWidth="1"/>
    <col min="7426" max="7426" width="12.85546875" style="864" customWidth="1"/>
    <col min="7427" max="7439" width="13" style="864" customWidth="1"/>
    <col min="7440" max="7440" width="0" style="864" hidden="1" customWidth="1"/>
    <col min="7441" max="7441" width="2.5703125" style="864" customWidth="1"/>
    <col min="7442" max="7680" width="9.140625" style="864"/>
    <col min="7681" max="7681" width="37.7109375" style="864" customWidth="1"/>
    <col min="7682" max="7682" width="12.85546875" style="864" customWidth="1"/>
    <col min="7683" max="7695" width="13" style="864" customWidth="1"/>
    <col min="7696" max="7696" width="0" style="864" hidden="1" customWidth="1"/>
    <col min="7697" max="7697" width="2.5703125" style="864" customWidth="1"/>
    <col min="7698" max="7936" width="9.140625" style="864"/>
    <col min="7937" max="7937" width="37.7109375" style="864" customWidth="1"/>
    <col min="7938" max="7938" width="12.85546875" style="864" customWidth="1"/>
    <col min="7939" max="7951" width="13" style="864" customWidth="1"/>
    <col min="7952" max="7952" width="0" style="864" hidden="1" customWidth="1"/>
    <col min="7953" max="7953" width="2.5703125" style="864" customWidth="1"/>
    <col min="7954" max="8192" width="9.140625" style="864"/>
    <col min="8193" max="8193" width="37.7109375" style="864" customWidth="1"/>
    <col min="8194" max="8194" width="12.85546875" style="864" customWidth="1"/>
    <col min="8195" max="8207" width="13" style="864" customWidth="1"/>
    <col min="8208" max="8208" width="0" style="864" hidden="1" customWidth="1"/>
    <col min="8209" max="8209" width="2.5703125" style="864" customWidth="1"/>
    <col min="8210" max="8448" width="9.140625" style="864"/>
    <col min="8449" max="8449" width="37.7109375" style="864" customWidth="1"/>
    <col min="8450" max="8450" width="12.85546875" style="864" customWidth="1"/>
    <col min="8451" max="8463" width="13" style="864" customWidth="1"/>
    <col min="8464" max="8464" width="0" style="864" hidden="1" customWidth="1"/>
    <col min="8465" max="8465" width="2.5703125" style="864" customWidth="1"/>
    <col min="8466" max="8704" width="9.140625" style="864"/>
    <col min="8705" max="8705" width="37.7109375" style="864" customWidth="1"/>
    <col min="8706" max="8706" width="12.85546875" style="864" customWidth="1"/>
    <col min="8707" max="8719" width="13" style="864" customWidth="1"/>
    <col min="8720" max="8720" width="0" style="864" hidden="1" customWidth="1"/>
    <col min="8721" max="8721" width="2.5703125" style="864" customWidth="1"/>
    <col min="8722" max="8960" width="9.140625" style="864"/>
    <col min="8961" max="8961" width="37.7109375" style="864" customWidth="1"/>
    <col min="8962" max="8962" width="12.85546875" style="864" customWidth="1"/>
    <col min="8963" max="8975" width="13" style="864" customWidth="1"/>
    <col min="8976" max="8976" width="0" style="864" hidden="1" customWidth="1"/>
    <col min="8977" max="8977" width="2.5703125" style="864" customWidth="1"/>
    <col min="8978" max="9216" width="9.140625" style="864"/>
    <col min="9217" max="9217" width="37.7109375" style="864" customWidth="1"/>
    <col min="9218" max="9218" width="12.85546875" style="864" customWidth="1"/>
    <col min="9219" max="9231" width="13" style="864" customWidth="1"/>
    <col min="9232" max="9232" width="0" style="864" hidden="1" customWidth="1"/>
    <col min="9233" max="9233" width="2.5703125" style="864" customWidth="1"/>
    <col min="9234" max="9472" width="9.140625" style="864"/>
    <col min="9473" max="9473" width="37.7109375" style="864" customWidth="1"/>
    <col min="9474" max="9474" width="12.85546875" style="864" customWidth="1"/>
    <col min="9475" max="9487" width="13" style="864" customWidth="1"/>
    <col min="9488" max="9488" width="0" style="864" hidden="1" customWidth="1"/>
    <col min="9489" max="9489" width="2.5703125" style="864" customWidth="1"/>
    <col min="9490" max="9728" width="9.140625" style="864"/>
    <col min="9729" max="9729" width="37.7109375" style="864" customWidth="1"/>
    <col min="9730" max="9730" width="12.85546875" style="864" customWidth="1"/>
    <col min="9731" max="9743" width="13" style="864" customWidth="1"/>
    <col min="9744" max="9744" width="0" style="864" hidden="1" customWidth="1"/>
    <col min="9745" max="9745" width="2.5703125" style="864" customWidth="1"/>
    <col min="9746" max="9984" width="9.140625" style="864"/>
    <col min="9985" max="9985" width="37.7109375" style="864" customWidth="1"/>
    <col min="9986" max="9986" width="12.85546875" style="864" customWidth="1"/>
    <col min="9987" max="9999" width="13" style="864" customWidth="1"/>
    <col min="10000" max="10000" width="0" style="864" hidden="1" customWidth="1"/>
    <col min="10001" max="10001" width="2.5703125" style="864" customWidth="1"/>
    <col min="10002" max="10240" width="9.140625" style="864"/>
    <col min="10241" max="10241" width="37.7109375" style="864" customWidth="1"/>
    <col min="10242" max="10242" width="12.85546875" style="864" customWidth="1"/>
    <col min="10243" max="10255" width="13" style="864" customWidth="1"/>
    <col min="10256" max="10256" width="0" style="864" hidden="1" customWidth="1"/>
    <col min="10257" max="10257" width="2.5703125" style="864" customWidth="1"/>
    <col min="10258" max="10496" width="9.140625" style="864"/>
    <col min="10497" max="10497" width="37.7109375" style="864" customWidth="1"/>
    <col min="10498" max="10498" width="12.85546875" style="864" customWidth="1"/>
    <col min="10499" max="10511" width="13" style="864" customWidth="1"/>
    <col min="10512" max="10512" width="0" style="864" hidden="1" customWidth="1"/>
    <col min="10513" max="10513" width="2.5703125" style="864" customWidth="1"/>
    <col min="10514" max="10752" width="9.140625" style="864"/>
    <col min="10753" max="10753" width="37.7109375" style="864" customWidth="1"/>
    <col min="10754" max="10754" width="12.85546875" style="864" customWidth="1"/>
    <col min="10755" max="10767" width="13" style="864" customWidth="1"/>
    <col min="10768" max="10768" width="0" style="864" hidden="1" customWidth="1"/>
    <col min="10769" max="10769" width="2.5703125" style="864" customWidth="1"/>
    <col min="10770" max="11008" width="9.140625" style="864"/>
    <col min="11009" max="11009" width="37.7109375" style="864" customWidth="1"/>
    <col min="11010" max="11010" width="12.85546875" style="864" customWidth="1"/>
    <col min="11011" max="11023" width="13" style="864" customWidth="1"/>
    <col min="11024" max="11024" width="0" style="864" hidden="1" customWidth="1"/>
    <col min="11025" max="11025" width="2.5703125" style="864" customWidth="1"/>
    <col min="11026" max="11264" width="9.140625" style="864"/>
    <col min="11265" max="11265" width="37.7109375" style="864" customWidth="1"/>
    <col min="11266" max="11266" width="12.85546875" style="864" customWidth="1"/>
    <col min="11267" max="11279" width="13" style="864" customWidth="1"/>
    <col min="11280" max="11280" width="0" style="864" hidden="1" customWidth="1"/>
    <col min="11281" max="11281" width="2.5703125" style="864" customWidth="1"/>
    <col min="11282" max="11520" width="9.140625" style="864"/>
    <col min="11521" max="11521" width="37.7109375" style="864" customWidth="1"/>
    <col min="11522" max="11522" width="12.85546875" style="864" customWidth="1"/>
    <col min="11523" max="11535" width="13" style="864" customWidth="1"/>
    <col min="11536" max="11536" width="0" style="864" hidden="1" customWidth="1"/>
    <col min="11537" max="11537" width="2.5703125" style="864" customWidth="1"/>
    <col min="11538" max="11776" width="9.140625" style="864"/>
    <col min="11777" max="11777" width="37.7109375" style="864" customWidth="1"/>
    <col min="11778" max="11778" width="12.85546875" style="864" customWidth="1"/>
    <col min="11779" max="11791" width="13" style="864" customWidth="1"/>
    <col min="11792" max="11792" width="0" style="864" hidden="1" customWidth="1"/>
    <col min="11793" max="11793" width="2.5703125" style="864" customWidth="1"/>
    <col min="11794" max="12032" width="9.140625" style="864"/>
    <col min="12033" max="12033" width="37.7109375" style="864" customWidth="1"/>
    <col min="12034" max="12034" width="12.85546875" style="864" customWidth="1"/>
    <col min="12035" max="12047" width="13" style="864" customWidth="1"/>
    <col min="12048" max="12048" width="0" style="864" hidden="1" customWidth="1"/>
    <col min="12049" max="12049" width="2.5703125" style="864" customWidth="1"/>
    <col min="12050" max="12288" width="9.140625" style="864"/>
    <col min="12289" max="12289" width="37.7109375" style="864" customWidth="1"/>
    <col min="12290" max="12290" width="12.85546875" style="864" customWidth="1"/>
    <col min="12291" max="12303" width="13" style="864" customWidth="1"/>
    <col min="12304" max="12304" width="0" style="864" hidden="1" customWidth="1"/>
    <col min="12305" max="12305" width="2.5703125" style="864" customWidth="1"/>
    <col min="12306" max="12544" width="9.140625" style="864"/>
    <col min="12545" max="12545" width="37.7109375" style="864" customWidth="1"/>
    <col min="12546" max="12546" width="12.85546875" style="864" customWidth="1"/>
    <col min="12547" max="12559" width="13" style="864" customWidth="1"/>
    <col min="12560" max="12560" width="0" style="864" hidden="1" customWidth="1"/>
    <col min="12561" max="12561" width="2.5703125" style="864" customWidth="1"/>
    <col min="12562" max="12800" width="9.140625" style="864"/>
    <col min="12801" max="12801" width="37.7109375" style="864" customWidth="1"/>
    <col min="12802" max="12802" width="12.85546875" style="864" customWidth="1"/>
    <col min="12803" max="12815" width="13" style="864" customWidth="1"/>
    <col min="12816" max="12816" width="0" style="864" hidden="1" customWidth="1"/>
    <col min="12817" max="12817" width="2.5703125" style="864" customWidth="1"/>
    <col min="12818" max="13056" width="9.140625" style="864"/>
    <col min="13057" max="13057" width="37.7109375" style="864" customWidth="1"/>
    <col min="13058" max="13058" width="12.85546875" style="864" customWidth="1"/>
    <col min="13059" max="13071" width="13" style="864" customWidth="1"/>
    <col min="13072" max="13072" width="0" style="864" hidden="1" customWidth="1"/>
    <col min="13073" max="13073" width="2.5703125" style="864" customWidth="1"/>
    <col min="13074" max="13312" width="9.140625" style="864"/>
    <col min="13313" max="13313" width="37.7109375" style="864" customWidth="1"/>
    <col min="13314" max="13314" width="12.85546875" style="864" customWidth="1"/>
    <col min="13315" max="13327" width="13" style="864" customWidth="1"/>
    <col min="13328" max="13328" width="0" style="864" hidden="1" customWidth="1"/>
    <col min="13329" max="13329" width="2.5703125" style="864" customWidth="1"/>
    <col min="13330" max="13568" width="9.140625" style="864"/>
    <col min="13569" max="13569" width="37.7109375" style="864" customWidth="1"/>
    <col min="13570" max="13570" width="12.85546875" style="864" customWidth="1"/>
    <col min="13571" max="13583" width="13" style="864" customWidth="1"/>
    <col min="13584" max="13584" width="0" style="864" hidden="1" customWidth="1"/>
    <col min="13585" max="13585" width="2.5703125" style="864" customWidth="1"/>
    <col min="13586" max="13824" width="9.140625" style="864"/>
    <col min="13825" max="13825" width="37.7109375" style="864" customWidth="1"/>
    <col min="13826" max="13826" width="12.85546875" style="864" customWidth="1"/>
    <col min="13827" max="13839" width="13" style="864" customWidth="1"/>
    <col min="13840" max="13840" width="0" style="864" hidden="1" customWidth="1"/>
    <col min="13841" max="13841" width="2.5703125" style="864" customWidth="1"/>
    <col min="13842" max="14080" width="9.140625" style="864"/>
    <col min="14081" max="14081" width="37.7109375" style="864" customWidth="1"/>
    <col min="14082" max="14082" width="12.85546875" style="864" customWidth="1"/>
    <col min="14083" max="14095" width="13" style="864" customWidth="1"/>
    <col min="14096" max="14096" width="0" style="864" hidden="1" customWidth="1"/>
    <col min="14097" max="14097" width="2.5703125" style="864" customWidth="1"/>
    <col min="14098" max="14336" width="9.140625" style="864"/>
    <col min="14337" max="14337" width="37.7109375" style="864" customWidth="1"/>
    <col min="14338" max="14338" width="12.85546875" style="864" customWidth="1"/>
    <col min="14339" max="14351" width="13" style="864" customWidth="1"/>
    <col min="14352" max="14352" width="0" style="864" hidden="1" customWidth="1"/>
    <col min="14353" max="14353" width="2.5703125" style="864" customWidth="1"/>
    <col min="14354" max="14592" width="9.140625" style="864"/>
    <col min="14593" max="14593" width="37.7109375" style="864" customWidth="1"/>
    <col min="14594" max="14594" width="12.85546875" style="864" customWidth="1"/>
    <col min="14595" max="14607" width="13" style="864" customWidth="1"/>
    <col min="14608" max="14608" width="0" style="864" hidden="1" customWidth="1"/>
    <col min="14609" max="14609" width="2.5703125" style="864" customWidth="1"/>
    <col min="14610" max="14848" width="9.140625" style="864"/>
    <col min="14849" max="14849" width="37.7109375" style="864" customWidth="1"/>
    <col min="14850" max="14850" width="12.85546875" style="864" customWidth="1"/>
    <col min="14851" max="14863" width="13" style="864" customWidth="1"/>
    <col min="14864" max="14864" width="0" style="864" hidden="1" customWidth="1"/>
    <col min="14865" max="14865" width="2.5703125" style="864" customWidth="1"/>
    <col min="14866" max="15104" width="9.140625" style="864"/>
    <col min="15105" max="15105" width="37.7109375" style="864" customWidth="1"/>
    <col min="15106" max="15106" width="12.85546875" style="864" customWidth="1"/>
    <col min="15107" max="15119" width="13" style="864" customWidth="1"/>
    <col min="15120" max="15120" width="0" style="864" hidden="1" customWidth="1"/>
    <col min="15121" max="15121" width="2.5703125" style="864" customWidth="1"/>
    <col min="15122" max="15360" width="9.140625" style="864"/>
    <col min="15361" max="15361" width="37.7109375" style="864" customWidth="1"/>
    <col min="15362" max="15362" width="12.85546875" style="864" customWidth="1"/>
    <col min="15363" max="15375" width="13" style="864" customWidth="1"/>
    <col min="15376" max="15376" width="0" style="864" hidden="1" customWidth="1"/>
    <col min="15377" max="15377" width="2.5703125" style="864" customWidth="1"/>
    <col min="15378" max="15616" width="9.140625" style="864"/>
    <col min="15617" max="15617" width="37.7109375" style="864" customWidth="1"/>
    <col min="15618" max="15618" width="12.85546875" style="864" customWidth="1"/>
    <col min="15619" max="15631" width="13" style="864" customWidth="1"/>
    <col min="15632" max="15632" width="0" style="864" hidden="1" customWidth="1"/>
    <col min="15633" max="15633" width="2.5703125" style="864" customWidth="1"/>
    <col min="15634" max="15872" width="9.140625" style="864"/>
    <col min="15873" max="15873" width="37.7109375" style="864" customWidth="1"/>
    <col min="15874" max="15874" width="12.85546875" style="864" customWidth="1"/>
    <col min="15875" max="15887" width="13" style="864" customWidth="1"/>
    <col min="15888" max="15888" width="0" style="864" hidden="1" customWidth="1"/>
    <col min="15889" max="15889" width="2.5703125" style="864" customWidth="1"/>
    <col min="15890" max="16128" width="9.140625" style="864"/>
    <col min="16129" max="16129" width="37.7109375" style="864" customWidth="1"/>
    <col min="16130" max="16130" width="12.85546875" style="864" customWidth="1"/>
    <col min="16131" max="16143" width="13" style="864" customWidth="1"/>
    <col min="16144" max="16144" width="0" style="864" hidden="1" customWidth="1"/>
    <col min="16145" max="16145" width="2.5703125" style="864" customWidth="1"/>
    <col min="16146" max="16384" width="9.140625" style="864"/>
  </cols>
  <sheetData>
    <row r="1" spans="1:16" s="176" customFormat="1" ht="3.75" hidden="1" customHeight="1">
      <c r="A1" s="457"/>
      <c r="B1" s="458"/>
      <c r="C1" s="458"/>
      <c r="D1" s="458"/>
      <c r="E1" s="458"/>
      <c r="F1" s="458"/>
      <c r="G1" s="458"/>
      <c r="H1" s="458"/>
      <c r="I1" s="458"/>
      <c r="J1" s="458"/>
      <c r="K1" s="458"/>
      <c r="L1" s="458"/>
      <c r="M1" s="458"/>
      <c r="N1" s="458"/>
      <c r="O1" s="458"/>
      <c r="P1" s="459"/>
    </row>
    <row r="2" spans="1:16" s="176" customFormat="1" ht="39" customHeight="1">
      <c r="A2" s="1212" t="s">
        <v>932</v>
      </c>
      <c r="B2" s="1212"/>
      <c r="C2" s="1212"/>
      <c r="D2" s="1212"/>
      <c r="E2" s="1212"/>
      <c r="F2" s="1212"/>
      <c r="G2" s="1212"/>
      <c r="H2" s="1212"/>
      <c r="I2" s="1212"/>
      <c r="J2" s="1212"/>
      <c r="K2" s="1212"/>
      <c r="L2" s="1212"/>
      <c r="M2" s="1212"/>
      <c r="N2" s="1212"/>
      <c r="O2" s="1212"/>
      <c r="P2" s="459"/>
    </row>
    <row r="3" spans="1:16" s="176" customFormat="1" ht="30" customHeight="1">
      <c r="A3" s="1212" t="s">
        <v>727</v>
      </c>
      <c r="B3" s="1212"/>
      <c r="C3" s="1212"/>
      <c r="D3" s="1212"/>
      <c r="E3" s="1212"/>
      <c r="F3" s="1212"/>
      <c r="G3" s="1212"/>
      <c r="H3" s="1212"/>
      <c r="I3" s="1212"/>
      <c r="J3" s="1212"/>
      <c r="K3" s="1212"/>
      <c r="L3" s="1212"/>
      <c r="M3" s="1212"/>
      <c r="N3" s="1212"/>
      <c r="O3" s="1212"/>
      <c r="P3" s="459"/>
    </row>
    <row r="4" spans="1:16" s="176" customFormat="1" ht="30" customHeight="1">
      <c r="A4" s="1212" t="s">
        <v>1550</v>
      </c>
      <c r="B4" s="1212"/>
      <c r="C4" s="1212"/>
      <c r="D4" s="1212"/>
      <c r="E4" s="1212"/>
      <c r="F4" s="1212"/>
      <c r="G4" s="1212"/>
      <c r="H4" s="1212"/>
      <c r="I4" s="1212"/>
      <c r="J4" s="1212"/>
      <c r="K4" s="1212"/>
      <c r="L4" s="1212"/>
      <c r="M4" s="1212"/>
      <c r="N4" s="1212"/>
      <c r="O4" s="1212"/>
      <c r="P4" s="459"/>
    </row>
    <row r="5" spans="1:16" s="306" customFormat="1" ht="39" customHeight="1">
      <c r="A5" s="1236" t="s">
        <v>2</v>
      </c>
      <c r="B5" s="1236"/>
      <c r="C5" s="1236"/>
      <c r="D5" s="1236"/>
      <c r="E5" s="1236"/>
      <c r="F5" s="1236"/>
      <c r="G5" s="1236"/>
      <c r="H5" s="1236"/>
      <c r="I5" s="1236"/>
      <c r="J5" s="1236"/>
      <c r="K5" s="1236"/>
      <c r="L5" s="1236"/>
      <c r="M5" s="1236"/>
      <c r="N5" s="1236"/>
      <c r="O5" s="1236"/>
      <c r="P5" s="460"/>
    </row>
    <row r="6" spans="1:16" s="864" customFormat="1" ht="7.5" customHeight="1">
      <c r="A6" s="307"/>
      <c r="O6" s="268"/>
      <c r="P6" s="177"/>
    </row>
    <row r="7" spans="1:16" s="864" customFormat="1" ht="10.5" customHeight="1">
      <c r="A7" s="308"/>
      <c r="B7" s="461"/>
      <c r="C7" s="309"/>
      <c r="D7" s="309"/>
      <c r="E7" s="309"/>
      <c r="F7" s="309"/>
      <c r="G7" s="309"/>
      <c r="H7" s="310"/>
      <c r="I7" s="310"/>
      <c r="J7" s="310"/>
      <c r="K7" s="311"/>
      <c r="L7" s="311"/>
      <c r="M7" s="310"/>
      <c r="N7" s="310"/>
      <c r="O7" s="310"/>
      <c r="P7" s="462"/>
    </row>
    <row r="8" spans="1:16" s="864" customFormat="1" ht="51" customHeight="1">
      <c r="A8" s="463"/>
      <c r="B8" s="463" t="s">
        <v>902</v>
      </c>
      <c r="C8" s="463" t="s">
        <v>903</v>
      </c>
      <c r="D8" s="463" t="s">
        <v>904</v>
      </c>
      <c r="E8" s="463" t="s">
        <v>905</v>
      </c>
      <c r="F8" s="463" t="s">
        <v>906</v>
      </c>
      <c r="G8" s="463" t="s">
        <v>907</v>
      </c>
      <c r="H8" s="463" t="s">
        <v>908</v>
      </c>
      <c r="I8" s="463" t="s">
        <v>909</v>
      </c>
      <c r="J8" s="463" t="s">
        <v>910</v>
      </c>
      <c r="K8" s="463" t="s">
        <v>911</v>
      </c>
      <c r="L8" s="463" t="s">
        <v>912</v>
      </c>
      <c r="M8" s="463" t="s">
        <v>913</v>
      </c>
      <c r="N8" s="463" t="s">
        <v>914</v>
      </c>
      <c r="O8" s="463" t="s">
        <v>915</v>
      </c>
      <c r="P8" s="462" t="s">
        <v>319</v>
      </c>
    </row>
    <row r="9" spans="1:16" s="864" customFormat="1" ht="42.75" customHeight="1">
      <c r="A9" s="315" t="s">
        <v>729</v>
      </c>
      <c r="B9" s="315">
        <v>1060303.5561299999</v>
      </c>
      <c r="C9" s="316">
        <v>647199.44884000008</v>
      </c>
      <c r="D9" s="316">
        <v>344564.11582999997</v>
      </c>
      <c r="E9" s="316">
        <v>87444.652300000002</v>
      </c>
      <c r="F9" s="316">
        <v>128292.09696</v>
      </c>
      <c r="G9" s="316">
        <v>209273.30672999998</v>
      </c>
      <c r="H9" s="315">
        <v>147185.30544999999</v>
      </c>
      <c r="I9" s="315">
        <v>139963.38893000002</v>
      </c>
      <c r="J9" s="315">
        <v>135488.89134</v>
      </c>
      <c r="K9" s="315">
        <v>93389.572480000003</v>
      </c>
      <c r="L9" s="315">
        <v>70061.698300000004</v>
      </c>
      <c r="M9" s="315">
        <v>55224.574399999998</v>
      </c>
      <c r="N9" s="315">
        <v>144472.72863999999</v>
      </c>
      <c r="O9" s="315">
        <v>84295.43174</v>
      </c>
      <c r="P9" s="464">
        <v>4536589.0535273999</v>
      </c>
    </row>
    <row r="10" spans="1:16" s="864" customFormat="1" ht="27" customHeight="1">
      <c r="A10" s="315" t="s">
        <v>730</v>
      </c>
      <c r="B10" s="315">
        <v>23868.609989999997</v>
      </c>
      <c r="C10" s="316">
        <v>6005.6789600000002</v>
      </c>
      <c r="D10" s="316">
        <v>2938.2229500000003</v>
      </c>
      <c r="E10" s="316">
        <v>1664.1286200000002</v>
      </c>
      <c r="F10" s="316">
        <v>1253.7832700000001</v>
      </c>
      <c r="G10" s="316">
        <v>2515.5151000000001</v>
      </c>
      <c r="H10" s="315">
        <v>1719.4453100000001</v>
      </c>
      <c r="I10" s="315">
        <v>1214.01594</v>
      </c>
      <c r="J10" s="315">
        <v>1074.38825</v>
      </c>
      <c r="K10" s="315">
        <v>1506.7298000000001</v>
      </c>
      <c r="L10" s="315">
        <v>898.79059999999993</v>
      </c>
      <c r="M10" s="315">
        <v>529.22173999999995</v>
      </c>
      <c r="N10" s="315">
        <v>1844.1569</v>
      </c>
      <c r="O10" s="315">
        <v>515.07084999999995</v>
      </c>
      <c r="P10" s="464">
        <v>-64533.437533699995</v>
      </c>
    </row>
    <row r="11" spans="1:16" s="864" customFormat="1" ht="42.75" customHeight="1">
      <c r="A11" s="315" t="s">
        <v>731</v>
      </c>
      <c r="B11" s="315">
        <v>4670.6286900000005</v>
      </c>
      <c r="C11" s="316">
        <v>10709.42064</v>
      </c>
      <c r="D11" s="316">
        <v>8793.7989799999996</v>
      </c>
      <c r="E11" s="316">
        <v>5472.2084999999997</v>
      </c>
      <c r="F11" s="316">
        <v>1046.9217900000001</v>
      </c>
      <c r="G11" s="316">
        <v>938.13970999999992</v>
      </c>
      <c r="H11" s="315">
        <v>758.64907999999991</v>
      </c>
      <c r="I11" s="315">
        <v>854.22218999999996</v>
      </c>
      <c r="J11" s="315">
        <v>684.27104000000008</v>
      </c>
      <c r="K11" s="315">
        <v>229.85835999999998</v>
      </c>
      <c r="L11" s="315">
        <v>456.89528000000001</v>
      </c>
      <c r="M11" s="315">
        <v>68.057679999999991</v>
      </c>
      <c r="N11" s="315">
        <v>349.74003999999996</v>
      </c>
      <c r="O11" s="315">
        <v>545.60127999999997</v>
      </c>
      <c r="P11" s="464">
        <v>50263.246625799999</v>
      </c>
    </row>
    <row r="12" spans="1:16" s="864" customFormat="1" ht="27" customHeight="1">
      <c r="A12" s="315" t="s">
        <v>732</v>
      </c>
      <c r="B12" s="315">
        <v>259.71647999999999</v>
      </c>
      <c r="C12" s="316">
        <v>366.40246000000002</v>
      </c>
      <c r="D12" s="316">
        <v>251.66989000000001</v>
      </c>
      <c r="E12" s="316">
        <v>324.71472999999997</v>
      </c>
      <c r="F12" s="316">
        <v>36.699849999999998</v>
      </c>
      <c r="G12" s="316">
        <v>46.487300000000005</v>
      </c>
      <c r="H12" s="315">
        <v>39.639969999999998</v>
      </c>
      <c r="I12" s="315">
        <v>33.280559999999994</v>
      </c>
      <c r="J12" s="315">
        <v>24.28088</v>
      </c>
      <c r="K12" s="315">
        <v>15.08283</v>
      </c>
      <c r="L12" s="315">
        <v>18.741540000000001</v>
      </c>
      <c r="M12" s="315">
        <v>3.4948399999999999</v>
      </c>
      <c r="N12" s="315">
        <v>13.949149999999999</v>
      </c>
      <c r="O12" s="315">
        <v>14.986879999999999</v>
      </c>
      <c r="P12" s="464">
        <v>-2079.5989964</v>
      </c>
    </row>
    <row r="13" spans="1:16" s="864" customFormat="1" ht="42.75" customHeight="1">
      <c r="A13" s="315" t="s">
        <v>733</v>
      </c>
      <c r="B13" s="315">
        <v>2643.1459900000004</v>
      </c>
      <c r="C13" s="316">
        <v>3503.1140499999997</v>
      </c>
      <c r="D13" s="316">
        <v>1315.3928000000001</v>
      </c>
      <c r="E13" s="316">
        <v>95.91597999999999</v>
      </c>
      <c r="F13" s="316">
        <v>1347.5254399999999</v>
      </c>
      <c r="G13" s="316">
        <v>230.70975000000001</v>
      </c>
      <c r="H13" s="315">
        <v>863.85464999999999</v>
      </c>
      <c r="I13" s="315">
        <v>232.47485999999998</v>
      </c>
      <c r="J13" s="315">
        <v>312.44966999999997</v>
      </c>
      <c r="K13" s="315">
        <v>31.056319999999999</v>
      </c>
      <c r="L13" s="315">
        <v>108.80812</v>
      </c>
      <c r="M13" s="315">
        <v>2.2661199999999999</v>
      </c>
      <c r="N13" s="315">
        <v>474.97773000000001</v>
      </c>
      <c r="O13" s="315">
        <v>0</v>
      </c>
      <c r="P13" s="464">
        <v>16276.608345000001</v>
      </c>
    </row>
    <row r="14" spans="1:16" s="864" customFormat="1" ht="27" customHeight="1">
      <c r="A14" s="315" t="s">
        <v>734</v>
      </c>
      <c r="B14" s="315">
        <v>1428.37941</v>
      </c>
      <c r="C14" s="316">
        <v>531.70256000000006</v>
      </c>
      <c r="D14" s="316">
        <v>155.57184000000001</v>
      </c>
      <c r="E14" s="316">
        <v>19.183199999999999</v>
      </c>
      <c r="F14" s="316">
        <v>173.22857000000002</v>
      </c>
      <c r="G14" s="316">
        <v>34.381920000000001</v>
      </c>
      <c r="H14" s="315">
        <v>120.06660000000001</v>
      </c>
      <c r="I14" s="315">
        <v>45.617160000000005</v>
      </c>
      <c r="J14" s="315">
        <v>57.100099999999998</v>
      </c>
      <c r="K14" s="315">
        <v>6.2112499999999997</v>
      </c>
      <c r="L14" s="315">
        <v>21.761620000000001</v>
      </c>
      <c r="M14" s="315">
        <v>0.45322000000000001</v>
      </c>
      <c r="N14" s="315">
        <v>62.32732</v>
      </c>
      <c r="O14" s="315">
        <v>0</v>
      </c>
      <c r="P14" s="464">
        <v>-3331.8749715999998</v>
      </c>
    </row>
    <row r="15" spans="1:16" s="864" customFormat="1" ht="42.75" customHeight="1">
      <c r="A15" s="315" t="s">
        <v>735</v>
      </c>
      <c r="B15" s="315">
        <v>1666.32925</v>
      </c>
      <c r="C15" s="316">
        <v>424.42887000000002</v>
      </c>
      <c r="D15" s="316">
        <v>171.28437</v>
      </c>
      <c r="E15" s="316">
        <v>15.96687</v>
      </c>
      <c r="F15" s="316">
        <v>28.611259999999998</v>
      </c>
      <c r="G15" s="316">
        <v>250.15506999999999</v>
      </c>
      <c r="H15" s="315">
        <v>88.570460000000011</v>
      </c>
      <c r="I15" s="315">
        <v>111.23269000000001</v>
      </c>
      <c r="J15" s="315">
        <v>75.430000000000007</v>
      </c>
      <c r="K15" s="315">
        <v>10.451120000000001</v>
      </c>
      <c r="L15" s="315">
        <v>48.069929999999999</v>
      </c>
      <c r="M15" s="315">
        <v>0</v>
      </c>
      <c r="N15" s="315">
        <v>108.64674000000001</v>
      </c>
      <c r="O15" s="315">
        <v>9.3328500000000005</v>
      </c>
      <c r="P15" s="464">
        <v>4026.5705699999999</v>
      </c>
    </row>
    <row r="16" spans="1:16" s="864" customFormat="1" ht="27" customHeight="1">
      <c r="A16" s="315" t="s">
        <v>736</v>
      </c>
      <c r="B16" s="315">
        <v>1666.32925</v>
      </c>
      <c r="C16" s="316">
        <v>169.26688000000001</v>
      </c>
      <c r="D16" s="316">
        <v>62.444580000000002</v>
      </c>
      <c r="E16" s="316">
        <v>7.9834700000000005</v>
      </c>
      <c r="F16" s="316">
        <v>14.305639999999999</v>
      </c>
      <c r="G16" s="316">
        <v>72.052549999999997</v>
      </c>
      <c r="H16" s="315">
        <v>44.285230000000006</v>
      </c>
      <c r="I16" s="315">
        <v>55.61636</v>
      </c>
      <c r="J16" s="315">
        <v>37.715019999999996</v>
      </c>
      <c r="K16" s="315">
        <v>5.2255600000000006</v>
      </c>
      <c r="L16" s="315">
        <v>24.034970000000001</v>
      </c>
      <c r="M16" s="315">
        <v>0</v>
      </c>
      <c r="N16" s="315">
        <v>54.32338</v>
      </c>
      <c r="O16" s="315">
        <v>4.6664300000000001</v>
      </c>
      <c r="P16" s="464">
        <v>-2596.4739850000001</v>
      </c>
    </row>
    <row r="17" spans="1:16" s="864" customFormat="1" ht="42.75" customHeight="1">
      <c r="A17" s="315" t="s">
        <v>737</v>
      </c>
      <c r="B17" s="315">
        <v>1074.52451</v>
      </c>
      <c r="C17" s="316">
        <v>825.28569999999991</v>
      </c>
      <c r="D17" s="316">
        <v>593.70006000000001</v>
      </c>
      <c r="E17" s="316">
        <v>612.23244</v>
      </c>
      <c r="F17" s="316">
        <v>682.63250000000005</v>
      </c>
      <c r="G17" s="316">
        <v>736.48010999999997</v>
      </c>
      <c r="H17" s="315">
        <v>361.05471999999997</v>
      </c>
      <c r="I17" s="315">
        <v>124.59878999999999</v>
      </c>
      <c r="J17" s="315">
        <v>111.00777000000001</v>
      </c>
      <c r="K17" s="315">
        <v>7.5854399999999993</v>
      </c>
      <c r="L17" s="315">
        <v>97.407139999999998</v>
      </c>
      <c r="M17" s="315">
        <v>0</v>
      </c>
      <c r="N17" s="315">
        <v>39.245179999999998</v>
      </c>
      <c r="O17" s="315">
        <v>96.937839999999994</v>
      </c>
      <c r="P17" s="464">
        <v>6180.0595240000002</v>
      </c>
    </row>
    <row r="18" spans="1:16" s="864" customFormat="1" ht="27" customHeight="1">
      <c r="A18" s="315" t="s">
        <v>738</v>
      </c>
      <c r="B18" s="315">
        <v>1089.7738100000001</v>
      </c>
      <c r="C18" s="316">
        <v>474.24709999999999</v>
      </c>
      <c r="D18" s="316">
        <v>328.58190000000002</v>
      </c>
      <c r="E18" s="316">
        <v>265.84871999999996</v>
      </c>
      <c r="F18" s="316">
        <v>423.80768</v>
      </c>
      <c r="G18" s="316">
        <v>312.12283000000002</v>
      </c>
      <c r="H18" s="315">
        <v>220.60657999999998</v>
      </c>
      <c r="I18" s="315">
        <v>70.871110000000002</v>
      </c>
      <c r="J18" s="315">
        <v>88.806210000000007</v>
      </c>
      <c r="K18" s="315">
        <v>6.0683500000000006</v>
      </c>
      <c r="L18" s="315">
        <v>77.925710000000009</v>
      </c>
      <c r="M18" s="315">
        <v>0</v>
      </c>
      <c r="N18" s="315">
        <v>31.396129999999999</v>
      </c>
      <c r="O18" s="315">
        <v>77.550269999999998</v>
      </c>
      <c r="P18" s="464">
        <v>-3943.0781416</v>
      </c>
    </row>
    <row r="19" spans="1:16" s="864" customFormat="1" ht="42.75" customHeight="1">
      <c r="A19" s="315" t="s">
        <v>739</v>
      </c>
      <c r="B19" s="315">
        <v>17797.768989999997</v>
      </c>
      <c r="C19" s="316">
        <v>8599.5747100000008</v>
      </c>
      <c r="D19" s="316">
        <v>8682.7053400000004</v>
      </c>
      <c r="E19" s="316">
        <v>2235.1846299999997</v>
      </c>
      <c r="F19" s="316">
        <v>2021.1667199999999</v>
      </c>
      <c r="G19" s="316">
        <v>3824.05096</v>
      </c>
      <c r="H19" s="315">
        <v>2048.64311</v>
      </c>
      <c r="I19" s="315">
        <v>792.70375000000001</v>
      </c>
      <c r="J19" s="315">
        <v>2685.1270199999999</v>
      </c>
      <c r="K19" s="315">
        <v>291.89570000000003</v>
      </c>
      <c r="L19" s="315">
        <v>359.77183000000002</v>
      </c>
      <c r="M19" s="315">
        <v>427.87892999999997</v>
      </c>
      <c r="N19" s="315">
        <v>676.65250000000003</v>
      </c>
      <c r="O19" s="315">
        <v>164.19344000000001</v>
      </c>
      <c r="P19" s="464">
        <v>62193.625373400006</v>
      </c>
    </row>
    <row r="20" spans="1:16" s="864" customFormat="1" ht="27" customHeight="1">
      <c r="A20" s="315" t="s">
        <v>740</v>
      </c>
      <c r="B20" s="315">
        <v>17829.2618</v>
      </c>
      <c r="C20" s="316">
        <v>7901.3242199999995</v>
      </c>
      <c r="D20" s="316">
        <v>6478.7007899999999</v>
      </c>
      <c r="E20" s="316">
        <v>2074.6477399999999</v>
      </c>
      <c r="F20" s="316">
        <v>1235.7548200000001</v>
      </c>
      <c r="G20" s="316">
        <v>3692.2998700000003</v>
      </c>
      <c r="H20" s="315">
        <v>1746.3809899999999</v>
      </c>
      <c r="I20" s="315">
        <v>746.25743999999997</v>
      </c>
      <c r="J20" s="315">
        <v>2468.2140199999999</v>
      </c>
      <c r="K20" s="315">
        <v>291.89570000000003</v>
      </c>
      <c r="L20" s="315">
        <v>261.32287000000002</v>
      </c>
      <c r="M20" s="315">
        <v>364.89411000000001</v>
      </c>
      <c r="N20" s="315">
        <v>619.30331999999999</v>
      </c>
      <c r="O20" s="315">
        <v>164.19344000000001</v>
      </c>
      <c r="P20" s="464">
        <v>-55886.440629299999</v>
      </c>
    </row>
    <row r="21" spans="1:16" s="864" customFormat="1" ht="55.5" customHeight="1">
      <c r="A21" s="465" t="s">
        <v>741</v>
      </c>
      <c r="B21" s="466">
        <v>1088155.9535599998</v>
      </c>
      <c r="C21" s="466">
        <v>671261.27280999999</v>
      </c>
      <c r="D21" s="466">
        <v>364120.99737999996</v>
      </c>
      <c r="E21" s="466">
        <v>95876.160720000014</v>
      </c>
      <c r="F21" s="466">
        <v>133418.95467000001</v>
      </c>
      <c r="G21" s="466">
        <v>215252.84232999998</v>
      </c>
      <c r="H21" s="466">
        <v>151306.07746999996</v>
      </c>
      <c r="I21" s="466">
        <v>142078.62120999998</v>
      </c>
      <c r="J21" s="466">
        <v>139357.17683999997</v>
      </c>
      <c r="K21" s="466">
        <v>93960.419419999991</v>
      </c>
      <c r="L21" s="466">
        <v>71132.650599999994</v>
      </c>
      <c r="M21" s="466">
        <v>55722.777129999995</v>
      </c>
      <c r="N21" s="466">
        <v>146121.99083</v>
      </c>
      <c r="O21" s="466">
        <v>85111.49715000001</v>
      </c>
      <c r="P21" s="322">
        <f>P9+P11+P13+P15+P17+P19</f>
        <v>4675529.1639655996</v>
      </c>
    </row>
    <row r="22" spans="1:16" s="864" customFormat="1" ht="55.5" customHeight="1">
      <c r="A22" s="321" t="s">
        <v>890</v>
      </c>
      <c r="B22" s="322">
        <v>46142.070739999996</v>
      </c>
      <c r="C22" s="322">
        <v>15448.622179999998</v>
      </c>
      <c r="D22" s="322">
        <v>10215.19195</v>
      </c>
      <c r="E22" s="322">
        <v>4356.50648</v>
      </c>
      <c r="F22" s="322">
        <v>3137.5798300000001</v>
      </c>
      <c r="G22" s="322">
        <v>6672.8595700000005</v>
      </c>
      <c r="H22" s="322">
        <v>3890.4246800000001</v>
      </c>
      <c r="I22" s="322">
        <v>2165.6585700000001</v>
      </c>
      <c r="J22" s="322">
        <v>3750.5044799999996</v>
      </c>
      <c r="K22" s="322">
        <v>1831.2134900000003</v>
      </c>
      <c r="L22" s="322">
        <v>1302.5773099999999</v>
      </c>
      <c r="M22" s="322">
        <v>898.06390999999985</v>
      </c>
      <c r="N22" s="322">
        <v>2625.4562000000001</v>
      </c>
      <c r="O22" s="322">
        <v>776.46786999999995</v>
      </c>
      <c r="P22" s="322">
        <f>P10+P12+P14+P16+P18+P20</f>
        <v>-132370.90425759999</v>
      </c>
    </row>
    <row r="23" spans="1:16" s="327" customFormat="1" ht="55.5" customHeight="1" thickBot="1">
      <c r="A23" s="467" t="s">
        <v>891</v>
      </c>
      <c r="B23" s="468">
        <v>0.23273428854779485</v>
      </c>
      <c r="C23" s="468">
        <v>0.14356904839422766</v>
      </c>
      <c r="D23" s="468">
        <v>7.7878029333297294E-2</v>
      </c>
      <c r="E23" s="468">
        <v>2.0505948601266265E-2</v>
      </c>
      <c r="F23" s="468">
        <v>2.8535583886047093E-2</v>
      </c>
      <c r="G23" s="468">
        <v>4.603817766531286E-2</v>
      </c>
      <c r="H23" s="468">
        <v>3.2361273379731867E-2</v>
      </c>
      <c r="I23" s="468">
        <v>3.0387709332454362E-2</v>
      </c>
      <c r="J23" s="468">
        <v>2.9805648078088921E-2</v>
      </c>
      <c r="K23" s="468">
        <v>2.0096210744262894E-2</v>
      </c>
      <c r="L23" s="468">
        <v>1.5213818180885451E-2</v>
      </c>
      <c r="M23" s="468">
        <v>1.191796162014272E-2</v>
      </c>
      <c r="N23" s="468">
        <v>3.1252503343614069E-2</v>
      </c>
      <c r="O23" s="468">
        <v>1.8203607370467514E-2</v>
      </c>
      <c r="P23" s="469"/>
    </row>
    <row r="24" spans="1:16" s="864" customFormat="1" ht="15" customHeight="1">
      <c r="A24" s="470" t="s">
        <v>941</v>
      </c>
      <c r="B24" s="327"/>
      <c r="C24" s="430"/>
      <c r="D24" s="430"/>
      <c r="E24" s="430"/>
      <c r="F24" s="430"/>
      <c r="G24" s="430"/>
      <c r="H24" s="431"/>
      <c r="I24" s="431"/>
      <c r="J24" s="431"/>
      <c r="K24" s="431"/>
      <c r="L24" s="431"/>
      <c r="M24" s="431"/>
      <c r="N24" s="431"/>
      <c r="O24" s="471"/>
      <c r="P24" s="472"/>
    </row>
    <row r="25" spans="1:16" s="864" customFormat="1" ht="39" customHeight="1">
      <c r="A25" s="1206" t="s">
        <v>365</v>
      </c>
      <c r="B25" s="1246"/>
      <c r="C25" s="1246"/>
      <c r="D25" s="1246"/>
      <c r="E25" s="1246"/>
      <c r="F25" s="1246"/>
      <c r="G25" s="1246"/>
      <c r="H25" s="1246"/>
      <c r="I25" s="1246"/>
      <c r="J25" s="1246"/>
      <c r="K25" s="1246"/>
      <c r="L25" s="1254"/>
      <c r="M25" s="1254"/>
      <c r="N25" s="1254"/>
      <c r="O25" s="1254"/>
      <c r="P25" s="472"/>
    </row>
    <row r="26" spans="1:16" s="864" customFormat="1" ht="39" customHeight="1">
      <c r="A26" s="1206" t="s">
        <v>366</v>
      </c>
      <c r="B26" s="1246"/>
      <c r="C26" s="1246"/>
      <c r="D26" s="1246"/>
      <c r="E26" s="1246"/>
      <c r="F26" s="1246"/>
      <c r="G26" s="1246"/>
      <c r="H26" s="1246"/>
      <c r="I26" s="1246"/>
      <c r="J26" s="1246"/>
      <c r="K26" s="1246"/>
      <c r="L26" s="1246"/>
      <c r="M26" s="1246"/>
      <c r="N26" s="1246"/>
      <c r="O26" s="1246"/>
      <c r="P26" s="473"/>
    </row>
    <row r="27" spans="1:16" s="864" customFormat="1" ht="13.5" customHeight="1">
      <c r="A27" s="470" t="s">
        <v>942</v>
      </c>
      <c r="C27" s="334"/>
      <c r="D27" s="334"/>
      <c r="E27" s="334"/>
      <c r="F27" s="334"/>
      <c r="G27" s="334"/>
      <c r="H27" s="181"/>
      <c r="I27" s="181"/>
      <c r="J27" s="181"/>
      <c r="K27" s="181"/>
      <c r="L27" s="181"/>
      <c r="M27" s="181"/>
      <c r="N27" s="181"/>
      <c r="O27" s="471"/>
      <c r="P27" s="473"/>
    </row>
    <row r="28" spans="1:16" s="864" customFormat="1" ht="9" customHeight="1">
      <c r="A28" s="338"/>
      <c r="C28" s="334"/>
      <c r="D28" s="334"/>
      <c r="E28" s="334"/>
      <c r="F28" s="334"/>
      <c r="G28" s="334"/>
      <c r="H28" s="181"/>
      <c r="I28" s="181"/>
      <c r="J28" s="181"/>
      <c r="K28" s="181"/>
      <c r="L28" s="181"/>
      <c r="M28" s="181"/>
      <c r="N28" s="181"/>
      <c r="O28" s="471"/>
      <c r="P28" s="473"/>
    </row>
    <row r="29" spans="1:16" s="864" customFormat="1" ht="9" customHeight="1">
      <c r="A29" s="333"/>
      <c r="C29" s="334"/>
      <c r="D29" s="334"/>
      <c r="E29" s="334"/>
      <c r="F29" s="334"/>
      <c r="G29" s="334"/>
      <c r="H29" s="181"/>
      <c r="I29" s="181"/>
      <c r="J29" s="181"/>
      <c r="K29" s="181"/>
      <c r="L29" s="181"/>
      <c r="M29" s="181"/>
      <c r="N29" s="181"/>
      <c r="O29" s="471"/>
      <c r="P29" s="473"/>
    </row>
    <row r="30" spans="1:16" s="864" customFormat="1" ht="9" customHeight="1">
      <c r="A30" s="333"/>
      <c r="C30" s="334"/>
      <c r="D30" s="334"/>
      <c r="E30" s="334"/>
      <c r="F30" s="334"/>
      <c r="G30" s="334"/>
      <c r="H30" s="181"/>
      <c r="I30" s="181"/>
      <c r="J30" s="181"/>
      <c r="K30" s="181"/>
      <c r="L30" s="181"/>
      <c r="M30" s="181"/>
      <c r="N30" s="181"/>
      <c r="O30" s="471"/>
      <c r="P30" s="473"/>
    </row>
    <row r="31" spans="1:16" s="864" customFormat="1" ht="9" customHeight="1">
      <c r="A31" s="333"/>
      <c r="B31" s="147"/>
      <c r="C31" s="334"/>
      <c r="D31" s="334"/>
      <c r="E31" s="334"/>
      <c r="F31" s="334"/>
      <c r="G31" s="334"/>
      <c r="H31" s="181"/>
      <c r="I31" s="181"/>
      <c r="J31" s="181"/>
      <c r="K31" s="181"/>
      <c r="L31" s="181"/>
      <c r="M31" s="181"/>
      <c r="N31" s="181"/>
      <c r="O31" s="181"/>
      <c r="P31" s="473"/>
    </row>
    <row r="32" spans="1:16" s="864" customFormat="1" ht="9" customHeight="1">
      <c r="A32" s="333"/>
      <c r="B32" s="147"/>
      <c r="C32" s="334"/>
      <c r="D32" s="334"/>
      <c r="E32" s="334"/>
      <c r="F32" s="334"/>
      <c r="G32" s="334"/>
      <c r="H32" s="181"/>
      <c r="I32" s="181"/>
      <c r="J32" s="181"/>
      <c r="K32" s="181"/>
      <c r="L32" s="181"/>
      <c r="M32" s="181"/>
      <c r="N32" s="181"/>
      <c r="O32" s="181"/>
      <c r="P32" s="473"/>
    </row>
    <row r="33" spans="1:16" s="864" customFormat="1" ht="9" customHeight="1">
      <c r="A33" s="333"/>
      <c r="B33" s="147"/>
      <c r="C33" s="334"/>
      <c r="D33" s="334"/>
      <c r="E33" s="334"/>
      <c r="F33" s="334"/>
      <c r="G33" s="334"/>
      <c r="H33" s="181"/>
      <c r="I33" s="181"/>
      <c r="J33" s="181"/>
      <c r="K33" s="181"/>
      <c r="L33" s="181"/>
      <c r="M33" s="181"/>
      <c r="N33" s="181"/>
      <c r="O33" s="181"/>
      <c r="P33" s="473"/>
    </row>
    <row r="34" spans="1:16" s="864" customFormat="1" ht="9" customHeight="1">
      <c r="A34" s="335"/>
      <c r="B34" s="147"/>
      <c r="C34" s="334"/>
      <c r="D34" s="334"/>
      <c r="E34" s="334"/>
      <c r="F34" s="334"/>
      <c r="G34" s="334"/>
      <c r="H34" s="181"/>
      <c r="I34" s="181"/>
      <c r="J34" s="181"/>
      <c r="K34" s="181"/>
      <c r="L34" s="181"/>
      <c r="M34" s="181"/>
      <c r="N34" s="181"/>
      <c r="O34" s="181"/>
      <c r="P34" s="473"/>
    </row>
    <row r="35" spans="1:16" s="864" customFormat="1" ht="9" customHeight="1">
      <c r="A35" s="333"/>
      <c r="B35" s="147"/>
      <c r="C35" s="334"/>
      <c r="D35" s="334"/>
      <c r="E35" s="334"/>
      <c r="F35" s="334"/>
      <c r="G35" s="334"/>
      <c r="H35" s="181"/>
      <c r="I35" s="181"/>
      <c r="J35" s="181"/>
      <c r="K35" s="181"/>
      <c r="L35" s="181"/>
      <c r="M35" s="181"/>
      <c r="N35" s="181"/>
      <c r="O35" s="181"/>
      <c r="P35" s="473"/>
    </row>
    <row r="36" spans="1:16" s="864" customFormat="1" ht="9" customHeight="1">
      <c r="A36" s="333"/>
      <c r="B36" s="147"/>
      <c r="C36" s="334"/>
      <c r="D36" s="334"/>
      <c r="E36" s="334"/>
      <c r="F36" s="334"/>
      <c r="G36" s="334"/>
      <c r="H36" s="181"/>
      <c r="I36" s="181"/>
      <c r="J36" s="181"/>
      <c r="K36" s="181"/>
      <c r="L36" s="181"/>
      <c r="M36" s="181"/>
      <c r="N36" s="181"/>
      <c r="O36" s="181"/>
      <c r="P36" s="473"/>
    </row>
    <row r="37" spans="1:16" s="864" customFormat="1" ht="9" customHeight="1">
      <c r="A37" s="333"/>
      <c r="B37" s="147"/>
      <c r="C37" s="334"/>
      <c r="D37" s="334"/>
      <c r="E37" s="334"/>
      <c r="F37" s="334"/>
      <c r="G37" s="334"/>
      <c r="H37" s="181"/>
      <c r="I37" s="181"/>
      <c r="J37" s="181"/>
      <c r="K37" s="181"/>
      <c r="L37" s="181"/>
      <c r="M37" s="181"/>
      <c r="N37" s="181"/>
      <c r="O37" s="181"/>
      <c r="P37" s="473"/>
    </row>
    <row r="38" spans="1:16" s="864" customFormat="1" ht="9" customHeight="1">
      <c r="A38" s="333"/>
      <c r="C38" s="334"/>
      <c r="D38" s="334"/>
      <c r="E38" s="334"/>
      <c r="F38" s="334"/>
      <c r="G38" s="334"/>
      <c r="H38" s="181"/>
      <c r="I38" s="181"/>
      <c r="J38" s="181"/>
      <c r="K38" s="181"/>
      <c r="L38" s="181"/>
      <c r="M38" s="181"/>
      <c r="N38" s="181"/>
      <c r="O38" s="181"/>
      <c r="P38" s="473"/>
    </row>
    <row r="39" spans="1:16" s="864" customFormat="1" ht="9" customHeight="1">
      <c r="A39" s="333"/>
      <c r="C39" s="334"/>
      <c r="D39" s="334"/>
      <c r="E39" s="334"/>
      <c r="F39" s="334"/>
      <c r="G39" s="334"/>
      <c r="H39" s="181"/>
      <c r="I39" s="181"/>
      <c r="J39" s="181"/>
      <c r="K39" s="181"/>
      <c r="L39" s="181"/>
      <c r="M39" s="181"/>
      <c r="N39" s="181"/>
      <c r="O39" s="181"/>
      <c r="P39" s="473"/>
    </row>
    <row r="40" spans="1:16" s="864" customFormat="1" ht="9" customHeight="1">
      <c r="A40" s="335"/>
      <c r="C40" s="334"/>
      <c r="D40" s="334"/>
      <c r="E40" s="334"/>
      <c r="F40" s="334"/>
      <c r="G40" s="334"/>
      <c r="H40" s="181"/>
      <c r="I40" s="181"/>
      <c r="J40" s="181"/>
      <c r="K40" s="181"/>
      <c r="L40" s="181"/>
      <c r="M40" s="181"/>
      <c r="N40" s="181"/>
      <c r="O40" s="181"/>
      <c r="P40" s="473"/>
    </row>
    <row r="41" spans="1:16" s="864" customFormat="1" ht="9" customHeight="1">
      <c r="A41" s="333"/>
      <c r="C41" s="334"/>
      <c r="D41" s="334"/>
      <c r="E41" s="334"/>
      <c r="F41" s="334"/>
      <c r="G41" s="334"/>
      <c r="H41" s="181"/>
      <c r="I41" s="181"/>
      <c r="J41" s="181"/>
      <c r="K41" s="181"/>
      <c r="L41" s="181"/>
      <c r="M41" s="181"/>
      <c r="N41" s="181"/>
      <c r="O41" s="181"/>
      <c r="P41" s="473"/>
    </row>
    <row r="42" spans="1:16" s="864" customFormat="1" ht="9" customHeight="1">
      <c r="A42" s="333"/>
      <c r="C42" s="334"/>
      <c r="D42" s="334"/>
      <c r="E42" s="334"/>
      <c r="F42" s="334"/>
      <c r="G42" s="334"/>
      <c r="H42" s="181"/>
      <c r="I42" s="181"/>
      <c r="J42" s="181"/>
      <c r="K42" s="181"/>
      <c r="L42" s="181"/>
      <c r="M42" s="181"/>
      <c r="N42" s="181"/>
      <c r="O42" s="181"/>
      <c r="P42" s="473"/>
    </row>
    <row r="43" spans="1:16" s="864" customFormat="1" ht="9" customHeight="1">
      <c r="A43" s="333"/>
      <c r="C43" s="334"/>
      <c r="D43" s="334"/>
      <c r="E43" s="334"/>
      <c r="F43" s="334"/>
      <c r="G43" s="334"/>
      <c r="H43" s="181"/>
      <c r="I43" s="181"/>
      <c r="J43" s="181"/>
      <c r="K43" s="181"/>
      <c r="L43" s="181"/>
      <c r="M43" s="181"/>
      <c r="N43" s="181"/>
      <c r="O43" s="181"/>
      <c r="P43" s="473"/>
    </row>
    <row r="44" spans="1:16" s="864" customFormat="1" ht="9" customHeight="1">
      <c r="A44" s="333"/>
      <c r="C44" s="334"/>
      <c r="D44" s="334"/>
      <c r="E44" s="334"/>
      <c r="F44" s="334"/>
      <c r="G44" s="334"/>
      <c r="H44" s="181"/>
      <c r="I44" s="181"/>
      <c r="J44" s="181"/>
      <c r="K44" s="181"/>
      <c r="L44" s="181"/>
      <c r="M44" s="181"/>
      <c r="N44" s="181"/>
      <c r="O44" s="181"/>
      <c r="P44" s="473"/>
    </row>
    <row r="45" spans="1:16" s="864" customFormat="1" ht="9" customHeight="1">
      <c r="A45" s="333"/>
      <c r="C45" s="334"/>
      <c r="D45" s="334"/>
      <c r="E45" s="334"/>
      <c r="F45" s="334"/>
      <c r="G45" s="334"/>
      <c r="H45" s="181"/>
      <c r="I45" s="181"/>
      <c r="J45" s="181"/>
      <c r="K45" s="181"/>
      <c r="L45" s="181"/>
      <c r="M45" s="181"/>
      <c r="N45" s="181"/>
      <c r="O45" s="181"/>
      <c r="P45" s="473"/>
    </row>
    <row r="46" spans="1:16" s="864" customFormat="1" ht="9" customHeight="1">
      <c r="A46" s="335"/>
      <c r="C46" s="334"/>
      <c r="D46" s="334"/>
      <c r="E46" s="334"/>
      <c r="F46" s="334"/>
      <c r="G46" s="334"/>
      <c r="H46" s="181"/>
      <c r="I46" s="181"/>
      <c r="J46" s="181"/>
      <c r="K46" s="181"/>
      <c r="L46" s="181"/>
      <c r="M46" s="181"/>
      <c r="N46" s="181"/>
      <c r="O46" s="181"/>
      <c r="P46" s="473"/>
    </row>
    <row r="47" spans="1:16" s="864" customFormat="1" ht="9" customHeight="1">
      <c r="A47" s="333"/>
      <c r="C47" s="334"/>
      <c r="D47" s="334"/>
      <c r="E47" s="334"/>
      <c r="F47" s="334"/>
      <c r="G47" s="334"/>
      <c r="H47" s="181"/>
      <c r="I47" s="181"/>
      <c r="J47" s="181"/>
      <c r="K47" s="181"/>
      <c r="L47" s="181"/>
      <c r="M47" s="181"/>
      <c r="N47" s="181"/>
      <c r="O47" s="181"/>
      <c r="P47" s="473"/>
    </row>
    <row r="48" spans="1:16" s="864" customFormat="1" ht="9" customHeight="1">
      <c r="A48" s="333"/>
      <c r="C48" s="334"/>
      <c r="D48" s="334"/>
      <c r="E48" s="334"/>
      <c r="F48" s="334"/>
      <c r="G48" s="334"/>
      <c r="H48" s="181"/>
      <c r="I48" s="181"/>
      <c r="J48" s="181"/>
      <c r="K48" s="181"/>
      <c r="L48" s="181"/>
      <c r="M48" s="181"/>
      <c r="N48" s="181"/>
      <c r="O48" s="181"/>
      <c r="P48" s="473"/>
    </row>
    <row r="49" spans="1:16" s="864" customFormat="1" ht="9" customHeight="1">
      <c r="A49" s="333"/>
      <c r="C49" s="334"/>
      <c r="D49" s="334"/>
      <c r="E49" s="334"/>
      <c r="F49" s="334"/>
      <c r="G49" s="334"/>
      <c r="H49" s="181"/>
      <c r="I49" s="181"/>
      <c r="J49" s="181"/>
      <c r="K49" s="181"/>
      <c r="L49" s="181"/>
      <c r="M49" s="181"/>
      <c r="N49" s="181"/>
      <c r="O49" s="181"/>
      <c r="P49" s="473"/>
    </row>
    <row r="50" spans="1:16" s="864" customFormat="1" ht="9" customHeight="1">
      <c r="A50" s="333"/>
      <c r="C50" s="334"/>
      <c r="D50" s="334"/>
      <c r="E50" s="334"/>
      <c r="F50" s="334"/>
      <c r="G50" s="334"/>
      <c r="H50" s="181"/>
      <c r="I50" s="181"/>
      <c r="J50" s="181"/>
      <c r="K50" s="181"/>
      <c r="L50" s="181"/>
      <c r="M50" s="181"/>
      <c r="N50" s="181"/>
      <c r="O50" s="181"/>
      <c r="P50" s="473"/>
    </row>
    <row r="51" spans="1:16" s="864" customFormat="1" ht="9" customHeight="1">
      <c r="A51" s="335"/>
      <c r="C51" s="334"/>
      <c r="D51" s="334"/>
      <c r="E51" s="334"/>
      <c r="F51" s="334"/>
      <c r="G51" s="334"/>
      <c r="H51" s="181"/>
      <c r="I51" s="181"/>
      <c r="J51" s="181"/>
      <c r="K51" s="181"/>
      <c r="L51" s="181"/>
      <c r="M51" s="181"/>
      <c r="N51" s="181"/>
      <c r="O51" s="181"/>
      <c r="P51" s="473"/>
    </row>
    <row r="52" spans="1:16" s="864" customFormat="1" ht="9" customHeight="1">
      <c r="A52" s="336"/>
      <c r="C52" s="334"/>
      <c r="D52" s="334"/>
      <c r="E52" s="334"/>
      <c r="F52" s="334"/>
      <c r="G52" s="334"/>
      <c r="H52" s="181"/>
      <c r="I52" s="181"/>
      <c r="J52" s="181"/>
      <c r="K52" s="181"/>
      <c r="L52" s="181"/>
      <c r="M52" s="181"/>
      <c r="N52" s="181"/>
      <c r="O52" s="181"/>
      <c r="P52" s="473"/>
    </row>
    <row r="53" spans="1:16" s="864" customFormat="1" ht="9" customHeight="1">
      <c r="A53" s="336"/>
      <c r="C53" s="334"/>
      <c r="D53" s="334"/>
      <c r="E53" s="334"/>
      <c r="F53" s="334"/>
      <c r="G53" s="334"/>
      <c r="H53" s="181"/>
      <c r="I53" s="181"/>
      <c r="J53" s="181"/>
      <c r="K53" s="181"/>
      <c r="L53" s="181"/>
      <c r="M53" s="181"/>
      <c r="N53" s="181"/>
      <c r="O53" s="181"/>
      <c r="P53" s="473"/>
    </row>
    <row r="54" spans="1:16" s="864" customFormat="1" ht="9" customHeight="1">
      <c r="A54" s="336"/>
      <c r="C54" s="334"/>
      <c r="D54" s="334"/>
      <c r="E54" s="334"/>
      <c r="F54" s="334"/>
      <c r="G54" s="334"/>
      <c r="H54" s="181"/>
      <c r="I54" s="181"/>
      <c r="J54" s="181"/>
      <c r="K54" s="181"/>
      <c r="L54" s="181"/>
      <c r="M54" s="181"/>
      <c r="N54" s="181"/>
      <c r="O54" s="181"/>
      <c r="P54" s="473"/>
    </row>
    <row r="55" spans="1:16" s="864" customFormat="1" ht="9" customHeight="1">
      <c r="A55" s="336"/>
      <c r="C55" s="334"/>
      <c r="D55" s="334"/>
      <c r="E55" s="334"/>
      <c r="F55" s="334"/>
      <c r="G55" s="334"/>
      <c r="H55" s="181"/>
      <c r="I55" s="181"/>
      <c r="J55" s="181"/>
      <c r="K55" s="181"/>
      <c r="L55" s="181"/>
      <c r="M55" s="181"/>
      <c r="N55" s="181"/>
      <c r="O55" s="181"/>
      <c r="P55" s="473"/>
    </row>
    <row r="56" spans="1:16" s="864" customFormat="1" ht="9" customHeight="1">
      <c r="A56" s="337"/>
      <c r="C56" s="334"/>
      <c r="D56" s="334"/>
      <c r="E56" s="334"/>
      <c r="F56" s="334"/>
      <c r="G56" s="334"/>
      <c r="H56" s="181"/>
      <c r="I56" s="181"/>
      <c r="J56" s="181"/>
      <c r="K56" s="181"/>
      <c r="L56" s="181"/>
      <c r="M56" s="181"/>
      <c r="N56" s="181"/>
      <c r="O56" s="181"/>
      <c r="P56" s="473"/>
    </row>
    <row r="57" spans="1:16" s="864" customFormat="1" ht="9" customHeight="1">
      <c r="A57" s="337"/>
      <c r="C57" s="334"/>
      <c r="D57" s="334"/>
      <c r="E57" s="334"/>
      <c r="F57" s="334"/>
      <c r="G57" s="334"/>
      <c r="H57" s="181"/>
      <c r="I57" s="181"/>
      <c r="J57" s="181"/>
      <c r="K57" s="181"/>
      <c r="L57" s="181"/>
      <c r="M57" s="181"/>
      <c r="N57" s="181"/>
      <c r="O57" s="181"/>
      <c r="P57" s="473"/>
    </row>
    <row r="58" spans="1:16" s="864" customFormat="1" ht="9" customHeight="1">
      <c r="A58" s="338"/>
      <c r="C58" s="334"/>
      <c r="D58" s="334"/>
      <c r="E58" s="334"/>
      <c r="F58" s="334"/>
      <c r="G58" s="334"/>
      <c r="H58" s="181"/>
      <c r="I58" s="181"/>
      <c r="J58" s="181"/>
      <c r="K58" s="181"/>
      <c r="L58" s="181"/>
      <c r="M58" s="181"/>
      <c r="N58" s="181"/>
      <c r="O58" s="181"/>
      <c r="P58" s="473"/>
    </row>
    <row r="59" spans="1:16" s="864" customFormat="1" ht="9" customHeight="1">
      <c r="A59" s="333"/>
      <c r="C59" s="334"/>
      <c r="D59" s="334"/>
      <c r="E59" s="334"/>
      <c r="F59" s="334"/>
      <c r="G59" s="334"/>
      <c r="H59" s="181"/>
      <c r="I59" s="181"/>
      <c r="J59" s="181"/>
      <c r="K59" s="181"/>
      <c r="L59" s="181"/>
      <c r="M59" s="181"/>
      <c r="N59" s="181"/>
      <c r="O59" s="181"/>
      <c r="P59" s="473"/>
    </row>
    <row r="60" spans="1:16" s="864" customFormat="1" ht="9" customHeight="1">
      <c r="A60" s="333"/>
      <c r="C60" s="334"/>
      <c r="D60" s="334"/>
      <c r="E60" s="334"/>
      <c r="F60" s="334"/>
      <c r="G60" s="334"/>
      <c r="H60" s="181"/>
      <c r="I60" s="181"/>
      <c r="J60" s="181"/>
      <c r="K60" s="181"/>
      <c r="L60" s="181"/>
      <c r="M60" s="181"/>
      <c r="N60" s="181"/>
      <c r="O60" s="181"/>
      <c r="P60" s="473"/>
    </row>
    <row r="61" spans="1:16" s="864" customFormat="1" ht="9" customHeight="1">
      <c r="A61" s="333"/>
      <c r="C61" s="334"/>
      <c r="D61" s="334"/>
      <c r="E61" s="334"/>
      <c r="F61" s="334"/>
      <c r="G61" s="334"/>
      <c r="H61" s="181"/>
      <c r="I61" s="181"/>
      <c r="J61" s="181"/>
      <c r="K61" s="181"/>
      <c r="L61" s="181"/>
      <c r="M61" s="181"/>
      <c r="N61" s="181"/>
      <c r="O61" s="181"/>
      <c r="P61" s="473"/>
    </row>
    <row r="62" spans="1:16" s="864" customFormat="1" ht="9" customHeight="1">
      <c r="A62" s="333"/>
      <c r="C62" s="334"/>
      <c r="D62" s="334"/>
      <c r="E62" s="334"/>
      <c r="F62" s="334"/>
      <c r="G62" s="334"/>
      <c r="H62" s="181"/>
      <c r="I62" s="181"/>
      <c r="J62" s="181"/>
      <c r="K62" s="181"/>
      <c r="L62" s="181"/>
      <c r="M62" s="181"/>
      <c r="N62" s="181"/>
      <c r="O62" s="181"/>
      <c r="P62" s="473"/>
    </row>
    <row r="63" spans="1:16" s="864" customFormat="1" ht="9" customHeight="1">
      <c r="A63" s="336"/>
      <c r="C63" s="334"/>
      <c r="D63" s="334"/>
      <c r="E63" s="334"/>
      <c r="F63" s="334"/>
      <c r="G63" s="334"/>
      <c r="H63" s="181"/>
      <c r="I63" s="181"/>
      <c r="J63" s="181"/>
      <c r="K63" s="181"/>
      <c r="L63" s="181"/>
      <c r="M63" s="181"/>
      <c r="N63" s="181"/>
      <c r="O63" s="181"/>
      <c r="P63" s="473"/>
    </row>
    <row r="64" spans="1:16" s="864" customFormat="1" ht="9" customHeight="1">
      <c r="A64" s="338"/>
      <c r="C64" s="334"/>
      <c r="D64" s="334"/>
      <c r="E64" s="334"/>
      <c r="F64" s="334"/>
      <c r="G64" s="334"/>
      <c r="H64" s="181"/>
      <c r="I64" s="181"/>
      <c r="J64" s="181"/>
      <c r="K64" s="181"/>
      <c r="L64" s="181"/>
      <c r="M64" s="181"/>
      <c r="N64" s="181"/>
      <c r="O64" s="181"/>
      <c r="P64" s="473"/>
    </row>
    <row r="65" spans="1:16" s="864" customFormat="1" ht="9" customHeight="1">
      <c r="A65" s="333"/>
      <c r="C65" s="334"/>
      <c r="D65" s="334"/>
      <c r="E65" s="334"/>
      <c r="F65" s="334"/>
      <c r="G65" s="334"/>
      <c r="H65" s="181"/>
      <c r="I65" s="181"/>
      <c r="J65" s="181"/>
      <c r="K65" s="181"/>
      <c r="L65" s="181"/>
      <c r="M65" s="181"/>
      <c r="N65" s="181"/>
      <c r="O65" s="181"/>
      <c r="P65" s="473"/>
    </row>
    <row r="66" spans="1:16" s="864" customFormat="1" ht="9" customHeight="1">
      <c r="A66" s="333"/>
      <c r="C66" s="334"/>
      <c r="D66" s="334"/>
      <c r="E66" s="334"/>
      <c r="F66" s="334"/>
      <c r="G66" s="334"/>
      <c r="H66" s="181"/>
      <c r="I66" s="181"/>
      <c r="J66" s="181"/>
      <c r="K66" s="181"/>
      <c r="L66" s="181"/>
      <c r="M66" s="181"/>
      <c r="N66" s="181"/>
      <c r="O66" s="181"/>
      <c r="P66" s="473"/>
    </row>
    <row r="67" spans="1:16" s="864" customFormat="1" ht="9" customHeight="1">
      <c r="A67" s="333"/>
      <c r="C67" s="334"/>
      <c r="D67" s="334"/>
      <c r="E67" s="334"/>
      <c r="F67" s="334"/>
      <c r="G67" s="334"/>
      <c r="H67" s="181"/>
      <c r="I67" s="181"/>
      <c r="J67" s="181"/>
      <c r="K67" s="181"/>
      <c r="L67" s="181"/>
      <c r="M67" s="181"/>
      <c r="N67" s="181"/>
      <c r="O67" s="181"/>
      <c r="P67" s="473"/>
    </row>
    <row r="68" spans="1:16" s="864" customFormat="1" ht="9" customHeight="1">
      <c r="A68" s="333"/>
      <c r="C68" s="334"/>
      <c r="D68" s="334"/>
      <c r="E68" s="334"/>
      <c r="F68" s="334"/>
      <c r="G68" s="334"/>
      <c r="H68" s="181"/>
      <c r="I68" s="181"/>
      <c r="J68" s="181"/>
      <c r="K68" s="181"/>
      <c r="L68" s="181"/>
      <c r="M68" s="181"/>
      <c r="N68" s="181"/>
      <c r="O68" s="181"/>
      <c r="P68" s="473"/>
    </row>
    <row r="69" spans="1:16" s="864" customFormat="1" ht="9" customHeight="1">
      <c r="A69" s="336"/>
      <c r="C69" s="334"/>
      <c r="D69" s="334"/>
      <c r="E69" s="334"/>
      <c r="F69" s="334"/>
      <c r="G69" s="334"/>
      <c r="H69" s="181"/>
      <c r="I69" s="181"/>
      <c r="J69" s="181"/>
      <c r="K69" s="181"/>
      <c r="L69" s="181"/>
      <c r="M69" s="181"/>
      <c r="N69" s="181"/>
      <c r="O69" s="181"/>
      <c r="P69" s="473"/>
    </row>
    <row r="70" spans="1:16" s="864" customFormat="1" ht="9" customHeight="1">
      <c r="A70" s="338"/>
      <c r="C70" s="334"/>
      <c r="D70" s="334"/>
      <c r="E70" s="334"/>
      <c r="F70" s="334"/>
      <c r="G70" s="334"/>
      <c r="H70" s="181"/>
      <c r="I70" s="181"/>
      <c r="J70" s="181"/>
      <c r="K70" s="181"/>
      <c r="L70" s="181"/>
      <c r="M70" s="181"/>
      <c r="N70" s="181"/>
      <c r="O70" s="181"/>
      <c r="P70" s="473"/>
    </row>
    <row r="71" spans="1:16" s="864" customFormat="1" ht="9" customHeight="1">
      <c r="A71" s="333"/>
      <c r="C71" s="334"/>
      <c r="D71" s="334"/>
      <c r="E71" s="334"/>
      <c r="F71" s="334"/>
      <c r="G71" s="334"/>
      <c r="H71" s="181"/>
      <c r="I71" s="181"/>
      <c r="J71" s="181"/>
      <c r="K71" s="181"/>
      <c r="L71" s="181"/>
      <c r="M71" s="181"/>
      <c r="N71" s="181"/>
      <c r="O71" s="181"/>
      <c r="P71" s="473"/>
    </row>
    <row r="72" spans="1:16" s="864" customFormat="1" ht="9" customHeight="1">
      <c r="A72" s="333"/>
      <c r="C72" s="334"/>
      <c r="D72" s="334"/>
      <c r="E72" s="334"/>
      <c r="F72" s="334"/>
      <c r="G72" s="334"/>
      <c r="H72" s="181"/>
      <c r="I72" s="181"/>
      <c r="J72" s="181"/>
      <c r="K72" s="181"/>
      <c r="L72" s="181"/>
      <c r="M72" s="181"/>
      <c r="N72" s="181"/>
      <c r="O72" s="181"/>
      <c r="P72" s="473"/>
    </row>
    <row r="73" spans="1:16" s="864" customFormat="1" ht="9" customHeight="1">
      <c r="A73" s="333"/>
      <c r="C73" s="182"/>
      <c r="D73" s="182"/>
      <c r="E73" s="182"/>
      <c r="F73" s="182"/>
      <c r="G73" s="182"/>
      <c r="O73" s="268"/>
      <c r="P73" s="177"/>
    </row>
    <row r="74" spans="1:16" s="864" customFormat="1" ht="9" customHeight="1">
      <c r="A74" s="333"/>
      <c r="C74" s="182"/>
      <c r="D74" s="182"/>
      <c r="E74" s="182"/>
      <c r="F74" s="182"/>
      <c r="G74" s="182"/>
      <c r="O74" s="268"/>
      <c r="P74" s="177"/>
    </row>
    <row r="75" spans="1:16" s="864" customFormat="1" ht="9" customHeight="1">
      <c r="A75" s="333"/>
      <c r="C75" s="182"/>
      <c r="D75" s="182"/>
      <c r="E75" s="182"/>
      <c r="F75" s="182"/>
      <c r="G75" s="182"/>
      <c r="O75" s="268"/>
      <c r="P75" s="177"/>
    </row>
    <row r="76" spans="1:16" s="864" customFormat="1" ht="9" customHeight="1">
      <c r="A76" s="333"/>
      <c r="C76" s="182"/>
      <c r="D76" s="182"/>
      <c r="E76" s="182"/>
      <c r="F76" s="182"/>
      <c r="G76" s="182"/>
      <c r="O76" s="268"/>
      <c r="P76" s="177"/>
    </row>
    <row r="77" spans="1:16" s="864" customFormat="1" ht="9" customHeight="1">
      <c r="A77" s="333"/>
      <c r="C77" s="182"/>
      <c r="D77" s="182"/>
      <c r="E77" s="182"/>
      <c r="F77" s="182"/>
      <c r="G77" s="182"/>
      <c r="O77" s="268"/>
      <c r="P77" s="177"/>
    </row>
    <row r="78" spans="1:16" s="864" customFormat="1" ht="9" customHeight="1">
      <c r="A78" s="333"/>
      <c r="C78" s="182"/>
      <c r="D78" s="182"/>
      <c r="E78" s="182"/>
      <c r="F78" s="182"/>
      <c r="G78" s="182"/>
      <c r="O78" s="268"/>
      <c r="P78" s="177"/>
    </row>
    <row r="79" spans="1:16" s="864" customFormat="1" ht="9" customHeight="1">
      <c r="A79" s="336"/>
      <c r="C79" s="182"/>
      <c r="D79" s="182"/>
      <c r="E79" s="182"/>
      <c r="F79" s="182"/>
      <c r="G79" s="182"/>
      <c r="O79" s="268"/>
      <c r="P79" s="177"/>
    </row>
    <row r="80" spans="1:16" s="864" customFormat="1" ht="9" customHeight="1">
      <c r="A80" s="338"/>
      <c r="C80" s="182"/>
      <c r="D80" s="182"/>
      <c r="E80" s="182"/>
      <c r="F80" s="182"/>
      <c r="G80" s="182"/>
      <c r="O80" s="268"/>
      <c r="P80" s="177"/>
    </row>
    <row r="81" spans="1:16" s="864" customFormat="1" ht="9" customHeight="1">
      <c r="A81" s="333"/>
      <c r="C81" s="182"/>
      <c r="D81" s="182"/>
      <c r="E81" s="182"/>
      <c r="F81" s="182"/>
      <c r="G81" s="182"/>
      <c r="O81" s="268"/>
      <c r="P81" s="177"/>
    </row>
    <row r="82" spans="1:16" s="864" customFormat="1" ht="9" customHeight="1">
      <c r="A82" s="333"/>
      <c r="C82" s="182"/>
      <c r="D82" s="182"/>
      <c r="E82" s="182"/>
      <c r="F82" s="182"/>
      <c r="G82" s="182"/>
      <c r="O82" s="268"/>
      <c r="P82" s="177"/>
    </row>
    <row r="83" spans="1:16" s="864" customFormat="1" ht="9" customHeight="1">
      <c r="A83" s="333"/>
      <c r="C83" s="182"/>
      <c r="D83" s="182"/>
      <c r="E83" s="182"/>
      <c r="F83" s="182"/>
      <c r="G83" s="182"/>
      <c r="O83" s="268"/>
      <c r="P83" s="177"/>
    </row>
    <row r="84" spans="1:16" s="864" customFormat="1" ht="9" customHeight="1">
      <c r="A84" s="333"/>
      <c r="C84" s="182"/>
      <c r="D84" s="182"/>
      <c r="E84" s="182"/>
      <c r="F84" s="182"/>
      <c r="G84" s="182"/>
      <c r="O84" s="268"/>
      <c r="P84" s="177"/>
    </row>
    <row r="85" spans="1:16" s="864" customFormat="1" ht="9" customHeight="1">
      <c r="A85" s="333"/>
      <c r="C85" s="182"/>
      <c r="D85" s="182"/>
      <c r="E85" s="182"/>
      <c r="F85" s="182"/>
      <c r="G85" s="182"/>
      <c r="O85" s="268"/>
      <c r="P85" s="177"/>
    </row>
    <row r="86" spans="1:16" s="864" customFormat="1" ht="9" customHeight="1">
      <c r="A86" s="333"/>
      <c r="C86" s="182"/>
      <c r="D86" s="182"/>
      <c r="E86" s="182"/>
      <c r="F86" s="182"/>
      <c r="G86" s="182"/>
      <c r="O86" s="268"/>
      <c r="P86" s="177"/>
    </row>
    <row r="87" spans="1:16" s="864" customFormat="1" ht="9" customHeight="1">
      <c r="A87" s="333"/>
      <c r="C87" s="182"/>
      <c r="D87" s="182"/>
      <c r="E87" s="182"/>
      <c r="F87" s="182"/>
      <c r="G87" s="182"/>
      <c r="O87" s="268"/>
      <c r="P87" s="177"/>
    </row>
    <row r="88" spans="1:16" s="864" customFormat="1" ht="9" customHeight="1">
      <c r="A88" s="333"/>
      <c r="C88" s="182"/>
      <c r="D88" s="182"/>
      <c r="E88" s="182"/>
      <c r="F88" s="182"/>
      <c r="G88" s="182"/>
      <c r="O88" s="268"/>
      <c r="P88" s="177"/>
    </row>
    <row r="89" spans="1:16" s="864" customFormat="1" ht="9" customHeight="1">
      <c r="A89" s="333"/>
      <c r="C89" s="182"/>
      <c r="D89" s="182"/>
      <c r="E89" s="182"/>
      <c r="F89" s="182"/>
      <c r="G89" s="182"/>
      <c r="O89" s="268"/>
      <c r="P89" s="177"/>
    </row>
    <row r="90" spans="1:16" s="864" customFormat="1" ht="9" customHeight="1">
      <c r="A90" s="338"/>
      <c r="C90" s="182"/>
      <c r="D90" s="182"/>
      <c r="E90" s="182"/>
      <c r="F90" s="182"/>
      <c r="G90" s="182"/>
      <c r="O90" s="268"/>
      <c r="P90" s="177"/>
    </row>
    <row r="91" spans="1:16" s="864" customFormat="1" ht="9" customHeight="1">
      <c r="A91" s="333"/>
      <c r="C91" s="182"/>
      <c r="D91" s="182"/>
      <c r="E91" s="182"/>
      <c r="F91" s="182"/>
      <c r="G91" s="182"/>
      <c r="O91" s="268"/>
      <c r="P91" s="177"/>
    </row>
    <row r="92" spans="1:16" s="864" customFormat="1" ht="9" customHeight="1">
      <c r="A92" s="333"/>
      <c r="C92" s="182"/>
      <c r="D92" s="182"/>
      <c r="E92" s="182"/>
      <c r="F92" s="182"/>
      <c r="G92" s="182"/>
      <c r="O92" s="268"/>
      <c r="P92" s="177"/>
    </row>
    <row r="93" spans="1:16" s="864" customFormat="1" ht="9" customHeight="1">
      <c r="A93" s="333"/>
      <c r="C93" s="182"/>
      <c r="D93" s="182"/>
      <c r="E93" s="182"/>
      <c r="F93" s="182"/>
      <c r="G93" s="182"/>
      <c r="O93" s="268"/>
      <c r="P93" s="177"/>
    </row>
    <row r="94" spans="1:16" s="864" customFormat="1">
      <c r="A94" s="339"/>
      <c r="C94" s="182"/>
      <c r="D94" s="182"/>
      <c r="E94" s="182"/>
      <c r="F94" s="182"/>
      <c r="G94" s="182"/>
      <c r="O94" s="268"/>
      <c r="P94" s="177"/>
    </row>
    <row r="95" spans="1:16" s="864" customFormat="1">
      <c r="A95" s="339"/>
      <c r="C95" s="182"/>
      <c r="D95" s="182"/>
      <c r="E95" s="182"/>
      <c r="F95" s="182"/>
      <c r="G95" s="182"/>
      <c r="O95" s="268"/>
      <c r="P95" s="177"/>
    </row>
    <row r="96" spans="1:16" s="864" customFormat="1">
      <c r="A96" s="339"/>
      <c r="C96" s="182"/>
      <c r="D96" s="182"/>
      <c r="E96" s="182"/>
      <c r="F96" s="182"/>
      <c r="G96" s="182"/>
      <c r="O96" s="268"/>
      <c r="P96" s="177"/>
    </row>
    <row r="97" spans="1:16" s="864" customFormat="1">
      <c r="A97" s="339"/>
      <c r="C97" s="182"/>
      <c r="D97" s="182"/>
      <c r="E97" s="182"/>
      <c r="F97" s="182"/>
      <c r="G97" s="182"/>
      <c r="O97" s="268"/>
      <c r="P97" s="177"/>
    </row>
    <row r="98" spans="1:16" s="864" customFormat="1">
      <c r="A98" s="339"/>
      <c r="C98" s="182"/>
      <c r="D98" s="182"/>
      <c r="E98" s="182"/>
      <c r="F98" s="182"/>
      <c r="G98" s="182"/>
      <c r="O98" s="268"/>
      <c r="P98" s="177"/>
    </row>
    <row r="99" spans="1:16" s="864" customFormat="1">
      <c r="A99" s="339"/>
      <c r="C99" s="182"/>
      <c r="D99" s="182"/>
      <c r="E99" s="182"/>
      <c r="F99" s="182"/>
      <c r="G99" s="182"/>
      <c r="O99" s="268"/>
      <c r="P99" s="177"/>
    </row>
    <row r="100" spans="1:16" s="864" customFormat="1">
      <c r="A100" s="339"/>
      <c r="C100" s="182"/>
      <c r="D100" s="182"/>
      <c r="E100" s="182"/>
      <c r="F100" s="182"/>
      <c r="G100" s="182"/>
      <c r="O100" s="268"/>
      <c r="P100" s="177"/>
    </row>
    <row r="101" spans="1:16" s="864" customFormat="1" ht="15.75">
      <c r="A101" s="340"/>
      <c r="C101" s="182"/>
      <c r="D101" s="182"/>
      <c r="E101" s="182"/>
      <c r="F101" s="182"/>
      <c r="G101" s="182"/>
      <c r="O101" s="268"/>
      <c r="P101" s="177"/>
    </row>
    <row r="102" spans="1:16" s="864" customFormat="1" ht="15.75">
      <c r="A102" s="340"/>
      <c r="C102" s="182"/>
      <c r="D102" s="182"/>
      <c r="E102" s="182"/>
      <c r="F102" s="182"/>
      <c r="G102" s="182"/>
      <c r="O102" s="268"/>
      <c r="P102" s="177"/>
    </row>
    <row r="103" spans="1:16" s="864" customFormat="1" ht="15.75">
      <c r="A103" s="340"/>
      <c r="C103" s="182"/>
      <c r="D103" s="182"/>
      <c r="E103" s="182"/>
      <c r="F103" s="182"/>
      <c r="G103" s="182"/>
      <c r="O103" s="268"/>
      <c r="P103" s="177"/>
    </row>
    <row r="104" spans="1:16" s="864" customFormat="1" ht="15.75">
      <c r="A104" s="340"/>
      <c r="C104" s="182"/>
      <c r="D104" s="182"/>
      <c r="E104" s="182"/>
      <c r="F104" s="182"/>
      <c r="G104" s="182"/>
      <c r="O104" s="268"/>
      <c r="P104" s="177"/>
    </row>
    <row r="105" spans="1:16" s="864" customFormat="1" ht="15.75">
      <c r="A105" s="340"/>
      <c r="C105" s="182"/>
      <c r="D105" s="182"/>
      <c r="E105" s="182"/>
      <c r="F105" s="182"/>
      <c r="G105" s="182"/>
      <c r="O105" s="268"/>
      <c r="P105" s="177"/>
    </row>
    <row r="106" spans="1:16" s="864" customFormat="1" ht="15.75">
      <c r="A106" s="340"/>
      <c r="C106" s="182"/>
      <c r="D106" s="182"/>
      <c r="E106" s="182"/>
      <c r="F106" s="182"/>
      <c r="G106" s="182"/>
      <c r="O106" s="268"/>
      <c r="P106" s="177"/>
    </row>
    <row r="107" spans="1:16" s="864" customFormat="1" ht="15.75">
      <c r="A107" s="340"/>
      <c r="C107" s="182"/>
      <c r="D107" s="182"/>
      <c r="E107" s="182"/>
      <c r="F107" s="182"/>
      <c r="G107" s="182"/>
      <c r="O107" s="268"/>
      <c r="P107" s="177"/>
    </row>
    <row r="108" spans="1:16" s="864" customFormat="1" ht="15.75">
      <c r="A108" s="340"/>
      <c r="C108" s="182"/>
      <c r="D108" s="182"/>
      <c r="E108" s="182"/>
      <c r="F108" s="182"/>
      <c r="G108" s="182"/>
      <c r="O108" s="268"/>
      <c r="P108" s="177"/>
    </row>
    <row r="109" spans="1:16" s="864" customFormat="1" ht="15.75">
      <c r="A109" s="340"/>
      <c r="C109" s="182"/>
      <c r="D109" s="182"/>
      <c r="E109" s="182"/>
      <c r="F109" s="182"/>
      <c r="G109" s="182"/>
      <c r="O109" s="268"/>
      <c r="P109" s="177"/>
    </row>
    <row r="110" spans="1:16" s="864" customFormat="1" ht="15.75">
      <c r="A110" s="340"/>
      <c r="C110" s="182"/>
      <c r="D110" s="182"/>
      <c r="E110" s="182"/>
      <c r="F110" s="182"/>
      <c r="G110" s="182"/>
      <c r="O110" s="268"/>
      <c r="P110" s="177"/>
    </row>
    <row r="111" spans="1:16" s="864" customFormat="1" ht="15.75">
      <c r="A111" s="340"/>
      <c r="C111" s="182"/>
      <c r="D111" s="182"/>
      <c r="E111" s="182"/>
      <c r="F111" s="182"/>
      <c r="G111" s="182"/>
      <c r="O111" s="268"/>
      <c r="P111" s="177"/>
    </row>
    <row r="112" spans="1:16" s="864" customFormat="1" ht="15.75">
      <c r="A112" s="340"/>
      <c r="C112" s="182"/>
      <c r="D112" s="182"/>
      <c r="E112" s="182"/>
      <c r="F112" s="182"/>
      <c r="G112" s="182"/>
      <c r="O112" s="268"/>
      <c r="P112" s="177"/>
    </row>
    <row r="113" spans="1:16" s="864" customFormat="1" ht="15.75">
      <c r="A113" s="340"/>
      <c r="C113" s="182"/>
      <c r="D113" s="182"/>
      <c r="E113" s="182"/>
      <c r="F113" s="182"/>
      <c r="G113" s="182"/>
      <c r="O113" s="268"/>
      <c r="P113" s="177"/>
    </row>
    <row r="114" spans="1:16" s="864" customFormat="1" ht="15.75">
      <c r="A114" s="340"/>
      <c r="C114" s="182"/>
      <c r="D114" s="182"/>
      <c r="E114" s="182"/>
      <c r="F114" s="182"/>
      <c r="G114" s="182"/>
      <c r="O114" s="268"/>
      <c r="P114" s="177"/>
    </row>
    <row r="115" spans="1:16" s="864" customFormat="1" ht="15.75">
      <c r="A115" s="340"/>
      <c r="C115" s="182"/>
      <c r="D115" s="182"/>
      <c r="E115" s="182"/>
      <c r="F115" s="182"/>
      <c r="G115" s="182"/>
      <c r="O115" s="268"/>
      <c r="P115" s="177"/>
    </row>
    <row r="116" spans="1:16" s="864" customFormat="1" ht="15.75">
      <c r="A116" s="340"/>
      <c r="C116" s="182"/>
      <c r="D116" s="182"/>
      <c r="E116" s="182"/>
      <c r="F116" s="182"/>
      <c r="G116" s="182"/>
      <c r="O116" s="268"/>
      <c r="P116" s="177"/>
    </row>
    <row r="117" spans="1:16" s="864" customFormat="1" ht="15.75">
      <c r="A117" s="340"/>
      <c r="C117" s="182"/>
      <c r="D117" s="182"/>
      <c r="E117" s="182"/>
      <c r="F117" s="182"/>
      <c r="G117" s="182"/>
      <c r="O117" s="268"/>
      <c r="P117" s="177"/>
    </row>
    <row r="118" spans="1:16" s="864" customFormat="1" ht="15.75">
      <c r="A118" s="340"/>
      <c r="C118" s="182"/>
      <c r="D118" s="182"/>
      <c r="E118" s="182"/>
      <c r="F118" s="182"/>
      <c r="G118" s="182"/>
      <c r="O118" s="268"/>
      <c r="P118" s="177"/>
    </row>
    <row r="119" spans="1:16" s="864" customFormat="1" ht="15.75">
      <c r="A119" s="340"/>
      <c r="C119" s="182"/>
      <c r="D119" s="182"/>
      <c r="E119" s="182"/>
      <c r="F119" s="182"/>
      <c r="G119" s="182"/>
      <c r="O119" s="268"/>
      <c r="P119" s="177"/>
    </row>
    <row r="120" spans="1:16" s="864" customFormat="1" ht="15.75">
      <c r="A120" s="340"/>
      <c r="C120" s="182"/>
      <c r="D120" s="182"/>
      <c r="E120" s="182"/>
      <c r="F120" s="182"/>
      <c r="G120" s="182"/>
      <c r="O120" s="268"/>
      <c r="P120" s="177"/>
    </row>
    <row r="121" spans="1:16" s="864" customFormat="1" ht="15.75">
      <c r="A121" s="340"/>
      <c r="C121" s="182"/>
      <c r="D121" s="182"/>
      <c r="E121" s="182"/>
      <c r="F121" s="182"/>
      <c r="G121" s="182"/>
      <c r="O121" s="268"/>
      <c r="P121" s="177"/>
    </row>
    <row r="122" spans="1:16" s="864" customFormat="1" ht="15.75">
      <c r="A122" s="340"/>
      <c r="C122" s="182"/>
      <c r="D122" s="182"/>
      <c r="E122" s="182"/>
      <c r="F122" s="182"/>
      <c r="G122" s="182"/>
      <c r="O122" s="268"/>
      <c r="P122" s="177"/>
    </row>
    <row r="123" spans="1:16" s="864" customFormat="1" ht="15.75">
      <c r="A123" s="340"/>
      <c r="C123" s="182"/>
      <c r="D123" s="182"/>
      <c r="E123" s="182"/>
      <c r="F123" s="182"/>
      <c r="G123" s="182"/>
      <c r="O123" s="268"/>
      <c r="P123" s="177"/>
    </row>
    <row r="124" spans="1:16" s="864" customFormat="1" ht="15.75">
      <c r="A124" s="340"/>
      <c r="C124" s="182"/>
      <c r="D124" s="182"/>
      <c r="E124" s="182"/>
      <c r="F124" s="182"/>
      <c r="G124" s="182"/>
      <c r="O124" s="268"/>
      <c r="P124" s="177"/>
    </row>
    <row r="125" spans="1:16" s="864" customFormat="1" ht="15.75">
      <c r="A125" s="340"/>
      <c r="C125" s="182"/>
      <c r="D125" s="182"/>
      <c r="E125" s="182"/>
      <c r="F125" s="182"/>
      <c r="G125" s="182"/>
      <c r="O125" s="268"/>
      <c r="P125" s="177"/>
    </row>
    <row r="126" spans="1:16" s="864" customFormat="1" ht="15.75">
      <c r="A126" s="340"/>
      <c r="C126" s="182"/>
      <c r="D126" s="182"/>
      <c r="E126" s="182"/>
      <c r="F126" s="182"/>
      <c r="G126" s="182"/>
      <c r="O126" s="268"/>
      <c r="P126" s="177"/>
    </row>
    <row r="127" spans="1:16" s="864" customFormat="1" ht="15.75">
      <c r="A127" s="340"/>
      <c r="C127" s="182"/>
      <c r="D127" s="182"/>
      <c r="E127" s="182"/>
      <c r="F127" s="182"/>
      <c r="G127" s="182"/>
      <c r="O127" s="268"/>
      <c r="P127" s="177"/>
    </row>
    <row r="128" spans="1:16" s="864" customFormat="1" ht="15.75">
      <c r="A128" s="340"/>
      <c r="C128" s="182"/>
      <c r="D128" s="182"/>
      <c r="E128" s="182"/>
      <c r="F128" s="182"/>
      <c r="G128" s="182"/>
      <c r="O128" s="268"/>
      <c r="P128" s="177"/>
    </row>
    <row r="129" spans="1:16" s="864" customFormat="1" ht="15.75">
      <c r="A129" s="340"/>
      <c r="C129" s="182"/>
      <c r="D129" s="182"/>
      <c r="E129" s="182"/>
      <c r="F129" s="182"/>
      <c r="G129" s="182"/>
      <c r="O129" s="268"/>
      <c r="P129" s="177"/>
    </row>
    <row r="130" spans="1:16" s="864" customFormat="1" ht="15.75">
      <c r="A130" s="340"/>
      <c r="C130" s="182"/>
      <c r="D130" s="182"/>
      <c r="E130" s="182"/>
      <c r="F130" s="182"/>
      <c r="G130" s="182"/>
      <c r="O130" s="268"/>
      <c r="P130" s="177"/>
    </row>
    <row r="131" spans="1:16" s="864" customFormat="1" ht="15.75">
      <c r="A131" s="340"/>
      <c r="C131" s="182"/>
      <c r="D131" s="182"/>
      <c r="E131" s="182"/>
      <c r="F131" s="182"/>
      <c r="G131" s="182"/>
      <c r="O131" s="268"/>
      <c r="P131" s="177"/>
    </row>
    <row r="132" spans="1:16" s="864" customFormat="1" ht="15.75">
      <c r="A132" s="340"/>
      <c r="C132" s="182"/>
      <c r="D132" s="182"/>
      <c r="E132" s="182"/>
      <c r="F132" s="182"/>
      <c r="G132" s="182"/>
      <c r="O132" s="268"/>
      <c r="P132" s="177"/>
    </row>
    <row r="133" spans="1:16" s="864" customFormat="1" ht="15.75">
      <c r="A133" s="340"/>
      <c r="C133" s="182"/>
      <c r="D133" s="182"/>
      <c r="E133" s="182"/>
      <c r="F133" s="182"/>
      <c r="G133" s="182"/>
      <c r="O133" s="268"/>
      <c r="P133" s="177"/>
    </row>
    <row r="134" spans="1:16" s="864" customFormat="1" ht="15.75">
      <c r="A134" s="340"/>
      <c r="C134" s="182"/>
      <c r="D134" s="182"/>
      <c r="E134" s="182"/>
      <c r="F134" s="182"/>
      <c r="G134" s="182"/>
      <c r="O134" s="268"/>
      <c r="P134" s="177"/>
    </row>
    <row r="135" spans="1:16" s="864" customFormat="1" ht="15.75">
      <c r="A135" s="340"/>
      <c r="C135" s="182"/>
      <c r="D135" s="182"/>
      <c r="E135" s="182"/>
      <c r="F135" s="182"/>
      <c r="G135" s="182"/>
      <c r="O135" s="268"/>
      <c r="P135" s="177"/>
    </row>
    <row r="136" spans="1:16" s="864" customFormat="1" ht="15.75">
      <c r="A136" s="340"/>
      <c r="C136" s="182"/>
      <c r="D136" s="182"/>
      <c r="E136" s="182"/>
      <c r="F136" s="182"/>
      <c r="G136" s="182"/>
      <c r="O136" s="268"/>
      <c r="P136" s="177"/>
    </row>
    <row r="137" spans="1:16" s="864" customFormat="1" ht="15.75">
      <c r="A137" s="340"/>
      <c r="C137" s="182"/>
      <c r="D137" s="182"/>
      <c r="E137" s="182"/>
      <c r="F137" s="182"/>
      <c r="G137" s="182"/>
      <c r="O137" s="268"/>
      <c r="P137" s="177"/>
    </row>
    <row r="138" spans="1:16" s="864" customFormat="1" ht="15.75">
      <c r="A138" s="340"/>
      <c r="C138" s="182"/>
      <c r="D138" s="182"/>
      <c r="E138" s="182"/>
      <c r="F138" s="182"/>
      <c r="G138" s="182"/>
      <c r="O138" s="268"/>
      <c r="P138" s="177"/>
    </row>
    <row r="139" spans="1:16" s="864" customFormat="1" ht="15.75">
      <c r="A139" s="340"/>
      <c r="C139" s="182"/>
      <c r="D139" s="182"/>
      <c r="E139" s="182"/>
      <c r="F139" s="182"/>
      <c r="G139" s="182"/>
      <c r="O139" s="268"/>
      <c r="P139" s="177"/>
    </row>
    <row r="140" spans="1:16" s="864" customFormat="1" ht="15.75">
      <c r="A140" s="340"/>
      <c r="C140" s="182"/>
      <c r="D140" s="182"/>
      <c r="E140" s="182"/>
      <c r="F140" s="182"/>
      <c r="G140" s="182"/>
      <c r="O140" s="268"/>
      <c r="P140" s="177"/>
    </row>
    <row r="141" spans="1:16" s="864" customFormat="1" ht="15.75">
      <c r="A141" s="340"/>
      <c r="C141" s="182"/>
      <c r="D141" s="182"/>
      <c r="E141" s="182"/>
      <c r="F141" s="182"/>
      <c r="G141" s="182"/>
      <c r="O141" s="268"/>
      <c r="P141" s="177"/>
    </row>
    <row r="142" spans="1:16" s="864" customFormat="1" ht="15.75">
      <c r="A142" s="340"/>
      <c r="C142" s="182"/>
      <c r="D142" s="182"/>
      <c r="E142" s="182"/>
      <c r="F142" s="182"/>
      <c r="G142" s="182"/>
      <c r="O142" s="268"/>
      <c r="P142" s="177"/>
    </row>
    <row r="143" spans="1:16" s="864" customFormat="1" ht="15.75">
      <c r="A143" s="340"/>
      <c r="C143" s="182"/>
      <c r="D143" s="182"/>
      <c r="E143" s="182"/>
      <c r="F143" s="182"/>
      <c r="G143" s="182"/>
      <c r="O143" s="268"/>
      <c r="P143" s="177"/>
    </row>
    <row r="144" spans="1:16" s="864" customFormat="1" ht="15.75">
      <c r="A144" s="340"/>
      <c r="C144" s="182"/>
      <c r="D144" s="182"/>
      <c r="E144" s="182"/>
      <c r="F144" s="182"/>
      <c r="G144" s="182"/>
      <c r="O144" s="268"/>
      <c r="P144" s="177"/>
    </row>
    <row r="145" spans="1:16" s="864" customFormat="1" ht="15.75">
      <c r="A145" s="340"/>
      <c r="C145" s="182"/>
      <c r="D145" s="182"/>
      <c r="E145" s="182"/>
      <c r="F145" s="182"/>
      <c r="G145" s="182"/>
      <c r="O145" s="268"/>
      <c r="P145" s="177"/>
    </row>
    <row r="146" spans="1:16" s="864" customFormat="1" ht="15.75">
      <c r="A146" s="340"/>
      <c r="C146" s="182"/>
      <c r="D146" s="182"/>
      <c r="E146" s="182"/>
      <c r="F146" s="182"/>
      <c r="G146" s="182"/>
      <c r="O146" s="268"/>
      <c r="P146" s="177"/>
    </row>
    <row r="147" spans="1:16" s="864" customFormat="1" ht="15.75">
      <c r="A147" s="340"/>
      <c r="C147" s="182"/>
      <c r="D147" s="182"/>
      <c r="E147" s="182"/>
      <c r="F147" s="182"/>
      <c r="G147" s="182"/>
      <c r="O147" s="268"/>
      <c r="P147" s="177"/>
    </row>
    <row r="148" spans="1:16" s="864" customFormat="1" ht="15.75">
      <c r="A148" s="340"/>
      <c r="C148" s="182"/>
      <c r="D148" s="182"/>
      <c r="E148" s="182"/>
      <c r="F148" s="182"/>
      <c r="G148" s="182"/>
      <c r="O148" s="268"/>
      <c r="P148" s="177"/>
    </row>
    <row r="149" spans="1:16" s="864" customFormat="1" ht="15.75">
      <c r="A149" s="340"/>
      <c r="C149" s="182"/>
      <c r="D149" s="182"/>
      <c r="E149" s="182"/>
      <c r="F149" s="182"/>
      <c r="G149" s="182"/>
      <c r="O149" s="268"/>
      <c r="P149" s="177"/>
    </row>
    <row r="150" spans="1:16" s="864" customFormat="1" ht="15.75">
      <c r="A150" s="340"/>
      <c r="C150" s="182"/>
      <c r="D150" s="182"/>
      <c r="E150" s="182"/>
      <c r="F150" s="182"/>
      <c r="G150" s="182"/>
      <c r="O150" s="268"/>
      <c r="P150" s="177"/>
    </row>
    <row r="151" spans="1:16" s="864" customFormat="1" ht="15.75">
      <c r="A151" s="340"/>
      <c r="C151" s="182"/>
      <c r="D151" s="182"/>
      <c r="E151" s="182"/>
      <c r="F151" s="182"/>
      <c r="G151" s="182"/>
      <c r="O151" s="268"/>
      <c r="P151" s="177"/>
    </row>
    <row r="152" spans="1:16" s="864" customFormat="1" ht="15.75">
      <c r="A152" s="340"/>
      <c r="C152" s="182"/>
      <c r="D152" s="182"/>
      <c r="E152" s="182"/>
      <c r="F152" s="182"/>
      <c r="G152" s="182"/>
      <c r="O152" s="268"/>
      <c r="P152" s="177"/>
    </row>
    <row r="153" spans="1:16" s="864" customFormat="1" ht="15.75">
      <c r="A153" s="340"/>
      <c r="C153" s="182"/>
      <c r="D153" s="182"/>
      <c r="E153" s="182"/>
      <c r="F153" s="182"/>
      <c r="G153" s="182"/>
      <c r="O153" s="268"/>
      <c r="P153" s="177"/>
    </row>
    <row r="154" spans="1:16" s="864" customFormat="1" ht="15.75">
      <c r="A154" s="340"/>
      <c r="C154" s="182"/>
      <c r="D154" s="182"/>
      <c r="E154" s="182"/>
      <c r="F154" s="182"/>
      <c r="G154" s="182"/>
      <c r="O154" s="268"/>
      <c r="P154" s="177"/>
    </row>
    <row r="155" spans="1:16" s="864" customFormat="1" ht="15.75">
      <c r="A155" s="340"/>
      <c r="C155" s="182"/>
      <c r="D155" s="182"/>
      <c r="E155" s="182"/>
      <c r="F155" s="182"/>
      <c r="G155" s="182"/>
      <c r="O155" s="268"/>
      <c r="P155" s="177"/>
    </row>
    <row r="156" spans="1:16" s="864" customFormat="1" ht="15.75">
      <c r="A156" s="340"/>
      <c r="C156" s="182"/>
      <c r="D156" s="182"/>
      <c r="E156" s="182"/>
      <c r="F156" s="182"/>
      <c r="G156" s="182"/>
      <c r="O156" s="268"/>
      <c r="P156" s="177"/>
    </row>
    <row r="157" spans="1:16" s="864" customFormat="1" ht="15.75">
      <c r="A157" s="340"/>
      <c r="C157" s="182"/>
      <c r="D157" s="182"/>
      <c r="E157" s="182"/>
      <c r="F157" s="182"/>
      <c r="G157" s="182"/>
      <c r="O157" s="268"/>
      <c r="P157" s="177"/>
    </row>
    <row r="158" spans="1:16" s="864" customFormat="1" ht="15.75">
      <c r="A158" s="340"/>
      <c r="C158" s="182"/>
      <c r="D158" s="182"/>
      <c r="E158" s="182"/>
      <c r="F158" s="182"/>
      <c r="G158" s="182"/>
      <c r="O158" s="268"/>
      <c r="P158" s="177"/>
    </row>
    <row r="159" spans="1:16" s="864" customFormat="1" ht="15.75">
      <c r="A159" s="340"/>
      <c r="C159" s="182"/>
      <c r="D159" s="182"/>
      <c r="E159" s="182"/>
      <c r="F159" s="182"/>
      <c r="G159" s="182"/>
      <c r="O159" s="268"/>
      <c r="P159" s="177"/>
    </row>
    <row r="160" spans="1:16" s="864" customFormat="1" ht="15.75">
      <c r="A160" s="340"/>
      <c r="C160" s="182"/>
      <c r="D160" s="182"/>
      <c r="E160" s="182"/>
      <c r="F160" s="182"/>
      <c r="G160" s="182"/>
      <c r="O160" s="268"/>
      <c r="P160" s="177"/>
    </row>
    <row r="161" spans="1:16" s="864" customFormat="1" ht="15.75">
      <c r="A161" s="340"/>
      <c r="C161" s="182"/>
      <c r="D161" s="182"/>
      <c r="E161" s="182"/>
      <c r="F161" s="182"/>
      <c r="G161" s="182"/>
      <c r="O161" s="268"/>
      <c r="P161" s="177"/>
    </row>
    <row r="162" spans="1:16" s="864" customFormat="1" ht="15.75">
      <c r="A162" s="340"/>
      <c r="C162" s="182"/>
      <c r="D162" s="182"/>
      <c r="E162" s="182"/>
      <c r="F162" s="182"/>
      <c r="G162" s="182"/>
      <c r="O162" s="268"/>
      <c r="P162" s="177"/>
    </row>
    <row r="163" spans="1:16" s="864" customFormat="1" ht="15.75">
      <c r="A163" s="340"/>
      <c r="C163" s="182"/>
      <c r="D163" s="182"/>
      <c r="E163" s="182"/>
      <c r="F163" s="182"/>
      <c r="G163" s="182"/>
      <c r="O163" s="268"/>
      <c r="P163" s="177"/>
    </row>
    <row r="164" spans="1:16" s="864" customFormat="1" ht="15.75">
      <c r="A164" s="340"/>
      <c r="C164" s="182"/>
      <c r="D164" s="182"/>
      <c r="E164" s="182"/>
      <c r="F164" s="182"/>
      <c r="G164" s="182"/>
      <c r="O164" s="268"/>
      <c r="P164" s="177"/>
    </row>
    <row r="165" spans="1:16" s="864" customFormat="1" ht="15.75">
      <c r="A165" s="340"/>
      <c r="C165" s="182"/>
      <c r="D165" s="182"/>
      <c r="E165" s="182"/>
      <c r="F165" s="182"/>
      <c r="G165" s="182"/>
      <c r="O165" s="268"/>
      <c r="P165" s="177"/>
    </row>
    <row r="166" spans="1:16" s="864" customFormat="1" ht="15.75">
      <c r="A166" s="340"/>
      <c r="C166" s="182"/>
      <c r="D166" s="182"/>
      <c r="E166" s="182"/>
      <c r="F166" s="182"/>
      <c r="G166" s="182"/>
      <c r="O166" s="268"/>
      <c r="P166" s="177"/>
    </row>
    <row r="167" spans="1:16" s="864" customFormat="1" ht="15.75">
      <c r="A167" s="340"/>
      <c r="C167" s="182"/>
      <c r="D167" s="182"/>
      <c r="E167" s="182"/>
      <c r="F167" s="182"/>
      <c r="G167" s="182"/>
      <c r="O167" s="268"/>
      <c r="P167" s="177"/>
    </row>
    <row r="168" spans="1:16" s="864" customFormat="1" ht="15.75">
      <c r="A168" s="340"/>
      <c r="C168" s="182"/>
      <c r="D168" s="182"/>
      <c r="E168" s="182"/>
      <c r="F168" s="182"/>
      <c r="G168" s="182"/>
      <c r="O168" s="268"/>
      <c r="P168" s="177"/>
    </row>
    <row r="169" spans="1:16" s="864" customFormat="1" ht="15.75">
      <c r="A169" s="340"/>
      <c r="C169" s="182"/>
      <c r="D169" s="182"/>
      <c r="E169" s="182"/>
      <c r="F169" s="182"/>
      <c r="G169" s="182"/>
      <c r="O169" s="268"/>
      <c r="P169" s="177"/>
    </row>
    <row r="170" spans="1:16" s="864" customFormat="1" ht="15.75">
      <c r="A170" s="340"/>
      <c r="C170" s="182"/>
      <c r="D170" s="182"/>
      <c r="E170" s="182"/>
      <c r="F170" s="182"/>
      <c r="G170" s="182"/>
      <c r="O170" s="268"/>
      <c r="P170" s="177"/>
    </row>
    <row r="171" spans="1:16" s="864" customFormat="1" ht="15.75">
      <c r="A171" s="340"/>
      <c r="C171" s="182"/>
      <c r="D171" s="182"/>
      <c r="E171" s="182"/>
      <c r="F171" s="182"/>
      <c r="G171" s="182"/>
      <c r="O171" s="268"/>
      <c r="P171" s="177"/>
    </row>
    <row r="172" spans="1:16" s="864" customFormat="1" ht="15.75">
      <c r="A172" s="340"/>
      <c r="C172" s="182"/>
      <c r="D172" s="182"/>
      <c r="E172" s="182"/>
      <c r="F172" s="182"/>
      <c r="G172" s="182"/>
      <c r="O172" s="268"/>
      <c r="P172" s="177"/>
    </row>
    <row r="173" spans="1:16" s="864" customFormat="1" ht="15.75">
      <c r="A173" s="340"/>
      <c r="C173" s="182"/>
      <c r="D173" s="182"/>
      <c r="E173" s="182"/>
      <c r="F173" s="182"/>
      <c r="G173" s="182"/>
      <c r="O173" s="268"/>
      <c r="P173" s="177"/>
    </row>
    <row r="174" spans="1:16" s="864" customFormat="1" ht="15.75">
      <c r="A174" s="340"/>
      <c r="C174" s="182"/>
      <c r="D174" s="182"/>
      <c r="E174" s="182"/>
      <c r="F174" s="182"/>
      <c r="G174" s="182"/>
      <c r="O174" s="268"/>
      <c r="P174" s="177"/>
    </row>
    <row r="175" spans="1:16" s="864" customFormat="1" ht="15.75">
      <c r="A175" s="340"/>
      <c r="C175" s="182"/>
      <c r="D175" s="182"/>
      <c r="E175" s="182"/>
      <c r="F175" s="182"/>
      <c r="G175" s="182"/>
      <c r="O175" s="268"/>
      <c r="P175" s="177"/>
    </row>
    <row r="176" spans="1:16" s="864" customFormat="1" ht="15.75">
      <c r="A176" s="340"/>
      <c r="C176" s="182"/>
      <c r="D176" s="182"/>
      <c r="E176" s="182"/>
      <c r="F176" s="182"/>
      <c r="G176" s="182"/>
      <c r="O176" s="268"/>
      <c r="P176" s="177"/>
    </row>
    <row r="177" spans="1:16" s="864" customFormat="1" ht="15.75">
      <c r="A177" s="340"/>
      <c r="C177" s="182"/>
      <c r="D177" s="182"/>
      <c r="E177" s="182"/>
      <c r="F177" s="182"/>
      <c r="G177" s="182"/>
      <c r="O177" s="268"/>
      <c r="P177" s="177"/>
    </row>
    <row r="178" spans="1:16" s="864" customFormat="1" ht="15.75">
      <c r="A178" s="340"/>
      <c r="C178" s="182"/>
      <c r="D178" s="182"/>
      <c r="E178" s="182"/>
      <c r="F178" s="182"/>
      <c r="G178" s="182"/>
      <c r="O178" s="268"/>
      <c r="P178" s="177"/>
    </row>
    <row r="179" spans="1:16" s="864" customFormat="1" ht="15.75">
      <c r="A179" s="340"/>
      <c r="C179" s="182"/>
      <c r="D179" s="182"/>
      <c r="E179" s="182"/>
      <c r="F179" s="182"/>
      <c r="G179" s="182"/>
      <c r="O179" s="268"/>
      <c r="P179" s="177"/>
    </row>
    <row r="180" spans="1:16" s="864" customFormat="1" ht="15.75">
      <c r="A180" s="340"/>
      <c r="C180" s="182"/>
      <c r="D180" s="182"/>
      <c r="E180" s="182"/>
      <c r="F180" s="182"/>
      <c r="G180" s="182"/>
      <c r="O180" s="268"/>
      <c r="P180" s="177"/>
    </row>
    <row r="181" spans="1:16" s="864" customFormat="1" ht="15.75">
      <c r="A181" s="340"/>
      <c r="C181" s="182"/>
      <c r="D181" s="182"/>
      <c r="E181" s="182"/>
      <c r="F181" s="182"/>
      <c r="G181" s="182"/>
      <c r="O181" s="268"/>
      <c r="P181" s="177"/>
    </row>
    <row r="182" spans="1:16" s="864" customFormat="1" ht="15.75">
      <c r="A182" s="340"/>
      <c r="C182" s="182"/>
      <c r="D182" s="182"/>
      <c r="E182" s="182"/>
      <c r="F182" s="182"/>
      <c r="G182" s="182"/>
      <c r="O182" s="268"/>
      <c r="P182" s="177"/>
    </row>
    <row r="183" spans="1:16" s="864" customFormat="1" ht="15.75">
      <c r="A183" s="340"/>
      <c r="C183" s="182"/>
      <c r="D183" s="182"/>
      <c r="E183" s="182"/>
      <c r="F183" s="182"/>
      <c r="G183" s="182"/>
      <c r="O183" s="268"/>
      <c r="P183" s="177"/>
    </row>
    <row r="184" spans="1:16" s="864" customFormat="1" ht="15.75">
      <c r="A184" s="340"/>
      <c r="C184" s="182"/>
      <c r="D184" s="182"/>
      <c r="E184" s="182"/>
      <c r="F184" s="182"/>
      <c r="G184" s="182"/>
      <c r="O184" s="268"/>
      <c r="P184" s="177"/>
    </row>
    <row r="185" spans="1:16" s="864" customFormat="1" ht="15.75">
      <c r="A185" s="340"/>
      <c r="C185" s="182"/>
      <c r="D185" s="182"/>
      <c r="E185" s="182"/>
      <c r="F185" s="182"/>
      <c r="G185" s="182"/>
      <c r="O185" s="268"/>
      <c r="P185" s="177"/>
    </row>
    <row r="186" spans="1:16" s="864" customFormat="1" ht="15.75">
      <c r="A186" s="340"/>
      <c r="C186" s="182"/>
      <c r="D186" s="182"/>
      <c r="E186" s="182"/>
      <c r="F186" s="182"/>
      <c r="G186" s="182"/>
      <c r="O186" s="268"/>
      <c r="P186" s="177"/>
    </row>
    <row r="187" spans="1:16" s="864" customFormat="1" ht="15.75">
      <c r="A187" s="340"/>
      <c r="C187" s="182"/>
      <c r="D187" s="182"/>
      <c r="E187" s="182"/>
      <c r="F187" s="182"/>
      <c r="G187" s="182"/>
      <c r="O187" s="268"/>
      <c r="P187" s="177"/>
    </row>
    <row r="188" spans="1:16" s="864" customFormat="1" ht="15.75">
      <c r="A188" s="340"/>
      <c r="C188" s="182"/>
      <c r="D188" s="182"/>
      <c r="E188" s="182"/>
      <c r="F188" s="182"/>
      <c r="G188" s="182"/>
      <c r="O188" s="268"/>
      <c r="P188" s="177"/>
    </row>
    <row r="189" spans="1:16" s="864" customFormat="1" ht="15.75">
      <c r="A189" s="340"/>
      <c r="C189" s="182"/>
      <c r="D189" s="182"/>
      <c r="E189" s="182"/>
      <c r="F189" s="182"/>
      <c r="G189" s="182"/>
      <c r="O189" s="268"/>
      <c r="P189" s="177"/>
    </row>
    <row r="190" spans="1:16" s="864" customFormat="1" ht="15.75">
      <c r="A190" s="340"/>
      <c r="C190" s="182"/>
      <c r="D190" s="182"/>
      <c r="E190" s="182"/>
      <c r="F190" s="182"/>
      <c r="G190" s="182"/>
      <c r="O190" s="268"/>
      <c r="P190" s="177"/>
    </row>
    <row r="191" spans="1:16" s="864" customFormat="1" ht="15.75">
      <c r="A191" s="340"/>
      <c r="C191" s="182"/>
      <c r="D191" s="182"/>
      <c r="E191" s="182"/>
      <c r="F191" s="182"/>
      <c r="G191" s="182"/>
      <c r="O191" s="268"/>
      <c r="P191" s="177"/>
    </row>
    <row r="192" spans="1:16" s="864" customFormat="1" ht="15.75">
      <c r="A192" s="171"/>
      <c r="C192" s="182"/>
      <c r="D192" s="182"/>
      <c r="E192" s="182"/>
      <c r="F192" s="182"/>
      <c r="G192" s="182"/>
      <c r="O192" s="268"/>
      <c r="P192" s="177"/>
    </row>
    <row r="193" spans="1:17" ht="15.75">
      <c r="A193" s="171"/>
      <c r="C193" s="182"/>
      <c r="D193" s="182"/>
      <c r="E193" s="182"/>
      <c r="F193" s="182"/>
      <c r="G193" s="182"/>
      <c r="Q193" s="864"/>
    </row>
    <row r="194" spans="1:17" ht="15.75">
      <c r="A194" s="171"/>
      <c r="C194" s="182"/>
      <c r="D194" s="182"/>
      <c r="E194" s="182"/>
      <c r="F194" s="182"/>
      <c r="G194" s="182"/>
      <c r="Q194" s="864"/>
    </row>
    <row r="195" spans="1:17" ht="15.75">
      <c r="A195" s="171"/>
      <c r="C195" s="182"/>
      <c r="D195" s="182"/>
      <c r="E195" s="182"/>
      <c r="F195" s="182"/>
      <c r="G195" s="182"/>
      <c r="Q195" s="864"/>
    </row>
    <row r="196" spans="1:17" ht="15.75">
      <c r="A196" s="171"/>
      <c r="C196" s="182"/>
      <c r="D196" s="182"/>
      <c r="E196" s="182"/>
      <c r="F196" s="182"/>
      <c r="G196" s="182"/>
      <c r="Q196" s="864"/>
    </row>
    <row r="197" spans="1:17" ht="15.75">
      <c r="A197" s="171"/>
      <c r="C197" s="182"/>
      <c r="D197" s="182"/>
      <c r="E197" s="182"/>
      <c r="F197" s="182"/>
      <c r="G197" s="182"/>
      <c r="Q197" s="864"/>
    </row>
    <row r="198" spans="1:17" ht="15.75">
      <c r="A198" s="171"/>
      <c r="C198" s="182"/>
      <c r="D198" s="182"/>
      <c r="E198" s="182"/>
      <c r="F198" s="182"/>
      <c r="G198" s="182"/>
      <c r="Q198" s="864"/>
    </row>
    <row r="199" spans="1:17" ht="15.75">
      <c r="A199" s="171"/>
      <c r="C199" s="182"/>
      <c r="D199" s="182"/>
      <c r="E199" s="182"/>
      <c r="F199" s="182"/>
      <c r="G199" s="182"/>
      <c r="Q199" s="864"/>
    </row>
    <row r="200" spans="1:17" ht="15.75">
      <c r="A200" s="171"/>
      <c r="C200" s="182"/>
      <c r="D200" s="182"/>
      <c r="E200" s="182"/>
      <c r="F200" s="182"/>
      <c r="G200" s="182"/>
      <c r="Q200" s="864"/>
    </row>
    <row r="201" spans="1:17" ht="15.75">
      <c r="A201" s="171"/>
      <c r="C201" s="182"/>
      <c r="D201" s="182"/>
      <c r="E201" s="182"/>
      <c r="F201" s="182"/>
      <c r="G201" s="182"/>
    </row>
    <row r="202" spans="1:17" ht="15.75">
      <c r="A202" s="171"/>
      <c r="C202" s="182"/>
      <c r="D202" s="182"/>
      <c r="E202" s="182"/>
      <c r="F202" s="182"/>
      <c r="G202" s="182"/>
    </row>
    <row r="203" spans="1:17" ht="15.75">
      <c r="A203" s="171"/>
      <c r="C203" s="182"/>
      <c r="D203" s="182"/>
      <c r="E203" s="182"/>
      <c r="F203" s="182"/>
      <c r="G203" s="182"/>
    </row>
    <row r="204" spans="1:17" ht="15.75">
      <c r="A204" s="171"/>
      <c r="C204" s="182"/>
      <c r="D204" s="182"/>
      <c r="E204" s="182"/>
      <c r="F204" s="182"/>
      <c r="G204" s="182"/>
    </row>
    <row r="205" spans="1:17" ht="15.75">
      <c r="A205" s="171"/>
      <c r="C205" s="182"/>
      <c r="D205" s="182"/>
      <c r="E205" s="182"/>
      <c r="F205" s="182"/>
      <c r="G205" s="182"/>
    </row>
    <row r="206" spans="1:17" ht="15.75">
      <c r="A206" s="171"/>
      <c r="C206" s="182"/>
      <c r="D206" s="182"/>
      <c r="E206" s="182"/>
      <c r="F206" s="182"/>
      <c r="G206" s="182"/>
    </row>
    <row r="207" spans="1:17" ht="15.75">
      <c r="A207" s="171"/>
      <c r="C207" s="182"/>
      <c r="D207" s="182"/>
      <c r="E207" s="182"/>
      <c r="F207" s="182"/>
      <c r="G207" s="182"/>
    </row>
    <row r="208" spans="1:17" ht="15.75">
      <c r="A208" s="171"/>
      <c r="C208" s="182"/>
      <c r="D208" s="182"/>
      <c r="E208" s="182"/>
      <c r="F208" s="182"/>
      <c r="G208" s="182"/>
    </row>
    <row r="209" spans="1:7" ht="15.75">
      <c r="A209" s="171"/>
      <c r="C209" s="182"/>
      <c r="D209" s="182"/>
      <c r="E209" s="182"/>
      <c r="F209" s="182"/>
      <c r="G209" s="182"/>
    </row>
    <row r="210" spans="1:7" ht="15.75">
      <c r="A210" s="171"/>
      <c r="C210" s="182"/>
      <c r="D210" s="182"/>
      <c r="E210" s="182"/>
      <c r="F210" s="182"/>
      <c r="G210" s="182"/>
    </row>
    <row r="211" spans="1:7" ht="15.75">
      <c r="A211" s="171"/>
      <c r="C211" s="182"/>
      <c r="D211" s="182"/>
      <c r="E211" s="182"/>
      <c r="F211" s="182"/>
      <c r="G211" s="182"/>
    </row>
    <row r="212" spans="1:7" ht="15.75">
      <c r="A212" s="171"/>
      <c r="C212" s="182"/>
      <c r="D212" s="182"/>
      <c r="E212" s="182"/>
      <c r="F212" s="182"/>
      <c r="G212" s="182"/>
    </row>
    <row r="213" spans="1:7" ht="15.75">
      <c r="A213" s="171"/>
      <c r="C213" s="182"/>
      <c r="D213" s="182"/>
      <c r="E213" s="182"/>
      <c r="F213" s="182"/>
      <c r="G213" s="182"/>
    </row>
    <row r="214" spans="1:7" ht="15.75">
      <c r="A214" s="171"/>
      <c r="C214" s="182"/>
      <c r="D214" s="182"/>
      <c r="E214" s="182"/>
      <c r="F214" s="182"/>
      <c r="G214" s="182"/>
    </row>
    <row r="215" spans="1:7" ht="15.75">
      <c r="A215" s="171"/>
      <c r="C215" s="182"/>
      <c r="D215" s="182"/>
      <c r="E215" s="182"/>
      <c r="F215" s="182"/>
      <c r="G215" s="182"/>
    </row>
    <row r="216" spans="1:7" ht="15.75">
      <c r="A216" s="171"/>
      <c r="C216" s="182"/>
      <c r="D216" s="182"/>
      <c r="E216" s="182"/>
      <c r="F216" s="182"/>
      <c r="G216" s="182"/>
    </row>
    <row r="217" spans="1:7" ht="15.75">
      <c r="A217" s="171"/>
      <c r="C217" s="182"/>
      <c r="D217" s="182"/>
      <c r="E217" s="182"/>
      <c r="F217" s="182"/>
      <c r="G217" s="182"/>
    </row>
    <row r="218" spans="1:7" ht="15.75">
      <c r="A218" s="171"/>
      <c r="C218" s="182"/>
      <c r="D218" s="182"/>
      <c r="E218" s="182"/>
      <c r="F218" s="182"/>
      <c r="G218" s="182"/>
    </row>
    <row r="219" spans="1:7" ht="15.75">
      <c r="A219" s="171"/>
      <c r="C219" s="182"/>
      <c r="D219" s="182"/>
      <c r="E219" s="182"/>
      <c r="F219" s="182"/>
      <c r="G219" s="182"/>
    </row>
    <row r="220" spans="1:7" ht="15.75">
      <c r="A220" s="171"/>
      <c r="C220" s="182"/>
      <c r="D220" s="182"/>
      <c r="E220" s="182"/>
      <c r="F220" s="182"/>
      <c r="G220" s="182"/>
    </row>
    <row r="221" spans="1:7" ht="15.75">
      <c r="A221" s="171"/>
      <c r="C221" s="182"/>
      <c r="D221" s="182"/>
      <c r="E221" s="182"/>
      <c r="F221" s="182"/>
      <c r="G221" s="182"/>
    </row>
    <row r="222" spans="1:7" ht="15.75">
      <c r="A222" s="171"/>
      <c r="C222" s="182"/>
      <c r="D222" s="182"/>
      <c r="E222" s="182"/>
      <c r="F222" s="182"/>
      <c r="G222" s="182"/>
    </row>
    <row r="223" spans="1:7" ht="15.75">
      <c r="A223" s="171"/>
      <c r="C223" s="182"/>
      <c r="D223" s="182"/>
      <c r="E223" s="182"/>
      <c r="F223" s="182"/>
      <c r="G223" s="182"/>
    </row>
    <row r="224" spans="1:7" ht="15.75">
      <c r="A224" s="171"/>
      <c r="C224" s="182"/>
      <c r="D224" s="182"/>
      <c r="E224" s="182"/>
      <c r="F224" s="182"/>
      <c r="G224" s="182"/>
    </row>
    <row r="225" spans="1:7" ht="15.75">
      <c r="A225" s="171"/>
      <c r="C225" s="182"/>
      <c r="D225" s="182"/>
      <c r="E225" s="182"/>
      <c r="F225" s="182"/>
      <c r="G225" s="182"/>
    </row>
    <row r="226" spans="1:7" ht="15.75">
      <c r="A226" s="171"/>
      <c r="C226" s="182"/>
      <c r="D226" s="182"/>
      <c r="E226" s="182"/>
      <c r="F226" s="182"/>
      <c r="G226" s="182"/>
    </row>
    <row r="227" spans="1:7" ht="15.75">
      <c r="A227" s="171"/>
      <c r="C227" s="182"/>
      <c r="D227" s="182"/>
      <c r="E227" s="182"/>
      <c r="F227" s="182"/>
      <c r="G227" s="182"/>
    </row>
    <row r="228" spans="1:7" ht="15.75">
      <c r="A228" s="171"/>
      <c r="C228" s="182"/>
      <c r="D228" s="182"/>
      <c r="E228" s="182"/>
      <c r="F228" s="182"/>
      <c r="G228" s="182"/>
    </row>
    <row r="229" spans="1:7" ht="15.75">
      <c r="A229" s="171"/>
      <c r="C229" s="182"/>
      <c r="D229" s="182"/>
      <c r="E229" s="182"/>
      <c r="F229" s="182"/>
      <c r="G229" s="182"/>
    </row>
    <row r="230" spans="1:7" ht="15.75">
      <c r="A230" s="171"/>
      <c r="C230" s="182"/>
      <c r="D230" s="182"/>
      <c r="E230" s="182"/>
      <c r="F230" s="182"/>
      <c r="G230" s="182"/>
    </row>
    <row r="231" spans="1:7" ht="15.75">
      <c r="A231" s="171"/>
      <c r="C231" s="182"/>
      <c r="D231" s="182"/>
      <c r="E231" s="182"/>
      <c r="F231" s="182"/>
      <c r="G231" s="182"/>
    </row>
    <row r="232" spans="1:7" ht="15.75">
      <c r="A232" s="171"/>
      <c r="C232" s="182"/>
      <c r="D232" s="182"/>
      <c r="E232" s="182"/>
      <c r="F232" s="182"/>
      <c r="G232" s="182"/>
    </row>
    <row r="233" spans="1:7" ht="15.75">
      <c r="A233" s="171"/>
      <c r="C233" s="182"/>
      <c r="D233" s="182"/>
      <c r="E233" s="182"/>
      <c r="F233" s="182"/>
      <c r="G233" s="182"/>
    </row>
    <row r="234" spans="1:7" ht="15.75">
      <c r="A234" s="171"/>
      <c r="C234" s="182"/>
      <c r="D234" s="182"/>
      <c r="E234" s="182"/>
      <c r="F234" s="182"/>
      <c r="G234" s="182"/>
    </row>
    <row r="235" spans="1:7" ht="15.75">
      <c r="A235" s="171"/>
      <c r="C235" s="182"/>
      <c r="D235" s="182"/>
      <c r="E235" s="182"/>
      <c r="F235" s="182"/>
      <c r="G235" s="182"/>
    </row>
    <row r="236" spans="1:7" ht="15.75">
      <c r="A236" s="171"/>
      <c r="C236" s="182"/>
      <c r="D236" s="182"/>
      <c r="E236" s="182"/>
      <c r="F236" s="182"/>
      <c r="G236" s="182"/>
    </row>
    <row r="237" spans="1:7" ht="15.75">
      <c r="A237" s="171"/>
      <c r="C237" s="182"/>
      <c r="D237" s="182"/>
      <c r="E237" s="182"/>
      <c r="F237" s="182"/>
      <c r="G237" s="182"/>
    </row>
    <row r="238" spans="1:7" ht="15.75">
      <c r="A238" s="171"/>
      <c r="C238" s="182"/>
      <c r="D238" s="182"/>
      <c r="E238" s="182"/>
      <c r="F238" s="182"/>
      <c r="G238" s="182"/>
    </row>
    <row r="239" spans="1:7" ht="15.75">
      <c r="A239" s="171"/>
      <c r="C239" s="182"/>
      <c r="D239" s="182"/>
      <c r="E239" s="182"/>
      <c r="F239" s="182"/>
      <c r="G239" s="182"/>
    </row>
    <row r="240" spans="1:7" ht="15.75">
      <c r="A240" s="171"/>
      <c r="C240" s="182"/>
      <c r="D240" s="182"/>
      <c r="E240" s="182"/>
      <c r="F240" s="182"/>
      <c r="G240" s="182"/>
    </row>
    <row r="241" spans="1:7" ht="15.75">
      <c r="A241" s="171"/>
      <c r="C241" s="182"/>
      <c r="D241" s="182"/>
      <c r="E241" s="182"/>
      <c r="F241" s="182"/>
      <c r="G241" s="182"/>
    </row>
    <row r="242" spans="1:7" ht="15.75">
      <c r="A242" s="171"/>
      <c r="C242" s="182"/>
      <c r="D242" s="182"/>
      <c r="E242" s="182"/>
      <c r="F242" s="182"/>
      <c r="G242" s="182"/>
    </row>
    <row r="243" spans="1:7" ht="15.75">
      <c r="A243" s="171"/>
      <c r="C243" s="182"/>
      <c r="D243" s="182"/>
      <c r="E243" s="182"/>
      <c r="F243" s="182"/>
      <c r="G243" s="182"/>
    </row>
    <row r="244" spans="1:7" ht="15.75">
      <c r="A244" s="171"/>
      <c r="C244" s="182"/>
      <c r="D244" s="182"/>
      <c r="E244" s="182"/>
      <c r="F244" s="182"/>
      <c r="G244" s="182"/>
    </row>
    <row r="245" spans="1:7" ht="15.75">
      <c r="A245" s="171"/>
      <c r="C245" s="182"/>
      <c r="D245" s="182"/>
      <c r="E245" s="182"/>
      <c r="F245" s="182"/>
      <c r="G245" s="182"/>
    </row>
    <row r="246" spans="1:7" ht="15.75">
      <c r="A246" s="171"/>
      <c r="C246" s="182"/>
      <c r="D246" s="182"/>
      <c r="E246" s="182"/>
      <c r="F246" s="182"/>
      <c r="G246" s="182"/>
    </row>
    <row r="247" spans="1:7" ht="15.75">
      <c r="A247" s="171"/>
      <c r="C247" s="182"/>
      <c r="D247" s="182"/>
      <c r="E247" s="182"/>
      <c r="F247" s="182"/>
      <c r="G247" s="182"/>
    </row>
    <row r="248" spans="1:7" ht="15.75">
      <c r="A248" s="171"/>
      <c r="C248" s="182"/>
      <c r="D248" s="182"/>
      <c r="E248" s="182"/>
      <c r="F248" s="182"/>
      <c r="G248" s="182"/>
    </row>
    <row r="249" spans="1:7" ht="15.75">
      <c r="A249" s="171"/>
      <c r="C249" s="182"/>
      <c r="D249" s="182"/>
      <c r="E249" s="182"/>
      <c r="F249" s="182"/>
      <c r="G249" s="182"/>
    </row>
    <row r="250" spans="1:7" ht="15.75">
      <c r="A250" s="171"/>
      <c r="C250" s="182"/>
      <c r="D250" s="182"/>
      <c r="E250" s="182"/>
      <c r="F250" s="182"/>
      <c r="G250" s="182"/>
    </row>
    <row r="251" spans="1:7" ht="15.75">
      <c r="A251" s="171"/>
      <c r="C251" s="182"/>
      <c r="D251" s="182"/>
      <c r="E251" s="182"/>
      <c r="F251" s="182"/>
      <c r="G251" s="182"/>
    </row>
    <row r="252" spans="1:7" ht="15.75">
      <c r="A252" s="171"/>
      <c r="C252" s="182"/>
      <c r="D252" s="182"/>
      <c r="E252" s="182"/>
      <c r="F252" s="182"/>
      <c r="G252" s="182"/>
    </row>
    <row r="253" spans="1:7" ht="15.75">
      <c r="A253" s="171"/>
      <c r="C253" s="182"/>
      <c r="D253" s="182"/>
      <c r="E253" s="182"/>
      <c r="F253" s="182"/>
      <c r="G253" s="182"/>
    </row>
    <row r="254" spans="1:7" ht="15.75">
      <c r="A254" s="171"/>
      <c r="C254" s="182"/>
      <c r="D254" s="182"/>
      <c r="E254" s="182"/>
      <c r="F254" s="182"/>
      <c r="G254" s="182"/>
    </row>
    <row r="255" spans="1:7" ht="15.75">
      <c r="A255" s="171"/>
      <c r="C255" s="182"/>
      <c r="D255" s="182"/>
      <c r="E255" s="182"/>
      <c r="F255" s="182"/>
      <c r="G255" s="182"/>
    </row>
    <row r="256" spans="1:7" ht="15.75">
      <c r="A256" s="171"/>
      <c r="C256" s="182"/>
      <c r="D256" s="182"/>
      <c r="E256" s="182"/>
      <c r="F256" s="182"/>
      <c r="G256" s="182"/>
    </row>
    <row r="257" spans="1:7" ht="15.75">
      <c r="A257" s="171"/>
      <c r="C257" s="182"/>
      <c r="D257" s="182"/>
      <c r="E257" s="182"/>
      <c r="F257" s="182"/>
      <c r="G257" s="182"/>
    </row>
    <row r="258" spans="1:7" ht="15.75">
      <c r="A258" s="171"/>
      <c r="C258" s="182"/>
      <c r="D258" s="182"/>
      <c r="E258" s="182"/>
      <c r="F258" s="182"/>
      <c r="G258" s="182"/>
    </row>
    <row r="259" spans="1:7" ht="15.75">
      <c r="A259" s="171"/>
      <c r="C259" s="182"/>
      <c r="D259" s="182"/>
      <c r="E259" s="182"/>
      <c r="F259" s="182"/>
      <c r="G259" s="182"/>
    </row>
    <row r="260" spans="1:7" ht="15.75">
      <c r="A260" s="171"/>
      <c r="C260" s="182"/>
      <c r="D260" s="182"/>
      <c r="E260" s="182"/>
      <c r="F260" s="182"/>
      <c r="G260" s="182"/>
    </row>
    <row r="261" spans="1:7" ht="15.75">
      <c r="A261" s="171"/>
      <c r="C261" s="182"/>
      <c r="D261" s="182"/>
      <c r="E261" s="182"/>
      <c r="F261" s="182"/>
      <c r="G261" s="182"/>
    </row>
    <row r="262" spans="1:7" ht="15.75">
      <c r="A262" s="171"/>
      <c r="C262" s="182"/>
      <c r="D262" s="182"/>
      <c r="E262" s="182"/>
      <c r="F262" s="182"/>
      <c r="G262" s="182"/>
    </row>
    <row r="263" spans="1:7" ht="15.75">
      <c r="A263" s="171"/>
      <c r="C263" s="182"/>
      <c r="D263" s="182"/>
      <c r="E263" s="182"/>
      <c r="F263" s="182"/>
      <c r="G263" s="182"/>
    </row>
    <row r="264" spans="1:7" ht="15.75">
      <c r="A264" s="171"/>
    </row>
    <row r="265" spans="1:7" ht="15.75">
      <c r="A265" s="171"/>
    </row>
    <row r="266" spans="1:7" ht="15.75">
      <c r="A266" s="171"/>
    </row>
    <row r="267" spans="1:7" ht="15.75">
      <c r="A267" s="171"/>
    </row>
    <row r="268" spans="1:7" ht="15.75">
      <c r="A268" s="171"/>
    </row>
    <row r="269" spans="1:7" ht="15.75">
      <c r="A269" s="171"/>
    </row>
    <row r="270" spans="1:7" ht="15.75">
      <c r="A270" s="171"/>
    </row>
    <row r="271" spans="1:7" ht="15.75">
      <c r="A271" s="171"/>
    </row>
    <row r="272" spans="1:7"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row r="640" spans="1:1" ht="15.75">
      <c r="A640" s="171"/>
    </row>
    <row r="641" spans="1:1" ht="15.75">
      <c r="A641" s="171"/>
    </row>
    <row r="642" spans="1:1" ht="15.75">
      <c r="A642" s="171"/>
    </row>
    <row r="643" spans="1:1" ht="15.75">
      <c r="A643" s="171"/>
    </row>
    <row r="644" spans="1:1" ht="15.75">
      <c r="A644" s="171"/>
    </row>
    <row r="645" spans="1:1" ht="15.75">
      <c r="A645" s="171"/>
    </row>
    <row r="646" spans="1:1" ht="15.75">
      <c r="A646" s="171"/>
    </row>
    <row r="647" spans="1:1" ht="15.75">
      <c r="A647" s="171"/>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E9" sqref="E9"/>
    </sheetView>
  </sheetViews>
  <sheetFormatPr defaultRowHeight="15"/>
  <cols>
    <col min="1" max="1" width="42.5703125" style="173" customWidth="1"/>
    <col min="2" max="14" width="13.140625" style="864" customWidth="1"/>
    <col min="15" max="15" width="13.140625" style="327" customWidth="1"/>
    <col min="16" max="16" width="2.5703125" style="177" customWidth="1"/>
    <col min="17" max="256" width="9.140625" style="864"/>
    <col min="257" max="257" width="42.5703125" style="864" customWidth="1"/>
    <col min="258" max="271" width="13.140625" style="864" customWidth="1"/>
    <col min="272" max="272" width="2.5703125" style="864" customWidth="1"/>
    <col min="273" max="512" width="9.140625" style="864"/>
    <col min="513" max="513" width="42.5703125" style="864" customWidth="1"/>
    <col min="514" max="527" width="13.140625" style="864" customWidth="1"/>
    <col min="528" max="528" width="2.5703125" style="864" customWidth="1"/>
    <col min="529" max="768" width="9.140625" style="864"/>
    <col min="769" max="769" width="42.5703125" style="864" customWidth="1"/>
    <col min="770" max="783" width="13.140625" style="864" customWidth="1"/>
    <col min="784" max="784" width="2.5703125" style="864" customWidth="1"/>
    <col min="785" max="1024" width="9.140625" style="864"/>
    <col min="1025" max="1025" width="42.5703125" style="864" customWidth="1"/>
    <col min="1026" max="1039" width="13.140625" style="864" customWidth="1"/>
    <col min="1040" max="1040" width="2.5703125" style="864" customWidth="1"/>
    <col min="1041" max="1280" width="9.140625" style="864"/>
    <col min="1281" max="1281" width="42.5703125" style="864" customWidth="1"/>
    <col min="1282" max="1295" width="13.140625" style="864" customWidth="1"/>
    <col min="1296" max="1296" width="2.5703125" style="864" customWidth="1"/>
    <col min="1297" max="1536" width="9.140625" style="864"/>
    <col min="1537" max="1537" width="42.5703125" style="864" customWidth="1"/>
    <col min="1538" max="1551" width="13.140625" style="864" customWidth="1"/>
    <col min="1552" max="1552" width="2.5703125" style="864" customWidth="1"/>
    <col min="1553" max="1792" width="9.140625" style="864"/>
    <col min="1793" max="1793" width="42.5703125" style="864" customWidth="1"/>
    <col min="1794" max="1807" width="13.140625" style="864" customWidth="1"/>
    <col min="1808" max="1808" width="2.5703125" style="864" customWidth="1"/>
    <col min="1809" max="2048" width="9.140625" style="864"/>
    <col min="2049" max="2049" width="42.5703125" style="864" customWidth="1"/>
    <col min="2050" max="2063" width="13.140625" style="864" customWidth="1"/>
    <col min="2064" max="2064" width="2.5703125" style="864" customWidth="1"/>
    <col min="2065" max="2304" width="9.140625" style="864"/>
    <col min="2305" max="2305" width="42.5703125" style="864" customWidth="1"/>
    <col min="2306" max="2319" width="13.140625" style="864" customWidth="1"/>
    <col min="2320" max="2320" width="2.5703125" style="864" customWidth="1"/>
    <col min="2321" max="2560" width="9.140625" style="864"/>
    <col min="2561" max="2561" width="42.5703125" style="864" customWidth="1"/>
    <col min="2562" max="2575" width="13.140625" style="864" customWidth="1"/>
    <col min="2576" max="2576" width="2.5703125" style="864" customWidth="1"/>
    <col min="2577" max="2816" width="9.140625" style="864"/>
    <col min="2817" max="2817" width="42.5703125" style="864" customWidth="1"/>
    <col min="2818" max="2831" width="13.140625" style="864" customWidth="1"/>
    <col min="2832" max="2832" width="2.5703125" style="864" customWidth="1"/>
    <col min="2833" max="3072" width="9.140625" style="864"/>
    <col min="3073" max="3073" width="42.5703125" style="864" customWidth="1"/>
    <col min="3074" max="3087" width="13.140625" style="864" customWidth="1"/>
    <col min="3088" max="3088" width="2.5703125" style="864" customWidth="1"/>
    <col min="3089" max="3328" width="9.140625" style="864"/>
    <col min="3329" max="3329" width="42.5703125" style="864" customWidth="1"/>
    <col min="3330" max="3343" width="13.140625" style="864" customWidth="1"/>
    <col min="3344" max="3344" width="2.5703125" style="864" customWidth="1"/>
    <col min="3345" max="3584" width="9.140625" style="864"/>
    <col min="3585" max="3585" width="42.5703125" style="864" customWidth="1"/>
    <col min="3586" max="3599" width="13.140625" style="864" customWidth="1"/>
    <col min="3600" max="3600" width="2.5703125" style="864" customWidth="1"/>
    <col min="3601" max="3840" width="9.140625" style="864"/>
    <col min="3841" max="3841" width="42.5703125" style="864" customWidth="1"/>
    <col min="3842" max="3855" width="13.140625" style="864" customWidth="1"/>
    <col min="3856" max="3856" width="2.5703125" style="864" customWidth="1"/>
    <col min="3857" max="4096" width="9.140625" style="864"/>
    <col min="4097" max="4097" width="42.5703125" style="864" customWidth="1"/>
    <col min="4098" max="4111" width="13.140625" style="864" customWidth="1"/>
    <col min="4112" max="4112" width="2.5703125" style="864" customWidth="1"/>
    <col min="4113" max="4352" width="9.140625" style="864"/>
    <col min="4353" max="4353" width="42.5703125" style="864" customWidth="1"/>
    <col min="4354" max="4367" width="13.140625" style="864" customWidth="1"/>
    <col min="4368" max="4368" width="2.5703125" style="864" customWidth="1"/>
    <col min="4369" max="4608" width="9.140625" style="864"/>
    <col min="4609" max="4609" width="42.5703125" style="864" customWidth="1"/>
    <col min="4610" max="4623" width="13.140625" style="864" customWidth="1"/>
    <col min="4624" max="4624" width="2.5703125" style="864" customWidth="1"/>
    <col min="4625" max="4864" width="9.140625" style="864"/>
    <col min="4865" max="4865" width="42.5703125" style="864" customWidth="1"/>
    <col min="4866" max="4879" width="13.140625" style="864" customWidth="1"/>
    <col min="4880" max="4880" width="2.5703125" style="864" customWidth="1"/>
    <col min="4881" max="5120" width="9.140625" style="864"/>
    <col min="5121" max="5121" width="42.5703125" style="864" customWidth="1"/>
    <col min="5122" max="5135" width="13.140625" style="864" customWidth="1"/>
    <col min="5136" max="5136" width="2.5703125" style="864" customWidth="1"/>
    <col min="5137" max="5376" width="9.140625" style="864"/>
    <col min="5377" max="5377" width="42.5703125" style="864" customWidth="1"/>
    <col min="5378" max="5391" width="13.140625" style="864" customWidth="1"/>
    <col min="5392" max="5392" width="2.5703125" style="864" customWidth="1"/>
    <col min="5393" max="5632" width="9.140625" style="864"/>
    <col min="5633" max="5633" width="42.5703125" style="864" customWidth="1"/>
    <col min="5634" max="5647" width="13.140625" style="864" customWidth="1"/>
    <col min="5648" max="5648" width="2.5703125" style="864" customWidth="1"/>
    <col min="5649" max="5888" width="9.140625" style="864"/>
    <col min="5889" max="5889" width="42.5703125" style="864" customWidth="1"/>
    <col min="5890" max="5903" width="13.140625" style="864" customWidth="1"/>
    <col min="5904" max="5904" width="2.5703125" style="864" customWidth="1"/>
    <col min="5905" max="6144" width="9.140625" style="864"/>
    <col min="6145" max="6145" width="42.5703125" style="864" customWidth="1"/>
    <col min="6146" max="6159" width="13.140625" style="864" customWidth="1"/>
    <col min="6160" max="6160" width="2.5703125" style="864" customWidth="1"/>
    <col min="6161" max="6400" width="9.140625" style="864"/>
    <col min="6401" max="6401" width="42.5703125" style="864" customWidth="1"/>
    <col min="6402" max="6415" width="13.140625" style="864" customWidth="1"/>
    <col min="6416" max="6416" width="2.5703125" style="864" customWidth="1"/>
    <col min="6417" max="6656" width="9.140625" style="864"/>
    <col min="6657" max="6657" width="42.5703125" style="864" customWidth="1"/>
    <col min="6658" max="6671" width="13.140625" style="864" customWidth="1"/>
    <col min="6672" max="6672" width="2.5703125" style="864" customWidth="1"/>
    <col min="6673" max="6912" width="9.140625" style="864"/>
    <col min="6913" max="6913" width="42.5703125" style="864" customWidth="1"/>
    <col min="6914" max="6927" width="13.140625" style="864" customWidth="1"/>
    <col min="6928" max="6928" width="2.5703125" style="864" customWidth="1"/>
    <col min="6929" max="7168" width="9.140625" style="864"/>
    <col min="7169" max="7169" width="42.5703125" style="864" customWidth="1"/>
    <col min="7170" max="7183" width="13.140625" style="864" customWidth="1"/>
    <col min="7184" max="7184" width="2.5703125" style="864" customWidth="1"/>
    <col min="7185" max="7424" width="9.140625" style="864"/>
    <col min="7425" max="7425" width="42.5703125" style="864" customWidth="1"/>
    <col min="7426" max="7439" width="13.140625" style="864" customWidth="1"/>
    <col min="7440" max="7440" width="2.5703125" style="864" customWidth="1"/>
    <col min="7441" max="7680" width="9.140625" style="864"/>
    <col min="7681" max="7681" width="42.5703125" style="864" customWidth="1"/>
    <col min="7682" max="7695" width="13.140625" style="864" customWidth="1"/>
    <col min="7696" max="7696" width="2.5703125" style="864" customWidth="1"/>
    <col min="7697" max="7936" width="9.140625" style="864"/>
    <col min="7937" max="7937" width="42.5703125" style="864" customWidth="1"/>
    <col min="7938" max="7951" width="13.140625" style="864" customWidth="1"/>
    <col min="7952" max="7952" width="2.5703125" style="864" customWidth="1"/>
    <col min="7953" max="8192" width="9.140625" style="864"/>
    <col min="8193" max="8193" width="42.5703125" style="864" customWidth="1"/>
    <col min="8194" max="8207" width="13.140625" style="864" customWidth="1"/>
    <col min="8208" max="8208" width="2.5703125" style="864" customWidth="1"/>
    <col min="8209" max="8448" width="9.140625" style="864"/>
    <col min="8449" max="8449" width="42.5703125" style="864" customWidth="1"/>
    <col min="8450" max="8463" width="13.140625" style="864" customWidth="1"/>
    <col min="8464" max="8464" width="2.5703125" style="864" customWidth="1"/>
    <col min="8465" max="8704" width="9.140625" style="864"/>
    <col min="8705" max="8705" width="42.5703125" style="864" customWidth="1"/>
    <col min="8706" max="8719" width="13.140625" style="864" customWidth="1"/>
    <col min="8720" max="8720" width="2.5703125" style="864" customWidth="1"/>
    <col min="8721" max="8960" width="9.140625" style="864"/>
    <col min="8961" max="8961" width="42.5703125" style="864" customWidth="1"/>
    <col min="8962" max="8975" width="13.140625" style="864" customWidth="1"/>
    <col min="8976" max="8976" width="2.5703125" style="864" customWidth="1"/>
    <col min="8977" max="9216" width="9.140625" style="864"/>
    <col min="9217" max="9217" width="42.5703125" style="864" customWidth="1"/>
    <col min="9218" max="9231" width="13.140625" style="864" customWidth="1"/>
    <col min="9232" max="9232" width="2.5703125" style="864" customWidth="1"/>
    <col min="9233" max="9472" width="9.140625" style="864"/>
    <col min="9473" max="9473" width="42.5703125" style="864" customWidth="1"/>
    <col min="9474" max="9487" width="13.140625" style="864" customWidth="1"/>
    <col min="9488" max="9488" width="2.5703125" style="864" customWidth="1"/>
    <col min="9489" max="9728" width="9.140625" style="864"/>
    <col min="9729" max="9729" width="42.5703125" style="864" customWidth="1"/>
    <col min="9730" max="9743" width="13.140625" style="864" customWidth="1"/>
    <col min="9744" max="9744" width="2.5703125" style="864" customWidth="1"/>
    <col min="9745" max="9984" width="9.140625" style="864"/>
    <col min="9985" max="9985" width="42.5703125" style="864" customWidth="1"/>
    <col min="9986" max="9999" width="13.140625" style="864" customWidth="1"/>
    <col min="10000" max="10000" width="2.5703125" style="864" customWidth="1"/>
    <col min="10001" max="10240" width="9.140625" style="864"/>
    <col min="10241" max="10241" width="42.5703125" style="864" customWidth="1"/>
    <col min="10242" max="10255" width="13.140625" style="864" customWidth="1"/>
    <col min="10256" max="10256" width="2.5703125" style="864" customWidth="1"/>
    <col min="10257" max="10496" width="9.140625" style="864"/>
    <col min="10497" max="10497" width="42.5703125" style="864" customWidth="1"/>
    <col min="10498" max="10511" width="13.140625" style="864" customWidth="1"/>
    <col min="10512" max="10512" width="2.5703125" style="864" customWidth="1"/>
    <col min="10513" max="10752" width="9.140625" style="864"/>
    <col min="10753" max="10753" width="42.5703125" style="864" customWidth="1"/>
    <col min="10754" max="10767" width="13.140625" style="864" customWidth="1"/>
    <col min="10768" max="10768" width="2.5703125" style="864" customWidth="1"/>
    <col min="10769" max="11008" width="9.140625" style="864"/>
    <col min="11009" max="11009" width="42.5703125" style="864" customWidth="1"/>
    <col min="11010" max="11023" width="13.140625" style="864" customWidth="1"/>
    <col min="11024" max="11024" width="2.5703125" style="864" customWidth="1"/>
    <col min="11025" max="11264" width="9.140625" style="864"/>
    <col min="11265" max="11265" width="42.5703125" style="864" customWidth="1"/>
    <col min="11266" max="11279" width="13.140625" style="864" customWidth="1"/>
    <col min="11280" max="11280" width="2.5703125" style="864" customWidth="1"/>
    <col min="11281" max="11520" width="9.140625" style="864"/>
    <col min="11521" max="11521" width="42.5703125" style="864" customWidth="1"/>
    <col min="11522" max="11535" width="13.140625" style="864" customWidth="1"/>
    <col min="11536" max="11536" width="2.5703125" style="864" customWidth="1"/>
    <col min="11537" max="11776" width="9.140625" style="864"/>
    <col min="11777" max="11777" width="42.5703125" style="864" customWidth="1"/>
    <col min="11778" max="11791" width="13.140625" style="864" customWidth="1"/>
    <col min="11792" max="11792" width="2.5703125" style="864" customWidth="1"/>
    <col min="11793" max="12032" width="9.140625" style="864"/>
    <col min="12033" max="12033" width="42.5703125" style="864" customWidth="1"/>
    <col min="12034" max="12047" width="13.140625" style="864" customWidth="1"/>
    <col min="12048" max="12048" width="2.5703125" style="864" customWidth="1"/>
    <col min="12049" max="12288" width="9.140625" style="864"/>
    <col min="12289" max="12289" width="42.5703125" style="864" customWidth="1"/>
    <col min="12290" max="12303" width="13.140625" style="864" customWidth="1"/>
    <col min="12304" max="12304" width="2.5703125" style="864" customWidth="1"/>
    <col min="12305" max="12544" width="9.140625" style="864"/>
    <col min="12545" max="12545" width="42.5703125" style="864" customWidth="1"/>
    <col min="12546" max="12559" width="13.140625" style="864" customWidth="1"/>
    <col min="12560" max="12560" width="2.5703125" style="864" customWidth="1"/>
    <col min="12561" max="12800" width="9.140625" style="864"/>
    <col min="12801" max="12801" width="42.5703125" style="864" customWidth="1"/>
    <col min="12802" max="12815" width="13.140625" style="864" customWidth="1"/>
    <col min="12816" max="12816" width="2.5703125" style="864" customWidth="1"/>
    <col min="12817" max="13056" width="9.140625" style="864"/>
    <col min="13057" max="13057" width="42.5703125" style="864" customWidth="1"/>
    <col min="13058" max="13071" width="13.140625" style="864" customWidth="1"/>
    <col min="13072" max="13072" width="2.5703125" style="864" customWidth="1"/>
    <col min="13073" max="13312" width="9.140625" style="864"/>
    <col min="13313" max="13313" width="42.5703125" style="864" customWidth="1"/>
    <col min="13314" max="13327" width="13.140625" style="864" customWidth="1"/>
    <col min="13328" max="13328" width="2.5703125" style="864" customWidth="1"/>
    <col min="13329" max="13568" width="9.140625" style="864"/>
    <col min="13569" max="13569" width="42.5703125" style="864" customWidth="1"/>
    <col min="13570" max="13583" width="13.140625" style="864" customWidth="1"/>
    <col min="13584" max="13584" width="2.5703125" style="864" customWidth="1"/>
    <col min="13585" max="13824" width="9.140625" style="864"/>
    <col min="13825" max="13825" width="42.5703125" style="864" customWidth="1"/>
    <col min="13826" max="13839" width="13.140625" style="864" customWidth="1"/>
    <col min="13840" max="13840" width="2.5703125" style="864" customWidth="1"/>
    <col min="13841" max="14080" width="9.140625" style="864"/>
    <col min="14081" max="14081" width="42.5703125" style="864" customWidth="1"/>
    <col min="14082" max="14095" width="13.140625" style="864" customWidth="1"/>
    <col min="14096" max="14096" width="2.5703125" style="864" customWidth="1"/>
    <col min="14097" max="14336" width="9.140625" style="864"/>
    <col min="14337" max="14337" width="42.5703125" style="864" customWidth="1"/>
    <col min="14338" max="14351" width="13.140625" style="864" customWidth="1"/>
    <col min="14352" max="14352" width="2.5703125" style="864" customWidth="1"/>
    <col min="14353" max="14592" width="9.140625" style="864"/>
    <col min="14593" max="14593" width="42.5703125" style="864" customWidth="1"/>
    <col min="14594" max="14607" width="13.140625" style="864" customWidth="1"/>
    <col min="14608" max="14608" width="2.5703125" style="864" customWidth="1"/>
    <col min="14609" max="14848" width="9.140625" style="864"/>
    <col min="14849" max="14849" width="42.5703125" style="864" customWidth="1"/>
    <col min="14850" max="14863" width="13.140625" style="864" customWidth="1"/>
    <col min="14864" max="14864" width="2.5703125" style="864" customWidth="1"/>
    <col min="14865" max="15104" width="9.140625" style="864"/>
    <col min="15105" max="15105" width="42.5703125" style="864" customWidth="1"/>
    <col min="15106" max="15119" width="13.140625" style="864" customWidth="1"/>
    <col min="15120" max="15120" width="2.5703125" style="864" customWidth="1"/>
    <col min="15121" max="15360" width="9.140625" style="864"/>
    <col min="15361" max="15361" width="42.5703125" style="864" customWidth="1"/>
    <col min="15362" max="15375" width="13.140625" style="864" customWidth="1"/>
    <col min="15376" max="15376" width="2.5703125" style="864" customWidth="1"/>
    <col min="15377" max="15616" width="9.140625" style="864"/>
    <col min="15617" max="15617" width="42.5703125" style="864" customWidth="1"/>
    <col min="15618" max="15631" width="13.140625" style="864" customWidth="1"/>
    <col min="15632" max="15632" width="2.5703125" style="864" customWidth="1"/>
    <col min="15633" max="15872" width="9.140625" style="864"/>
    <col min="15873" max="15873" width="42.5703125" style="864" customWidth="1"/>
    <col min="15874" max="15887" width="13.140625" style="864" customWidth="1"/>
    <col min="15888" max="15888" width="2.5703125" style="864" customWidth="1"/>
    <col min="15889" max="16128" width="9.140625" style="864"/>
    <col min="16129" max="16129" width="42.5703125" style="864" customWidth="1"/>
    <col min="16130" max="16143" width="13.140625" style="864" customWidth="1"/>
    <col min="16144" max="16144" width="2.5703125" style="864" customWidth="1"/>
    <col min="16145" max="16384" width="9.140625" style="864"/>
  </cols>
  <sheetData>
    <row r="1" spans="1:15" s="176" customFormat="1" ht="3.75" hidden="1" customHeight="1">
      <c r="A1" s="457"/>
      <c r="B1" s="458"/>
      <c r="C1" s="458"/>
      <c r="D1" s="458"/>
      <c r="E1" s="458"/>
      <c r="F1" s="458"/>
      <c r="G1" s="458"/>
      <c r="H1" s="458"/>
      <c r="I1" s="458"/>
      <c r="J1" s="458"/>
      <c r="K1" s="458"/>
      <c r="L1" s="458"/>
      <c r="M1" s="458"/>
      <c r="N1" s="458"/>
      <c r="O1" s="474"/>
    </row>
    <row r="2" spans="1:15" s="176" customFormat="1" ht="39" customHeight="1">
      <c r="A2" s="1212" t="s">
        <v>932</v>
      </c>
      <c r="B2" s="1212"/>
      <c r="C2" s="1212"/>
      <c r="D2" s="1212"/>
      <c r="E2" s="1212"/>
      <c r="F2" s="1212"/>
      <c r="G2" s="1212"/>
      <c r="H2" s="1212"/>
      <c r="I2" s="1212"/>
      <c r="J2" s="1212"/>
      <c r="K2" s="1212"/>
      <c r="L2" s="1212"/>
      <c r="M2" s="1212"/>
      <c r="N2" s="1212"/>
      <c r="O2" s="1212"/>
    </row>
    <row r="3" spans="1:15" s="176" customFormat="1" ht="24" customHeight="1">
      <c r="A3" s="1212" t="s">
        <v>727</v>
      </c>
      <c r="B3" s="1212"/>
      <c r="C3" s="1212"/>
      <c r="D3" s="1212"/>
      <c r="E3" s="1212"/>
      <c r="F3" s="1212"/>
      <c r="G3" s="1212"/>
      <c r="H3" s="1212"/>
      <c r="I3" s="1212"/>
      <c r="J3" s="1212"/>
      <c r="K3" s="1212"/>
      <c r="L3" s="1212"/>
      <c r="M3" s="1212"/>
      <c r="N3" s="1212"/>
      <c r="O3" s="1212"/>
    </row>
    <row r="4" spans="1:15" s="176" customFormat="1" ht="20.25" customHeight="1">
      <c r="A4" s="1212" t="s">
        <v>1550</v>
      </c>
      <c r="B4" s="1212"/>
      <c r="C4" s="1212"/>
      <c r="D4" s="1212"/>
      <c r="E4" s="1212"/>
      <c r="F4" s="1212"/>
      <c r="G4" s="1212"/>
      <c r="H4" s="1212"/>
      <c r="I4" s="1212"/>
      <c r="J4" s="1212"/>
      <c r="K4" s="1212"/>
      <c r="L4" s="1212"/>
      <c r="M4" s="1212"/>
      <c r="N4" s="1212"/>
      <c r="O4" s="1212"/>
    </row>
    <row r="5" spans="1:15" s="176" customFormat="1" ht="34.5" customHeight="1">
      <c r="A5" s="1236" t="s">
        <v>2</v>
      </c>
      <c r="B5" s="1236"/>
      <c r="C5" s="1236"/>
      <c r="D5" s="1236"/>
      <c r="E5" s="1236"/>
      <c r="F5" s="1236"/>
      <c r="G5" s="1236"/>
      <c r="H5" s="1236"/>
      <c r="I5" s="1236"/>
      <c r="J5" s="1236"/>
      <c r="K5" s="1236"/>
      <c r="L5" s="1236"/>
      <c r="M5" s="1236"/>
      <c r="N5" s="1236"/>
      <c r="O5" s="1236"/>
    </row>
    <row r="6" spans="1:15" s="864" customFormat="1" ht="7.5" customHeight="1">
      <c r="A6" s="307"/>
      <c r="O6" s="327"/>
    </row>
    <row r="7" spans="1:15" s="864" customFormat="1" ht="10.5" customHeight="1">
      <c r="A7" s="308"/>
      <c r="B7" s="461"/>
      <c r="C7" s="309"/>
      <c r="D7" s="309"/>
      <c r="E7" s="309"/>
      <c r="F7" s="309"/>
      <c r="G7" s="309"/>
      <c r="H7" s="310"/>
      <c r="I7" s="310"/>
      <c r="J7" s="310"/>
      <c r="K7" s="311"/>
      <c r="L7" s="311"/>
      <c r="M7" s="311"/>
      <c r="N7" s="310"/>
      <c r="O7" s="475"/>
    </row>
    <row r="8" spans="1:15" s="864" customFormat="1" ht="32.25" customHeight="1">
      <c r="A8" s="463"/>
      <c r="B8" s="463" t="s">
        <v>916</v>
      </c>
      <c r="C8" s="463" t="s">
        <v>917</v>
      </c>
      <c r="D8" s="463" t="s">
        <v>918</v>
      </c>
      <c r="E8" s="463" t="s">
        <v>919</v>
      </c>
      <c r="F8" s="463" t="s">
        <v>920</v>
      </c>
      <c r="G8" s="463" t="s">
        <v>921</v>
      </c>
      <c r="H8" s="463" t="s">
        <v>922</v>
      </c>
      <c r="I8" s="463" t="s">
        <v>923</v>
      </c>
      <c r="J8" s="463" t="s">
        <v>924</v>
      </c>
      <c r="K8" s="463" t="s">
        <v>925</v>
      </c>
      <c r="L8" s="463" t="s">
        <v>926</v>
      </c>
      <c r="M8" s="463" t="s">
        <v>927</v>
      </c>
      <c r="N8" s="476" t="s">
        <v>943</v>
      </c>
      <c r="O8" s="477" t="s">
        <v>728</v>
      </c>
    </row>
    <row r="9" spans="1:15" s="864" customFormat="1" ht="42.75" customHeight="1">
      <c r="A9" s="315" t="s">
        <v>729</v>
      </c>
      <c r="B9" s="315">
        <v>63867.418359999996</v>
      </c>
      <c r="C9" s="316">
        <v>47121.528623400001</v>
      </c>
      <c r="D9" s="316">
        <v>67334.075920000003</v>
      </c>
      <c r="E9" s="316">
        <v>101813.96770020001</v>
      </c>
      <c r="F9" s="316">
        <v>50089.695</v>
      </c>
      <c r="G9" s="316">
        <v>137446.48779379998</v>
      </c>
      <c r="H9" s="315">
        <v>159455.13918</v>
      </c>
      <c r="I9" s="315">
        <v>91654.217269999994</v>
      </c>
      <c r="J9" s="315">
        <v>113805.11184</v>
      </c>
      <c r="K9" s="315">
        <v>73933.243480000005</v>
      </c>
      <c r="L9" s="315">
        <v>215393.22438</v>
      </c>
      <c r="M9" s="315">
        <v>67516.175909999991</v>
      </c>
      <c r="N9" s="315">
        <v>4536589.0535273999</v>
      </c>
      <c r="O9" s="317">
        <v>0.9702835538896829</v>
      </c>
    </row>
    <row r="10" spans="1:15" s="864" customFormat="1" ht="27" customHeight="1">
      <c r="A10" s="315" t="s">
        <v>730</v>
      </c>
      <c r="B10" s="315">
        <v>415.41970000000003</v>
      </c>
      <c r="C10" s="316">
        <v>800.08402419999993</v>
      </c>
      <c r="D10" s="316">
        <v>967.78399999999999</v>
      </c>
      <c r="E10" s="316">
        <v>2454.7743141000001</v>
      </c>
      <c r="F10" s="316">
        <v>520.08071000000007</v>
      </c>
      <c r="G10" s="316">
        <v>1283.2199853999998</v>
      </c>
      <c r="H10" s="315">
        <v>2745.51899</v>
      </c>
      <c r="I10" s="315">
        <v>1691.2481599999999</v>
      </c>
      <c r="J10" s="315">
        <v>1830.3376000000001</v>
      </c>
      <c r="K10" s="315">
        <v>1619.46703</v>
      </c>
      <c r="L10" s="315">
        <v>2097.36942</v>
      </c>
      <c r="M10" s="315">
        <v>560.37531999999999</v>
      </c>
      <c r="N10" s="315">
        <v>64533.437533699995</v>
      </c>
      <c r="O10" s="317">
        <v>1.3802381563794005E-2</v>
      </c>
    </row>
    <row r="11" spans="1:15" s="864" customFormat="1" ht="42.75" customHeight="1">
      <c r="A11" s="315" t="s">
        <v>731</v>
      </c>
      <c r="B11" s="315">
        <v>1334.55727</v>
      </c>
      <c r="C11" s="316">
        <v>532.13098300000001</v>
      </c>
      <c r="D11" s="316">
        <v>240.13698000000002</v>
      </c>
      <c r="E11" s="316">
        <v>93.446122799999998</v>
      </c>
      <c r="F11" s="316">
        <v>982.43881999999996</v>
      </c>
      <c r="G11" s="316">
        <v>200.13562999999999</v>
      </c>
      <c r="H11" s="315">
        <v>360.67378000000002</v>
      </c>
      <c r="I11" s="315">
        <v>750.23397</v>
      </c>
      <c r="J11" s="315">
        <v>2674.1662700000002</v>
      </c>
      <c r="K11" s="315">
        <v>198.21963</v>
      </c>
      <c r="L11" s="315">
        <v>6180.0136900000007</v>
      </c>
      <c r="M11" s="315">
        <v>1138.68022</v>
      </c>
      <c r="N11" s="315">
        <v>50263.246625799999</v>
      </c>
      <c r="O11" s="317">
        <v>1.0750279778635515E-2</v>
      </c>
    </row>
    <row r="12" spans="1:15" s="864" customFormat="1" ht="27" customHeight="1">
      <c r="A12" s="315" t="s">
        <v>732</v>
      </c>
      <c r="B12" s="315">
        <v>60.956249999999997</v>
      </c>
      <c r="C12" s="316">
        <v>26.496407899999998</v>
      </c>
      <c r="D12" s="316">
        <v>13.33928</v>
      </c>
      <c r="E12" s="316">
        <v>9.7404033000000005</v>
      </c>
      <c r="F12" s="316">
        <v>52.562730000000002</v>
      </c>
      <c r="G12" s="316">
        <v>9.1666951999999995</v>
      </c>
      <c r="H12" s="315">
        <v>16.629669999999997</v>
      </c>
      <c r="I12" s="315">
        <v>44.764160000000004</v>
      </c>
      <c r="J12" s="315">
        <v>130.24752000000001</v>
      </c>
      <c r="K12" s="315">
        <v>10.5931</v>
      </c>
      <c r="L12" s="315">
        <v>211.82285000000002</v>
      </c>
      <c r="M12" s="315">
        <v>44.132570000000001</v>
      </c>
      <c r="N12" s="315">
        <v>2079.5989964</v>
      </c>
      <c r="O12" s="317">
        <v>4.4478366479403289E-4</v>
      </c>
    </row>
    <row r="13" spans="1:15" s="864" customFormat="1" ht="42.75" customHeight="1">
      <c r="A13" s="315" t="s">
        <v>733</v>
      </c>
      <c r="B13" s="315">
        <v>0</v>
      </c>
      <c r="C13" s="316">
        <v>62.6602806</v>
      </c>
      <c r="D13" s="316">
        <v>308.26256999999998</v>
      </c>
      <c r="E13" s="316">
        <v>82.220534400000005</v>
      </c>
      <c r="F13" s="316">
        <v>239.62640999999999</v>
      </c>
      <c r="G13" s="316">
        <v>44.432580000000002</v>
      </c>
      <c r="H13" s="315">
        <v>379.1986</v>
      </c>
      <c r="I13" s="315">
        <v>198.50848999999999</v>
      </c>
      <c r="J13" s="315">
        <v>647.97106999999994</v>
      </c>
      <c r="K13" s="315">
        <v>32.755290000000002</v>
      </c>
      <c r="L13" s="315">
        <v>2655.6803500000001</v>
      </c>
      <c r="M13" s="315">
        <v>463.60068999999999</v>
      </c>
      <c r="N13" s="315">
        <v>16276.608345000001</v>
      </c>
      <c r="O13" s="317">
        <v>3.481233412133146E-3</v>
      </c>
    </row>
    <row r="14" spans="1:15" s="864" customFormat="1" ht="27" customHeight="1">
      <c r="A14" s="315" t="s">
        <v>734</v>
      </c>
      <c r="B14" s="315">
        <v>0</v>
      </c>
      <c r="C14" s="316">
        <v>11.2676347</v>
      </c>
      <c r="D14" s="316">
        <v>40.20908</v>
      </c>
      <c r="E14" s="316">
        <v>16.444106899999998</v>
      </c>
      <c r="F14" s="316">
        <v>47.281730000000003</v>
      </c>
      <c r="G14" s="316">
        <v>8.8865099999999995</v>
      </c>
      <c r="H14" s="315">
        <v>44.82835</v>
      </c>
      <c r="I14" s="315">
        <v>39.701680000000003</v>
      </c>
      <c r="J14" s="315">
        <v>108.43961999999999</v>
      </c>
      <c r="K14" s="315">
        <v>6.5510600000000005</v>
      </c>
      <c r="L14" s="315">
        <v>294.84613999999999</v>
      </c>
      <c r="M14" s="315">
        <v>57.434290000000004</v>
      </c>
      <c r="N14" s="315">
        <v>3331.8749715999998</v>
      </c>
      <c r="O14" s="317">
        <v>7.126198671326509E-4</v>
      </c>
    </row>
    <row r="15" spans="1:15" s="864" customFormat="1" ht="42.75" customHeight="1">
      <c r="A15" s="315" t="s">
        <v>735</v>
      </c>
      <c r="B15" s="315">
        <v>0</v>
      </c>
      <c r="C15" s="316">
        <v>1.32595</v>
      </c>
      <c r="D15" s="316">
        <v>32.521209999999996</v>
      </c>
      <c r="E15" s="316">
        <v>19.234099999999998</v>
      </c>
      <c r="F15" s="316">
        <v>215.18662</v>
      </c>
      <c r="G15" s="316">
        <v>0</v>
      </c>
      <c r="H15" s="315">
        <v>177.47528</v>
      </c>
      <c r="I15" s="315">
        <v>33.131620000000005</v>
      </c>
      <c r="J15" s="315">
        <v>12.76534</v>
      </c>
      <c r="K15" s="315">
        <v>10.80443</v>
      </c>
      <c r="L15" s="315">
        <v>267.67263000000003</v>
      </c>
      <c r="M15" s="315">
        <v>247.94391000000002</v>
      </c>
      <c r="N15" s="315">
        <v>4026.5705699999999</v>
      </c>
      <c r="O15" s="317">
        <v>8.6120103816972478E-4</v>
      </c>
    </row>
    <row r="16" spans="1:15" s="864" customFormat="1" ht="27" customHeight="1">
      <c r="A16" s="315" t="s">
        <v>736</v>
      </c>
      <c r="B16" s="315">
        <v>0</v>
      </c>
      <c r="C16" s="316">
        <v>0.66297499999999998</v>
      </c>
      <c r="D16" s="316">
        <v>16.26061</v>
      </c>
      <c r="E16" s="316">
        <v>9.617049999999999</v>
      </c>
      <c r="F16" s="316">
        <v>98.665999999999997</v>
      </c>
      <c r="G16" s="316">
        <v>0</v>
      </c>
      <c r="H16" s="315">
        <v>58.889589999999998</v>
      </c>
      <c r="I16" s="315">
        <v>16.565810000000003</v>
      </c>
      <c r="J16" s="315">
        <v>6.3826700000000001</v>
      </c>
      <c r="K16" s="315">
        <v>5.4022500000000004</v>
      </c>
      <c r="L16" s="315">
        <v>77.076979999999992</v>
      </c>
      <c r="M16" s="315">
        <v>88.700729999999993</v>
      </c>
      <c r="N16" s="315">
        <v>2596.4739850000001</v>
      </c>
      <c r="O16" s="317">
        <v>5.5533264662555829E-4</v>
      </c>
    </row>
    <row r="17" spans="1:15" s="864" customFormat="1" ht="42.75" customHeight="1">
      <c r="A17" s="315" t="s">
        <v>737</v>
      </c>
      <c r="B17" s="315">
        <v>0</v>
      </c>
      <c r="C17" s="316">
        <v>158.634974</v>
      </c>
      <c r="D17" s="316">
        <v>39.394030000000001</v>
      </c>
      <c r="E17" s="316">
        <v>6.1971400000000001</v>
      </c>
      <c r="F17" s="316">
        <v>20.737089999999998</v>
      </c>
      <c r="G17" s="316">
        <v>0</v>
      </c>
      <c r="H17" s="315">
        <v>0</v>
      </c>
      <c r="I17" s="315">
        <v>111.36223</v>
      </c>
      <c r="J17" s="315">
        <v>24.108310000000003</v>
      </c>
      <c r="K17" s="315">
        <v>6.1267299999999993</v>
      </c>
      <c r="L17" s="315">
        <v>294.31029999999998</v>
      </c>
      <c r="M17" s="315">
        <v>156.49651999999998</v>
      </c>
      <c r="N17" s="315">
        <v>6180.0595240000002</v>
      </c>
      <c r="O17" s="317">
        <v>1.3217882526816104E-3</v>
      </c>
    </row>
    <row r="18" spans="1:15" s="864" customFormat="1" ht="27" customHeight="1">
      <c r="A18" s="315" t="s">
        <v>738</v>
      </c>
      <c r="B18" s="315">
        <v>0</v>
      </c>
      <c r="C18" s="316">
        <v>65.625129599999994</v>
      </c>
      <c r="D18" s="316">
        <v>31.515229999999999</v>
      </c>
      <c r="E18" s="316">
        <v>4.9577120000000008</v>
      </c>
      <c r="F18" s="316">
        <v>16.589669999999998</v>
      </c>
      <c r="G18" s="316">
        <v>0</v>
      </c>
      <c r="H18" s="315">
        <v>0</v>
      </c>
      <c r="I18" s="315">
        <v>89.089780000000005</v>
      </c>
      <c r="J18" s="315">
        <v>19.286650000000002</v>
      </c>
      <c r="K18" s="315">
        <v>4.9013800000000005</v>
      </c>
      <c r="L18" s="315">
        <v>145.80857999999998</v>
      </c>
      <c r="M18" s="315">
        <v>97.697609999999997</v>
      </c>
      <c r="N18" s="315">
        <v>3943.0781416</v>
      </c>
      <c r="O18" s="317">
        <v>8.4334371646943942E-4</v>
      </c>
    </row>
    <row r="19" spans="1:15" s="864" customFormat="1" ht="42.75" customHeight="1">
      <c r="A19" s="315" t="s">
        <v>739</v>
      </c>
      <c r="B19" s="315">
        <v>82.816429999999997</v>
      </c>
      <c r="C19" s="316">
        <v>1384.2868118000001</v>
      </c>
      <c r="D19" s="316">
        <v>481.15045000000003</v>
      </c>
      <c r="E19" s="316">
        <v>912.14305160000004</v>
      </c>
      <c r="F19" s="316">
        <v>734.45190000000002</v>
      </c>
      <c r="G19" s="316">
        <v>525.91266000000007</v>
      </c>
      <c r="H19" s="315">
        <v>351.51410999999996</v>
      </c>
      <c r="I19" s="315">
        <v>1745.84968</v>
      </c>
      <c r="J19" s="315">
        <v>755.79124999999999</v>
      </c>
      <c r="K19" s="315">
        <v>486.18171000000001</v>
      </c>
      <c r="L19" s="315">
        <v>2993.90029</v>
      </c>
      <c r="M19" s="315">
        <v>1132.3093999999999</v>
      </c>
      <c r="N19" s="315">
        <v>62193.625373400006</v>
      </c>
      <c r="O19" s="317">
        <v>1.3301943628697169E-2</v>
      </c>
    </row>
    <row r="20" spans="1:15" s="864" customFormat="1" ht="27" customHeight="1">
      <c r="A20" s="315" t="s">
        <v>740</v>
      </c>
      <c r="B20" s="315">
        <v>82.816429999999997</v>
      </c>
      <c r="C20" s="316">
        <v>1236.7688118000001</v>
      </c>
      <c r="D20" s="316">
        <v>481.15045000000003</v>
      </c>
      <c r="E20" s="316">
        <v>884.18899750000003</v>
      </c>
      <c r="F20" s="316">
        <v>552.18018999999993</v>
      </c>
      <c r="G20" s="316">
        <v>525.91266000000007</v>
      </c>
      <c r="H20" s="315">
        <v>325.78890999999999</v>
      </c>
      <c r="I20" s="315">
        <v>1745.84968</v>
      </c>
      <c r="J20" s="315">
        <v>622.87018999999998</v>
      </c>
      <c r="K20" s="315">
        <v>402.93450999999999</v>
      </c>
      <c r="L20" s="315">
        <v>2112.7667000000001</v>
      </c>
      <c r="M20" s="315">
        <v>1038.76197</v>
      </c>
      <c r="N20" s="315">
        <v>55886.440629299999</v>
      </c>
      <c r="O20" s="317">
        <v>1.1952965893148086E-2</v>
      </c>
    </row>
    <row r="21" spans="1:15" s="864" customFormat="1" ht="32.25" customHeight="1">
      <c r="A21" s="478" t="s">
        <v>741</v>
      </c>
      <c r="B21" s="479">
        <v>65284.792059999992</v>
      </c>
      <c r="C21" s="479">
        <v>49260.567622800001</v>
      </c>
      <c r="D21" s="479">
        <v>68435.541160000008</v>
      </c>
      <c r="E21" s="479">
        <v>102927.20864900001</v>
      </c>
      <c r="F21" s="479">
        <v>52282.135840000003</v>
      </c>
      <c r="G21" s="479">
        <v>138216.96866379998</v>
      </c>
      <c r="H21" s="479">
        <v>160724.00095000002</v>
      </c>
      <c r="I21" s="479">
        <v>94493.303259999986</v>
      </c>
      <c r="J21" s="479">
        <v>117919.91407999999</v>
      </c>
      <c r="K21" s="479">
        <v>74667.331270000024</v>
      </c>
      <c r="L21" s="479">
        <v>227784.80163999999</v>
      </c>
      <c r="M21" s="479">
        <v>70655.206649999993</v>
      </c>
      <c r="N21" s="479">
        <v>4675529.1639655996</v>
      </c>
      <c r="O21" s="480">
        <v>1</v>
      </c>
    </row>
    <row r="22" spans="1:15" s="864" customFormat="1" ht="30" customHeight="1">
      <c r="A22" s="481" t="s">
        <v>890</v>
      </c>
      <c r="B22" s="315">
        <v>559.19238000000007</v>
      </c>
      <c r="C22" s="315">
        <v>2140.9049832000001</v>
      </c>
      <c r="D22" s="315">
        <v>1550.25865</v>
      </c>
      <c r="E22" s="315">
        <v>3379.7225837999995</v>
      </c>
      <c r="F22" s="315">
        <v>1287.36103</v>
      </c>
      <c r="G22" s="315">
        <v>1827.1858505999999</v>
      </c>
      <c r="H22" s="315">
        <v>3191.6555099999996</v>
      </c>
      <c r="I22" s="315">
        <v>3627.2192699999996</v>
      </c>
      <c r="J22" s="315">
        <v>2717.5642500000004</v>
      </c>
      <c r="K22" s="315">
        <v>2049.84933</v>
      </c>
      <c r="L22" s="315">
        <v>4939.69067</v>
      </c>
      <c r="M22" s="315">
        <v>1887.10249</v>
      </c>
      <c r="N22" s="315">
        <v>132370.90425759999</v>
      </c>
      <c r="O22" s="482"/>
    </row>
    <row r="23" spans="1:15" s="327" customFormat="1" ht="30" customHeight="1" thickBot="1">
      <c r="A23" s="483" t="s">
        <v>891</v>
      </c>
      <c r="B23" s="484">
        <v>1.3963080919941905E-2</v>
      </c>
      <c r="C23" s="484">
        <v>1.0535827260463312E-2</v>
      </c>
      <c r="D23" s="484">
        <v>1.4636961670014626E-2</v>
      </c>
      <c r="E23" s="484">
        <v>2.2014023448353643E-2</v>
      </c>
      <c r="F23" s="484">
        <v>1.1182078863487691E-2</v>
      </c>
      <c r="G23" s="484">
        <v>2.9561780884405777E-2</v>
      </c>
      <c r="H23" s="484">
        <v>3.4375574467314464E-2</v>
      </c>
      <c r="I23" s="484">
        <v>2.0210183691775862E-2</v>
      </c>
      <c r="J23" s="484">
        <v>2.5220656303207606E-2</v>
      </c>
      <c r="K23" s="484">
        <v>1.5969814036336828E-2</v>
      </c>
      <c r="L23" s="484">
        <v>4.8718507285879467E-2</v>
      </c>
      <c r="M23" s="484">
        <v>1.5111702691225014E-2</v>
      </c>
      <c r="N23" s="484">
        <v>1</v>
      </c>
      <c r="O23" s="485"/>
    </row>
    <row r="24" spans="1:15" s="864" customFormat="1" ht="15" customHeight="1">
      <c r="A24" s="470" t="s">
        <v>892</v>
      </c>
      <c r="B24" s="327"/>
      <c r="C24" s="430"/>
      <c r="D24" s="430"/>
      <c r="E24" s="430"/>
      <c r="F24" s="430"/>
      <c r="G24" s="430"/>
      <c r="H24" s="431"/>
      <c r="I24" s="431"/>
      <c r="J24" s="431"/>
      <c r="K24" s="431"/>
      <c r="L24" s="431"/>
      <c r="M24" s="431"/>
      <c r="N24" s="431"/>
      <c r="O24" s="431"/>
    </row>
    <row r="25" spans="1:15" s="864" customFormat="1" ht="39" customHeight="1">
      <c r="A25" s="1206" t="s">
        <v>365</v>
      </c>
      <c r="B25" s="1254"/>
      <c r="C25" s="1254"/>
      <c r="D25" s="1254"/>
      <c r="E25" s="1254"/>
      <c r="F25" s="1254"/>
      <c r="G25" s="1254"/>
      <c r="H25" s="1254"/>
      <c r="I25" s="1254"/>
      <c r="J25" s="1254"/>
      <c r="K25" s="1254"/>
      <c r="L25" s="1254"/>
      <c r="M25" s="1254"/>
      <c r="N25" s="1254"/>
      <c r="O25" s="1254"/>
    </row>
    <row r="26" spans="1:15" s="864" customFormat="1" ht="38.25" customHeight="1">
      <c r="A26" s="1206" t="s">
        <v>366</v>
      </c>
      <c r="B26" s="1246"/>
      <c r="C26" s="1246"/>
      <c r="D26" s="1246"/>
      <c r="E26" s="1246"/>
      <c r="F26" s="1246"/>
      <c r="G26" s="1246"/>
      <c r="H26" s="1246"/>
      <c r="I26" s="1246"/>
      <c r="J26" s="1246"/>
      <c r="K26" s="1246"/>
      <c r="L26" s="1246"/>
      <c r="M26" s="1246"/>
      <c r="N26" s="1246"/>
      <c r="O26" s="1246"/>
    </row>
    <row r="27" spans="1:15" s="864" customFormat="1" ht="14.25" customHeight="1">
      <c r="A27" s="470" t="s">
        <v>745</v>
      </c>
      <c r="C27" s="334"/>
      <c r="D27" s="334"/>
      <c r="E27" s="334"/>
      <c r="F27" s="334"/>
      <c r="G27" s="334"/>
      <c r="H27" s="181"/>
      <c r="I27" s="181"/>
      <c r="J27" s="181"/>
      <c r="K27" s="181"/>
      <c r="L27" s="181"/>
      <c r="M27" s="181"/>
      <c r="N27" s="181"/>
      <c r="O27" s="471"/>
    </row>
    <row r="28" spans="1:15" s="864" customFormat="1" ht="9" customHeight="1">
      <c r="A28" s="338"/>
      <c r="C28" s="334"/>
      <c r="D28" s="334"/>
      <c r="E28" s="334"/>
      <c r="F28" s="334"/>
      <c r="G28" s="334"/>
      <c r="H28" s="181"/>
      <c r="I28" s="181"/>
      <c r="J28" s="181"/>
      <c r="K28" s="181"/>
      <c r="L28" s="181"/>
      <c r="M28" s="181"/>
      <c r="N28" s="181"/>
      <c r="O28" s="431"/>
    </row>
    <row r="29" spans="1:15" s="864" customFormat="1" ht="9" customHeight="1">
      <c r="A29" s="333"/>
      <c r="C29" s="334"/>
      <c r="D29" s="334"/>
      <c r="E29" s="334"/>
      <c r="F29" s="334"/>
      <c r="G29" s="334"/>
      <c r="H29" s="181"/>
      <c r="I29" s="181"/>
      <c r="J29" s="181"/>
      <c r="K29" s="181"/>
      <c r="L29" s="181"/>
      <c r="M29" s="181"/>
      <c r="N29" s="181"/>
      <c r="O29" s="431"/>
    </row>
    <row r="30" spans="1:15" s="864" customFormat="1" ht="9" customHeight="1">
      <c r="A30" s="333"/>
      <c r="C30" s="334"/>
      <c r="D30" s="334"/>
      <c r="E30" s="334"/>
      <c r="F30" s="334"/>
      <c r="G30" s="334"/>
      <c r="H30" s="181"/>
      <c r="I30" s="181"/>
      <c r="J30" s="181"/>
      <c r="K30" s="181"/>
      <c r="L30" s="181"/>
      <c r="M30" s="181"/>
      <c r="N30" s="181"/>
      <c r="O30" s="431"/>
    </row>
    <row r="31" spans="1:15" s="864" customFormat="1" ht="9" customHeight="1">
      <c r="A31" s="333"/>
      <c r="B31" s="147"/>
      <c r="C31" s="334"/>
      <c r="D31" s="334"/>
      <c r="E31" s="334"/>
      <c r="F31" s="334"/>
      <c r="G31" s="334"/>
      <c r="H31" s="181"/>
      <c r="I31" s="181"/>
      <c r="J31" s="181"/>
      <c r="K31" s="181"/>
      <c r="L31" s="181"/>
      <c r="M31" s="181"/>
      <c r="N31" s="181"/>
      <c r="O31" s="431"/>
    </row>
    <row r="32" spans="1:15" s="864" customFormat="1" ht="9" customHeight="1">
      <c r="A32" s="333"/>
      <c r="B32" s="147"/>
      <c r="C32" s="334"/>
      <c r="D32" s="334"/>
      <c r="E32" s="334"/>
      <c r="F32" s="334"/>
      <c r="G32" s="334"/>
      <c r="H32" s="181"/>
      <c r="I32" s="181"/>
      <c r="J32" s="181"/>
      <c r="K32" s="181"/>
      <c r="L32" s="181"/>
      <c r="M32" s="181"/>
      <c r="N32" s="181"/>
      <c r="O32" s="431"/>
    </row>
    <row r="33" spans="1:15" s="864" customFormat="1" ht="9" customHeight="1">
      <c r="A33" s="333"/>
      <c r="B33" s="147"/>
      <c r="C33" s="334"/>
      <c r="D33" s="334"/>
      <c r="E33" s="334"/>
      <c r="F33" s="334"/>
      <c r="G33" s="334"/>
      <c r="H33" s="181"/>
      <c r="I33" s="181"/>
      <c r="J33" s="181"/>
      <c r="K33" s="181"/>
      <c r="L33" s="181"/>
      <c r="M33" s="181"/>
      <c r="N33" s="181"/>
      <c r="O33" s="431"/>
    </row>
    <row r="34" spans="1:15" s="864" customFormat="1" ht="9" customHeight="1">
      <c r="A34" s="335"/>
      <c r="B34" s="147"/>
      <c r="C34" s="334"/>
      <c r="D34" s="334"/>
      <c r="E34" s="334"/>
      <c r="F34" s="334"/>
      <c r="G34" s="334"/>
      <c r="H34" s="181"/>
      <c r="I34" s="181"/>
      <c r="J34" s="181"/>
      <c r="K34" s="181"/>
      <c r="L34" s="181"/>
      <c r="M34" s="181"/>
      <c r="N34" s="181"/>
      <c r="O34" s="431"/>
    </row>
    <row r="35" spans="1:15" s="864" customFormat="1" ht="9" customHeight="1">
      <c r="A35" s="333"/>
      <c r="B35" s="147"/>
      <c r="C35" s="334"/>
      <c r="D35" s="334"/>
      <c r="E35" s="334"/>
      <c r="F35" s="334"/>
      <c r="G35" s="334"/>
      <c r="H35" s="181"/>
      <c r="I35" s="181"/>
      <c r="J35" s="181"/>
      <c r="K35" s="181"/>
      <c r="L35" s="181"/>
      <c r="M35" s="181"/>
      <c r="N35" s="181"/>
      <c r="O35" s="431"/>
    </row>
    <row r="36" spans="1:15" s="864" customFormat="1" ht="9" customHeight="1">
      <c r="A36" s="333"/>
      <c r="B36" s="147"/>
      <c r="C36" s="334"/>
      <c r="D36" s="334"/>
      <c r="E36" s="334"/>
      <c r="F36" s="334"/>
      <c r="G36" s="334"/>
      <c r="H36" s="181"/>
      <c r="I36" s="181"/>
      <c r="J36" s="181"/>
      <c r="K36" s="181"/>
      <c r="L36" s="181"/>
      <c r="M36" s="181"/>
      <c r="N36" s="181"/>
      <c r="O36" s="431"/>
    </row>
    <row r="37" spans="1:15" s="864" customFormat="1" ht="9" customHeight="1">
      <c r="A37" s="333"/>
      <c r="B37" s="147"/>
      <c r="C37" s="334"/>
      <c r="D37" s="334"/>
      <c r="E37" s="334"/>
      <c r="F37" s="334"/>
      <c r="G37" s="334"/>
      <c r="H37" s="181"/>
      <c r="I37" s="181"/>
      <c r="J37" s="181"/>
      <c r="K37" s="181"/>
      <c r="L37" s="181"/>
      <c r="M37" s="181"/>
      <c r="N37" s="181"/>
      <c r="O37" s="431"/>
    </row>
    <row r="38" spans="1:15" s="864" customFormat="1" ht="9" customHeight="1">
      <c r="A38" s="333"/>
      <c r="C38" s="334"/>
      <c r="D38" s="334"/>
      <c r="E38" s="334"/>
      <c r="F38" s="334"/>
      <c r="G38" s="334"/>
      <c r="H38" s="181"/>
      <c r="I38" s="181"/>
      <c r="J38" s="181"/>
      <c r="K38" s="181"/>
      <c r="L38" s="181"/>
      <c r="M38" s="181"/>
      <c r="N38" s="181"/>
      <c r="O38" s="431"/>
    </row>
    <row r="39" spans="1:15" s="864" customFormat="1" ht="9" customHeight="1">
      <c r="A39" s="333"/>
      <c r="C39" s="334"/>
      <c r="D39" s="334"/>
      <c r="E39" s="334"/>
      <c r="F39" s="334"/>
      <c r="G39" s="334"/>
      <c r="H39" s="181"/>
      <c r="I39" s="181"/>
      <c r="J39" s="181"/>
      <c r="K39" s="181"/>
      <c r="L39" s="181"/>
      <c r="M39" s="181"/>
      <c r="N39" s="181"/>
      <c r="O39" s="431"/>
    </row>
    <row r="40" spans="1:15" s="864" customFormat="1" ht="9" customHeight="1">
      <c r="A40" s="335"/>
      <c r="C40" s="334"/>
      <c r="D40" s="334"/>
      <c r="E40" s="334"/>
      <c r="F40" s="334"/>
      <c r="G40" s="334"/>
      <c r="H40" s="181"/>
      <c r="I40" s="181"/>
      <c r="J40" s="181"/>
      <c r="K40" s="181"/>
      <c r="L40" s="181"/>
      <c r="M40" s="181"/>
      <c r="N40" s="181"/>
      <c r="O40" s="431"/>
    </row>
    <row r="41" spans="1:15" s="864" customFormat="1" ht="9" customHeight="1">
      <c r="A41" s="333"/>
      <c r="C41" s="334"/>
      <c r="D41" s="334"/>
      <c r="E41" s="334"/>
      <c r="F41" s="334"/>
      <c r="G41" s="334"/>
      <c r="H41" s="181"/>
      <c r="I41" s="181"/>
      <c r="J41" s="181"/>
      <c r="K41" s="181"/>
      <c r="L41" s="181"/>
      <c r="M41" s="181"/>
      <c r="N41" s="181"/>
      <c r="O41" s="431"/>
    </row>
    <row r="42" spans="1:15" s="864" customFormat="1" ht="9" customHeight="1">
      <c r="A42" s="333"/>
      <c r="C42" s="334"/>
      <c r="D42" s="334"/>
      <c r="E42" s="334"/>
      <c r="F42" s="334"/>
      <c r="G42" s="334"/>
      <c r="H42" s="181"/>
      <c r="I42" s="181"/>
      <c r="J42" s="181"/>
      <c r="K42" s="181"/>
      <c r="L42" s="181"/>
      <c r="M42" s="181"/>
      <c r="N42" s="181"/>
      <c r="O42" s="431"/>
    </row>
    <row r="43" spans="1:15" s="864" customFormat="1" ht="9" customHeight="1">
      <c r="A43" s="333"/>
      <c r="C43" s="334"/>
      <c r="D43" s="334"/>
      <c r="E43" s="334"/>
      <c r="F43" s="334"/>
      <c r="G43" s="334"/>
      <c r="H43" s="181"/>
      <c r="I43" s="181"/>
      <c r="J43" s="181"/>
      <c r="K43" s="181"/>
      <c r="L43" s="181"/>
      <c r="M43" s="181"/>
      <c r="N43" s="181"/>
      <c r="O43" s="431"/>
    </row>
    <row r="44" spans="1:15" s="864" customFormat="1" ht="9" customHeight="1">
      <c r="A44" s="333"/>
      <c r="C44" s="334"/>
      <c r="D44" s="334"/>
      <c r="E44" s="334"/>
      <c r="F44" s="334"/>
      <c r="G44" s="334"/>
      <c r="H44" s="181"/>
      <c r="I44" s="181"/>
      <c r="J44" s="181"/>
      <c r="K44" s="181"/>
      <c r="L44" s="181"/>
      <c r="M44" s="181"/>
      <c r="N44" s="181"/>
      <c r="O44" s="431"/>
    </row>
    <row r="45" spans="1:15" s="864" customFormat="1" ht="9" customHeight="1">
      <c r="A45" s="333"/>
      <c r="C45" s="334"/>
      <c r="D45" s="334"/>
      <c r="E45" s="334"/>
      <c r="F45" s="334"/>
      <c r="G45" s="334"/>
      <c r="H45" s="181"/>
      <c r="I45" s="181"/>
      <c r="J45" s="181"/>
      <c r="K45" s="181"/>
      <c r="L45" s="181"/>
      <c r="M45" s="181"/>
      <c r="N45" s="181"/>
      <c r="O45" s="431"/>
    </row>
    <row r="46" spans="1:15" s="864" customFormat="1" ht="9" customHeight="1">
      <c r="A46" s="335"/>
      <c r="C46" s="334"/>
      <c r="D46" s="334"/>
      <c r="E46" s="334"/>
      <c r="F46" s="334"/>
      <c r="G46" s="334"/>
      <c r="H46" s="181"/>
      <c r="I46" s="181"/>
      <c r="J46" s="181"/>
      <c r="K46" s="181"/>
      <c r="L46" s="181"/>
      <c r="M46" s="181"/>
      <c r="N46" s="181"/>
      <c r="O46" s="431"/>
    </row>
    <row r="47" spans="1:15" s="864" customFormat="1" ht="9" customHeight="1">
      <c r="A47" s="333"/>
      <c r="C47" s="334"/>
      <c r="D47" s="334"/>
      <c r="E47" s="334"/>
      <c r="F47" s="334"/>
      <c r="G47" s="334"/>
      <c r="H47" s="181"/>
      <c r="I47" s="181"/>
      <c r="J47" s="181"/>
      <c r="K47" s="181"/>
      <c r="L47" s="181"/>
      <c r="M47" s="181"/>
      <c r="N47" s="181"/>
      <c r="O47" s="431"/>
    </row>
    <row r="48" spans="1:15" s="864" customFormat="1" ht="9" customHeight="1">
      <c r="A48" s="333"/>
      <c r="C48" s="334"/>
      <c r="D48" s="334"/>
      <c r="E48" s="334"/>
      <c r="F48" s="334"/>
      <c r="G48" s="334"/>
      <c r="H48" s="181"/>
      <c r="I48" s="181"/>
      <c r="J48" s="181"/>
      <c r="K48" s="181"/>
      <c r="L48" s="181"/>
      <c r="M48" s="181"/>
      <c r="N48" s="181"/>
      <c r="O48" s="431"/>
    </row>
    <row r="49" spans="1:15" s="864" customFormat="1" ht="9" customHeight="1">
      <c r="A49" s="333"/>
      <c r="C49" s="334"/>
      <c r="D49" s="334"/>
      <c r="E49" s="334"/>
      <c r="F49" s="334"/>
      <c r="G49" s="334"/>
      <c r="H49" s="181"/>
      <c r="I49" s="181"/>
      <c r="J49" s="181"/>
      <c r="K49" s="181"/>
      <c r="L49" s="181"/>
      <c r="M49" s="181"/>
      <c r="N49" s="181"/>
      <c r="O49" s="431"/>
    </row>
    <row r="50" spans="1:15" s="864" customFormat="1" ht="9" customHeight="1">
      <c r="A50" s="333"/>
      <c r="C50" s="334"/>
      <c r="D50" s="334"/>
      <c r="E50" s="334"/>
      <c r="F50" s="334"/>
      <c r="G50" s="334"/>
      <c r="H50" s="181"/>
      <c r="I50" s="181"/>
      <c r="J50" s="181"/>
      <c r="K50" s="181"/>
      <c r="L50" s="181"/>
      <c r="M50" s="181"/>
      <c r="N50" s="181"/>
      <c r="O50" s="431"/>
    </row>
    <row r="51" spans="1:15" s="864" customFormat="1" ht="9" customHeight="1">
      <c r="A51" s="335"/>
      <c r="C51" s="334"/>
      <c r="D51" s="334"/>
      <c r="E51" s="334"/>
      <c r="F51" s="334"/>
      <c r="G51" s="334"/>
      <c r="H51" s="181"/>
      <c r="I51" s="181"/>
      <c r="J51" s="181"/>
      <c r="K51" s="181"/>
      <c r="L51" s="181"/>
      <c r="M51" s="181"/>
      <c r="N51" s="181"/>
      <c r="O51" s="431"/>
    </row>
    <row r="52" spans="1:15" s="864" customFormat="1" ht="9" customHeight="1">
      <c r="A52" s="336"/>
      <c r="C52" s="334"/>
      <c r="D52" s="334"/>
      <c r="E52" s="334"/>
      <c r="F52" s="334"/>
      <c r="G52" s="334"/>
      <c r="H52" s="181"/>
      <c r="I52" s="181"/>
      <c r="J52" s="181"/>
      <c r="K52" s="181"/>
      <c r="L52" s="181"/>
      <c r="M52" s="181"/>
      <c r="N52" s="181"/>
      <c r="O52" s="431"/>
    </row>
    <row r="53" spans="1:15" s="864" customFormat="1" ht="9" customHeight="1">
      <c r="A53" s="336"/>
      <c r="C53" s="334"/>
      <c r="D53" s="334"/>
      <c r="E53" s="334"/>
      <c r="F53" s="334"/>
      <c r="G53" s="334"/>
      <c r="H53" s="181"/>
      <c r="I53" s="181"/>
      <c r="J53" s="181"/>
      <c r="K53" s="181"/>
      <c r="L53" s="181"/>
      <c r="M53" s="181"/>
      <c r="N53" s="181"/>
      <c r="O53" s="431"/>
    </row>
    <row r="54" spans="1:15" s="864" customFormat="1" ht="9" customHeight="1">
      <c r="A54" s="336"/>
      <c r="C54" s="334"/>
      <c r="D54" s="334"/>
      <c r="E54" s="334"/>
      <c r="F54" s="334"/>
      <c r="G54" s="334"/>
      <c r="H54" s="181"/>
      <c r="I54" s="181"/>
      <c r="J54" s="181"/>
      <c r="K54" s="181"/>
      <c r="L54" s="181"/>
      <c r="M54" s="181"/>
      <c r="N54" s="181"/>
      <c r="O54" s="431"/>
    </row>
    <row r="55" spans="1:15" s="864" customFormat="1" ht="9" customHeight="1">
      <c r="A55" s="336"/>
      <c r="C55" s="334"/>
      <c r="D55" s="334"/>
      <c r="E55" s="334"/>
      <c r="F55" s="334"/>
      <c r="G55" s="334"/>
      <c r="H55" s="181"/>
      <c r="I55" s="181"/>
      <c r="J55" s="181"/>
      <c r="K55" s="181"/>
      <c r="L55" s="181"/>
      <c r="M55" s="181"/>
      <c r="N55" s="181"/>
      <c r="O55" s="431"/>
    </row>
    <row r="56" spans="1:15" s="864" customFormat="1" ht="9" customHeight="1">
      <c r="A56" s="337"/>
      <c r="C56" s="334"/>
      <c r="D56" s="334"/>
      <c r="E56" s="334"/>
      <c r="F56" s="334"/>
      <c r="G56" s="334"/>
      <c r="H56" s="181"/>
      <c r="I56" s="181"/>
      <c r="J56" s="181"/>
      <c r="K56" s="181"/>
      <c r="L56" s="181"/>
      <c r="M56" s="181"/>
      <c r="N56" s="181"/>
      <c r="O56" s="431"/>
    </row>
    <row r="57" spans="1:15" s="864" customFormat="1" ht="9" customHeight="1">
      <c r="A57" s="337"/>
      <c r="C57" s="334"/>
      <c r="D57" s="334"/>
      <c r="E57" s="334"/>
      <c r="F57" s="334"/>
      <c r="G57" s="334"/>
      <c r="H57" s="181"/>
      <c r="I57" s="181"/>
      <c r="J57" s="181"/>
      <c r="K57" s="181"/>
      <c r="L57" s="181"/>
      <c r="M57" s="181"/>
      <c r="N57" s="181"/>
      <c r="O57" s="431"/>
    </row>
    <row r="58" spans="1:15" s="864" customFormat="1" ht="9" customHeight="1">
      <c r="A58" s="338"/>
      <c r="C58" s="334"/>
      <c r="D58" s="334"/>
      <c r="E58" s="334"/>
      <c r="F58" s="334"/>
      <c r="G58" s="334"/>
      <c r="H58" s="181"/>
      <c r="I58" s="181"/>
      <c r="J58" s="181"/>
      <c r="K58" s="181"/>
      <c r="L58" s="181"/>
      <c r="M58" s="181"/>
      <c r="N58" s="181"/>
      <c r="O58" s="431"/>
    </row>
    <row r="59" spans="1:15" s="864" customFormat="1" ht="9" customHeight="1">
      <c r="A59" s="333"/>
      <c r="C59" s="334"/>
      <c r="D59" s="334"/>
      <c r="E59" s="334"/>
      <c r="F59" s="334"/>
      <c r="G59" s="334"/>
      <c r="H59" s="181"/>
      <c r="I59" s="181"/>
      <c r="J59" s="181"/>
      <c r="K59" s="181"/>
      <c r="L59" s="181"/>
      <c r="M59" s="181"/>
      <c r="N59" s="181"/>
      <c r="O59" s="431"/>
    </row>
    <row r="60" spans="1:15" s="864" customFormat="1" ht="9" customHeight="1">
      <c r="A60" s="333"/>
      <c r="C60" s="334"/>
      <c r="D60" s="334"/>
      <c r="E60" s="334"/>
      <c r="F60" s="334"/>
      <c r="G60" s="334"/>
      <c r="H60" s="181"/>
      <c r="I60" s="181"/>
      <c r="J60" s="181"/>
      <c r="K60" s="181"/>
      <c r="L60" s="181"/>
      <c r="M60" s="181"/>
      <c r="N60" s="181"/>
      <c r="O60" s="431"/>
    </row>
    <row r="61" spans="1:15" s="864" customFormat="1" ht="9" customHeight="1">
      <c r="A61" s="333"/>
      <c r="C61" s="334"/>
      <c r="D61" s="334"/>
      <c r="E61" s="334"/>
      <c r="F61" s="334"/>
      <c r="G61" s="334"/>
      <c r="H61" s="181"/>
      <c r="I61" s="181"/>
      <c r="J61" s="181"/>
      <c r="K61" s="181"/>
      <c r="L61" s="181"/>
      <c r="M61" s="181"/>
      <c r="N61" s="181"/>
      <c r="O61" s="431"/>
    </row>
    <row r="62" spans="1:15" s="864" customFormat="1" ht="9" customHeight="1">
      <c r="A62" s="333"/>
      <c r="C62" s="334"/>
      <c r="D62" s="334"/>
      <c r="E62" s="334"/>
      <c r="F62" s="334"/>
      <c r="G62" s="334"/>
      <c r="H62" s="181"/>
      <c r="I62" s="181"/>
      <c r="J62" s="181"/>
      <c r="K62" s="181"/>
      <c r="L62" s="181"/>
      <c r="M62" s="181"/>
      <c r="N62" s="181"/>
      <c r="O62" s="431"/>
    </row>
    <row r="63" spans="1:15" s="864" customFormat="1" ht="9" customHeight="1">
      <c r="A63" s="336"/>
      <c r="C63" s="334"/>
      <c r="D63" s="334"/>
      <c r="E63" s="334"/>
      <c r="F63" s="334"/>
      <c r="G63" s="334"/>
      <c r="H63" s="181"/>
      <c r="I63" s="181"/>
      <c r="J63" s="181"/>
      <c r="K63" s="181"/>
      <c r="L63" s="181"/>
      <c r="M63" s="181"/>
      <c r="N63" s="181"/>
      <c r="O63" s="431"/>
    </row>
    <row r="64" spans="1:15" s="864" customFormat="1" ht="9" customHeight="1">
      <c r="A64" s="338"/>
      <c r="C64" s="334"/>
      <c r="D64" s="334"/>
      <c r="E64" s="334"/>
      <c r="F64" s="334"/>
      <c r="G64" s="334"/>
      <c r="H64" s="181"/>
      <c r="I64" s="181"/>
      <c r="J64" s="181"/>
      <c r="K64" s="181"/>
      <c r="L64" s="181"/>
      <c r="M64" s="181"/>
      <c r="N64" s="181"/>
      <c r="O64" s="431"/>
    </row>
    <row r="65" spans="1:15" s="864" customFormat="1" ht="9" customHeight="1">
      <c r="A65" s="333"/>
      <c r="C65" s="334"/>
      <c r="D65" s="334"/>
      <c r="E65" s="334"/>
      <c r="F65" s="334"/>
      <c r="G65" s="334"/>
      <c r="H65" s="181"/>
      <c r="I65" s="181"/>
      <c r="J65" s="181"/>
      <c r="K65" s="181"/>
      <c r="L65" s="181"/>
      <c r="M65" s="181"/>
      <c r="N65" s="181"/>
      <c r="O65" s="431"/>
    </row>
    <row r="66" spans="1:15" s="864" customFormat="1" ht="9" customHeight="1">
      <c r="A66" s="333"/>
      <c r="C66" s="334"/>
      <c r="D66" s="334"/>
      <c r="E66" s="334"/>
      <c r="F66" s="334"/>
      <c r="G66" s="334"/>
      <c r="H66" s="181"/>
      <c r="I66" s="181"/>
      <c r="J66" s="181"/>
      <c r="K66" s="181"/>
      <c r="L66" s="181"/>
      <c r="M66" s="181"/>
      <c r="N66" s="181"/>
      <c r="O66" s="431"/>
    </row>
    <row r="67" spans="1:15" s="864" customFormat="1" ht="9" customHeight="1">
      <c r="A67" s="333"/>
      <c r="C67" s="334"/>
      <c r="D67" s="334"/>
      <c r="E67" s="334"/>
      <c r="F67" s="334"/>
      <c r="G67" s="334"/>
      <c r="H67" s="181"/>
      <c r="I67" s="181"/>
      <c r="J67" s="181"/>
      <c r="K67" s="181"/>
      <c r="L67" s="181"/>
      <c r="M67" s="181"/>
      <c r="N67" s="181"/>
      <c r="O67" s="431"/>
    </row>
    <row r="68" spans="1:15" s="864" customFormat="1" ht="9" customHeight="1">
      <c r="A68" s="333"/>
      <c r="C68" s="334"/>
      <c r="D68" s="334"/>
      <c r="E68" s="334"/>
      <c r="F68" s="334"/>
      <c r="G68" s="334"/>
      <c r="H68" s="181"/>
      <c r="I68" s="181"/>
      <c r="J68" s="181"/>
      <c r="K68" s="181"/>
      <c r="L68" s="181"/>
      <c r="M68" s="181"/>
      <c r="N68" s="181"/>
      <c r="O68" s="431"/>
    </row>
    <row r="69" spans="1:15" s="864" customFormat="1" ht="9" customHeight="1">
      <c r="A69" s="336"/>
      <c r="C69" s="334"/>
      <c r="D69" s="334"/>
      <c r="E69" s="334"/>
      <c r="F69" s="334"/>
      <c r="G69" s="334"/>
      <c r="H69" s="181"/>
      <c r="I69" s="181"/>
      <c r="J69" s="181"/>
      <c r="K69" s="181"/>
      <c r="L69" s="181"/>
      <c r="M69" s="181"/>
      <c r="N69" s="181"/>
      <c r="O69" s="431"/>
    </row>
    <row r="70" spans="1:15" s="864" customFormat="1" ht="9" customHeight="1">
      <c r="A70" s="338"/>
      <c r="C70" s="334"/>
      <c r="D70" s="334"/>
      <c r="E70" s="334"/>
      <c r="F70" s="334"/>
      <c r="G70" s="334"/>
      <c r="H70" s="181"/>
      <c r="I70" s="181"/>
      <c r="J70" s="181"/>
      <c r="K70" s="181"/>
      <c r="L70" s="181"/>
      <c r="M70" s="181"/>
      <c r="N70" s="181"/>
      <c r="O70" s="431"/>
    </row>
    <row r="71" spans="1:15" s="864" customFormat="1" ht="9" customHeight="1">
      <c r="A71" s="333"/>
      <c r="C71" s="334"/>
      <c r="D71" s="334"/>
      <c r="E71" s="334"/>
      <c r="F71" s="334"/>
      <c r="G71" s="334"/>
      <c r="H71" s="181"/>
      <c r="I71" s="181"/>
      <c r="J71" s="181"/>
      <c r="K71" s="181"/>
      <c r="L71" s="181"/>
      <c r="M71" s="181"/>
      <c r="N71" s="181"/>
      <c r="O71" s="431"/>
    </row>
    <row r="72" spans="1:15" s="864" customFormat="1" ht="9" customHeight="1">
      <c r="A72" s="333"/>
      <c r="C72" s="334"/>
      <c r="D72" s="334"/>
      <c r="E72" s="334"/>
      <c r="F72" s="334"/>
      <c r="G72" s="334"/>
      <c r="H72" s="181"/>
      <c r="I72" s="181"/>
      <c r="J72" s="181"/>
      <c r="K72" s="181"/>
      <c r="L72" s="181"/>
      <c r="M72" s="181"/>
      <c r="N72" s="181"/>
      <c r="O72" s="431"/>
    </row>
    <row r="73" spans="1:15" s="864" customFormat="1" ht="9" customHeight="1">
      <c r="A73" s="333"/>
      <c r="C73" s="182"/>
      <c r="D73" s="182"/>
      <c r="E73" s="182"/>
      <c r="F73" s="182"/>
      <c r="G73" s="182"/>
      <c r="O73" s="327"/>
    </row>
    <row r="74" spans="1:15" s="864" customFormat="1" ht="9" customHeight="1">
      <c r="A74" s="333"/>
      <c r="C74" s="182"/>
      <c r="D74" s="182"/>
      <c r="E74" s="182"/>
      <c r="F74" s="182"/>
      <c r="G74" s="182"/>
      <c r="O74" s="327"/>
    </row>
    <row r="75" spans="1:15" s="864" customFormat="1" ht="9" customHeight="1">
      <c r="A75" s="333"/>
      <c r="C75" s="182"/>
      <c r="D75" s="182"/>
      <c r="E75" s="182"/>
      <c r="F75" s="182"/>
      <c r="G75" s="182"/>
      <c r="O75" s="327"/>
    </row>
    <row r="76" spans="1:15" s="864" customFormat="1" ht="9" customHeight="1">
      <c r="A76" s="333"/>
      <c r="C76" s="182"/>
      <c r="D76" s="182"/>
      <c r="E76" s="182"/>
      <c r="F76" s="182"/>
      <c r="G76" s="182"/>
      <c r="O76" s="327"/>
    </row>
    <row r="77" spans="1:15" s="864" customFormat="1" ht="9" customHeight="1">
      <c r="A77" s="333"/>
      <c r="C77" s="182"/>
      <c r="D77" s="182"/>
      <c r="E77" s="182"/>
      <c r="F77" s="182"/>
      <c r="G77" s="182"/>
      <c r="O77" s="327"/>
    </row>
    <row r="78" spans="1:15" s="864" customFormat="1" ht="9" customHeight="1">
      <c r="A78" s="333"/>
      <c r="C78" s="182"/>
      <c r="D78" s="182"/>
      <c r="E78" s="182"/>
      <c r="F78" s="182"/>
      <c r="G78" s="182"/>
      <c r="O78" s="327"/>
    </row>
    <row r="79" spans="1:15" s="864" customFormat="1" ht="9" customHeight="1">
      <c r="A79" s="336"/>
      <c r="C79" s="182"/>
      <c r="D79" s="182"/>
      <c r="E79" s="182"/>
      <c r="F79" s="182"/>
      <c r="G79" s="182"/>
      <c r="O79" s="327"/>
    </row>
    <row r="80" spans="1:15" s="864" customFormat="1" ht="9" customHeight="1">
      <c r="A80" s="338"/>
      <c r="C80" s="182"/>
      <c r="D80" s="182"/>
      <c r="E80" s="182"/>
      <c r="F80" s="182"/>
      <c r="G80" s="182"/>
      <c r="O80" s="327"/>
    </row>
    <row r="81" spans="1:15" s="864" customFormat="1" ht="9" customHeight="1">
      <c r="A81" s="333"/>
      <c r="C81" s="182"/>
      <c r="D81" s="182"/>
      <c r="E81" s="182"/>
      <c r="F81" s="182"/>
      <c r="G81" s="182"/>
      <c r="O81" s="327"/>
    </row>
    <row r="82" spans="1:15" s="864" customFormat="1" ht="9" customHeight="1">
      <c r="A82" s="333"/>
      <c r="C82" s="182"/>
      <c r="D82" s="182"/>
      <c r="E82" s="182"/>
      <c r="F82" s="182"/>
      <c r="G82" s="182"/>
      <c r="O82" s="327"/>
    </row>
    <row r="83" spans="1:15" s="864" customFormat="1" ht="9" customHeight="1">
      <c r="A83" s="333"/>
      <c r="C83" s="182"/>
      <c r="D83" s="182"/>
      <c r="E83" s="182"/>
      <c r="F83" s="182"/>
      <c r="G83" s="182"/>
      <c r="O83" s="327"/>
    </row>
    <row r="84" spans="1:15" s="864" customFormat="1" ht="9" customHeight="1">
      <c r="A84" s="333"/>
      <c r="C84" s="182"/>
      <c r="D84" s="182"/>
      <c r="E84" s="182"/>
      <c r="F84" s="182"/>
      <c r="G84" s="182"/>
      <c r="O84" s="327"/>
    </row>
    <row r="85" spans="1:15" s="864" customFormat="1" ht="9" customHeight="1">
      <c r="A85" s="333"/>
      <c r="C85" s="182"/>
      <c r="D85" s="182"/>
      <c r="E85" s="182"/>
      <c r="F85" s="182"/>
      <c r="G85" s="182"/>
      <c r="O85" s="327"/>
    </row>
    <row r="86" spans="1:15" s="864" customFormat="1" ht="9" customHeight="1">
      <c r="A86" s="333"/>
      <c r="C86" s="182"/>
      <c r="D86" s="182"/>
      <c r="E86" s="182"/>
      <c r="F86" s="182"/>
      <c r="G86" s="182"/>
      <c r="O86" s="327"/>
    </row>
    <row r="87" spans="1:15" s="864" customFormat="1" ht="9" customHeight="1">
      <c r="A87" s="333"/>
      <c r="C87" s="182"/>
      <c r="D87" s="182"/>
      <c r="E87" s="182"/>
      <c r="F87" s="182"/>
      <c r="G87" s="182"/>
      <c r="O87" s="327"/>
    </row>
    <row r="88" spans="1:15" s="864" customFormat="1" ht="9" customHeight="1">
      <c r="A88" s="333"/>
      <c r="C88" s="182"/>
      <c r="D88" s="182"/>
      <c r="E88" s="182"/>
      <c r="F88" s="182"/>
      <c r="G88" s="182"/>
      <c r="O88" s="327"/>
    </row>
    <row r="89" spans="1:15" s="864" customFormat="1" ht="9" customHeight="1">
      <c r="A89" s="333"/>
      <c r="C89" s="182"/>
      <c r="D89" s="182"/>
      <c r="E89" s="182"/>
      <c r="F89" s="182"/>
      <c r="G89" s="182"/>
      <c r="O89" s="327"/>
    </row>
    <row r="90" spans="1:15" s="864" customFormat="1" ht="9" customHeight="1">
      <c r="A90" s="338"/>
      <c r="C90" s="182"/>
      <c r="D90" s="182"/>
      <c r="E90" s="182"/>
      <c r="F90" s="182"/>
      <c r="G90" s="182"/>
      <c r="O90" s="327"/>
    </row>
    <row r="91" spans="1:15" s="864" customFormat="1" ht="9" customHeight="1">
      <c r="A91" s="333"/>
      <c r="C91" s="182"/>
      <c r="D91" s="182"/>
      <c r="E91" s="182"/>
      <c r="F91" s="182"/>
      <c r="G91" s="182"/>
      <c r="O91" s="327"/>
    </row>
    <row r="92" spans="1:15" s="864" customFormat="1" ht="9" customHeight="1">
      <c r="A92" s="333"/>
      <c r="C92" s="182"/>
      <c r="D92" s="182"/>
      <c r="E92" s="182"/>
      <c r="F92" s="182"/>
      <c r="G92" s="182"/>
      <c r="O92" s="327"/>
    </row>
    <row r="93" spans="1:15" s="864" customFormat="1" ht="9" customHeight="1">
      <c r="A93" s="333"/>
      <c r="C93" s="182"/>
      <c r="D93" s="182"/>
      <c r="E93" s="182"/>
      <c r="F93" s="182"/>
      <c r="G93" s="182"/>
      <c r="O93" s="327"/>
    </row>
    <row r="94" spans="1:15" s="864" customFormat="1">
      <c r="A94" s="339"/>
      <c r="C94" s="182"/>
      <c r="D94" s="182"/>
      <c r="E94" s="182"/>
      <c r="F94" s="182"/>
      <c r="G94" s="182"/>
      <c r="O94" s="327"/>
    </row>
    <row r="95" spans="1:15" s="864" customFormat="1">
      <c r="A95" s="339"/>
      <c r="C95" s="182"/>
      <c r="D95" s="182"/>
      <c r="E95" s="182"/>
      <c r="F95" s="182"/>
      <c r="G95" s="182"/>
      <c r="O95" s="327"/>
    </row>
    <row r="96" spans="1:15" s="864" customFormat="1">
      <c r="A96" s="339"/>
      <c r="C96" s="182"/>
      <c r="D96" s="182"/>
      <c r="E96" s="182"/>
      <c r="F96" s="182"/>
      <c r="G96" s="182"/>
      <c r="O96" s="327"/>
    </row>
    <row r="97" spans="1:15" s="864" customFormat="1">
      <c r="A97" s="339"/>
      <c r="C97" s="182"/>
      <c r="D97" s="182"/>
      <c r="E97" s="182"/>
      <c r="F97" s="182"/>
      <c r="G97" s="182"/>
      <c r="O97" s="327"/>
    </row>
    <row r="98" spans="1:15" s="864" customFormat="1">
      <c r="A98" s="339"/>
      <c r="C98" s="182"/>
      <c r="D98" s="182"/>
      <c r="E98" s="182"/>
      <c r="F98" s="182"/>
      <c r="G98" s="182"/>
      <c r="O98" s="327"/>
    </row>
    <row r="99" spans="1:15" s="864" customFormat="1">
      <c r="A99" s="339"/>
      <c r="C99" s="182"/>
      <c r="D99" s="182"/>
      <c r="E99" s="182"/>
      <c r="F99" s="182"/>
      <c r="G99" s="182"/>
      <c r="O99" s="327"/>
    </row>
    <row r="100" spans="1:15" s="864" customFormat="1">
      <c r="A100" s="339"/>
      <c r="C100" s="182"/>
      <c r="D100" s="182"/>
      <c r="E100" s="182"/>
      <c r="F100" s="182"/>
      <c r="G100" s="182"/>
      <c r="O100" s="327"/>
    </row>
    <row r="101" spans="1:15" s="864" customFormat="1" ht="15.75">
      <c r="A101" s="340"/>
      <c r="C101" s="182"/>
      <c r="D101" s="182"/>
      <c r="E101" s="182"/>
      <c r="F101" s="182"/>
      <c r="G101" s="182"/>
      <c r="O101" s="327"/>
    </row>
    <row r="102" spans="1:15" s="864" customFormat="1" ht="15.75">
      <c r="A102" s="340"/>
      <c r="C102" s="182"/>
      <c r="D102" s="182"/>
      <c r="E102" s="182"/>
      <c r="F102" s="182"/>
      <c r="G102" s="182"/>
      <c r="O102" s="327"/>
    </row>
    <row r="103" spans="1:15" s="864" customFormat="1" ht="15.75">
      <c r="A103" s="340"/>
      <c r="C103" s="182"/>
      <c r="D103" s="182"/>
      <c r="E103" s="182"/>
      <c r="F103" s="182"/>
      <c r="G103" s="182"/>
      <c r="O103" s="327"/>
    </row>
    <row r="104" spans="1:15" s="864" customFormat="1" ht="15.75">
      <c r="A104" s="340"/>
      <c r="C104" s="182"/>
      <c r="D104" s="182"/>
      <c r="E104" s="182"/>
      <c r="F104" s="182"/>
      <c r="G104" s="182"/>
      <c r="O104" s="327"/>
    </row>
    <row r="105" spans="1:15" s="864" customFormat="1" ht="15.75">
      <c r="A105" s="340"/>
      <c r="C105" s="182"/>
      <c r="D105" s="182"/>
      <c r="E105" s="182"/>
      <c r="F105" s="182"/>
      <c r="G105" s="182"/>
      <c r="O105" s="327"/>
    </row>
    <row r="106" spans="1:15" s="864" customFormat="1" ht="15.75">
      <c r="A106" s="340"/>
      <c r="C106" s="182"/>
      <c r="D106" s="182"/>
      <c r="E106" s="182"/>
      <c r="F106" s="182"/>
      <c r="G106" s="182"/>
      <c r="O106" s="327"/>
    </row>
    <row r="107" spans="1:15" s="864" customFormat="1" ht="15.75">
      <c r="A107" s="340"/>
      <c r="C107" s="182"/>
      <c r="D107" s="182"/>
      <c r="E107" s="182"/>
      <c r="F107" s="182"/>
      <c r="G107" s="182"/>
      <c r="O107" s="327"/>
    </row>
    <row r="108" spans="1:15" s="864" customFormat="1" ht="15.75">
      <c r="A108" s="340"/>
      <c r="C108" s="182"/>
      <c r="D108" s="182"/>
      <c r="E108" s="182"/>
      <c r="F108" s="182"/>
      <c r="G108" s="182"/>
      <c r="O108" s="327"/>
    </row>
    <row r="109" spans="1:15" s="864" customFormat="1" ht="15.75">
      <c r="A109" s="340"/>
      <c r="C109" s="182"/>
      <c r="D109" s="182"/>
      <c r="E109" s="182"/>
      <c r="F109" s="182"/>
      <c r="G109" s="182"/>
      <c r="O109" s="327"/>
    </row>
    <row r="110" spans="1:15" s="864" customFormat="1" ht="15.75">
      <c r="A110" s="340"/>
      <c r="C110" s="182"/>
      <c r="D110" s="182"/>
      <c r="E110" s="182"/>
      <c r="F110" s="182"/>
      <c r="G110" s="182"/>
      <c r="O110" s="327"/>
    </row>
    <row r="111" spans="1:15" s="864" customFormat="1" ht="15.75">
      <c r="A111" s="340"/>
      <c r="C111" s="182"/>
      <c r="D111" s="182"/>
      <c r="E111" s="182"/>
      <c r="F111" s="182"/>
      <c r="G111" s="182"/>
      <c r="O111" s="327"/>
    </row>
    <row r="112" spans="1:15" s="864" customFormat="1" ht="15.75">
      <c r="A112" s="340"/>
      <c r="C112" s="182"/>
      <c r="D112" s="182"/>
      <c r="E112" s="182"/>
      <c r="F112" s="182"/>
      <c r="G112" s="182"/>
      <c r="O112" s="327"/>
    </row>
    <row r="113" spans="1:15" s="864" customFormat="1" ht="15.75">
      <c r="A113" s="340"/>
      <c r="C113" s="182"/>
      <c r="D113" s="182"/>
      <c r="E113" s="182"/>
      <c r="F113" s="182"/>
      <c r="G113" s="182"/>
      <c r="O113" s="327"/>
    </row>
    <row r="114" spans="1:15" s="864" customFormat="1" ht="15.75">
      <c r="A114" s="340"/>
      <c r="C114" s="182"/>
      <c r="D114" s="182"/>
      <c r="E114" s="182"/>
      <c r="F114" s="182"/>
      <c r="G114" s="182"/>
      <c r="O114" s="327"/>
    </row>
    <row r="115" spans="1:15" s="864" customFormat="1" ht="15.75">
      <c r="A115" s="340"/>
      <c r="C115" s="182"/>
      <c r="D115" s="182"/>
      <c r="E115" s="182"/>
      <c r="F115" s="182"/>
      <c r="G115" s="182"/>
      <c r="O115" s="327"/>
    </row>
    <row r="116" spans="1:15" s="864" customFormat="1" ht="15.75">
      <c r="A116" s="340"/>
      <c r="C116" s="182"/>
      <c r="D116" s="182"/>
      <c r="E116" s="182"/>
      <c r="F116" s="182"/>
      <c r="G116" s="182"/>
      <c r="O116" s="327"/>
    </row>
    <row r="117" spans="1:15" s="864" customFormat="1" ht="15.75">
      <c r="A117" s="340"/>
      <c r="C117" s="182"/>
      <c r="D117" s="182"/>
      <c r="E117" s="182"/>
      <c r="F117" s="182"/>
      <c r="G117" s="182"/>
      <c r="O117" s="327"/>
    </row>
    <row r="118" spans="1:15" s="864" customFormat="1" ht="15.75">
      <c r="A118" s="340"/>
      <c r="C118" s="182"/>
      <c r="D118" s="182"/>
      <c r="E118" s="182"/>
      <c r="F118" s="182"/>
      <c r="G118" s="182"/>
      <c r="O118" s="327"/>
    </row>
    <row r="119" spans="1:15" s="864" customFormat="1" ht="15.75">
      <c r="A119" s="340"/>
      <c r="C119" s="182"/>
      <c r="D119" s="182"/>
      <c r="E119" s="182"/>
      <c r="F119" s="182"/>
      <c r="G119" s="182"/>
      <c r="O119" s="327"/>
    </row>
    <row r="120" spans="1:15" s="864" customFormat="1" ht="15.75">
      <c r="A120" s="340"/>
      <c r="C120" s="182"/>
      <c r="D120" s="182"/>
      <c r="E120" s="182"/>
      <c r="F120" s="182"/>
      <c r="G120" s="182"/>
      <c r="O120" s="327"/>
    </row>
    <row r="121" spans="1:15" s="864" customFormat="1" ht="15.75">
      <c r="A121" s="340"/>
      <c r="C121" s="182"/>
      <c r="D121" s="182"/>
      <c r="E121" s="182"/>
      <c r="F121" s="182"/>
      <c r="G121" s="182"/>
      <c r="O121" s="327"/>
    </row>
    <row r="122" spans="1:15" s="864" customFormat="1" ht="15.75">
      <c r="A122" s="340"/>
      <c r="C122" s="182"/>
      <c r="D122" s="182"/>
      <c r="E122" s="182"/>
      <c r="F122" s="182"/>
      <c r="G122" s="182"/>
      <c r="O122" s="327"/>
    </row>
    <row r="123" spans="1:15" s="864" customFormat="1" ht="15.75">
      <c r="A123" s="340"/>
      <c r="C123" s="182"/>
      <c r="D123" s="182"/>
      <c r="E123" s="182"/>
      <c r="F123" s="182"/>
      <c r="G123" s="182"/>
      <c r="O123" s="327"/>
    </row>
    <row r="124" spans="1:15" s="864" customFormat="1" ht="15.75">
      <c r="A124" s="340"/>
      <c r="C124" s="182"/>
      <c r="D124" s="182"/>
      <c r="E124" s="182"/>
      <c r="F124" s="182"/>
      <c r="G124" s="182"/>
      <c r="O124" s="327"/>
    </row>
    <row r="125" spans="1:15" s="864" customFormat="1" ht="15.75">
      <c r="A125" s="340"/>
      <c r="C125" s="182"/>
      <c r="D125" s="182"/>
      <c r="E125" s="182"/>
      <c r="F125" s="182"/>
      <c r="G125" s="182"/>
      <c r="O125" s="327"/>
    </row>
    <row r="126" spans="1:15" s="864" customFormat="1" ht="15.75">
      <c r="A126" s="340"/>
      <c r="C126" s="182"/>
      <c r="D126" s="182"/>
      <c r="E126" s="182"/>
      <c r="F126" s="182"/>
      <c r="G126" s="182"/>
      <c r="O126" s="327"/>
    </row>
    <row r="127" spans="1:15" s="864" customFormat="1" ht="15.75">
      <c r="A127" s="340"/>
      <c r="C127" s="182"/>
      <c r="D127" s="182"/>
      <c r="E127" s="182"/>
      <c r="F127" s="182"/>
      <c r="G127" s="182"/>
      <c r="O127" s="327"/>
    </row>
    <row r="128" spans="1:15" s="864" customFormat="1" ht="15.75">
      <c r="A128" s="340"/>
      <c r="C128" s="182"/>
      <c r="D128" s="182"/>
      <c r="E128" s="182"/>
      <c r="F128" s="182"/>
      <c r="G128" s="182"/>
      <c r="O128" s="327"/>
    </row>
    <row r="129" spans="1:15" s="864" customFormat="1" ht="15.75">
      <c r="A129" s="340"/>
      <c r="C129" s="182"/>
      <c r="D129" s="182"/>
      <c r="E129" s="182"/>
      <c r="F129" s="182"/>
      <c r="G129" s="182"/>
      <c r="O129" s="327"/>
    </row>
    <row r="130" spans="1:15" s="864" customFormat="1" ht="15.75">
      <c r="A130" s="340"/>
      <c r="C130" s="182"/>
      <c r="D130" s="182"/>
      <c r="E130" s="182"/>
      <c r="F130" s="182"/>
      <c r="G130" s="182"/>
      <c r="O130" s="327"/>
    </row>
    <row r="131" spans="1:15" s="864" customFormat="1" ht="15.75">
      <c r="A131" s="340"/>
      <c r="C131" s="182"/>
      <c r="D131" s="182"/>
      <c r="E131" s="182"/>
      <c r="F131" s="182"/>
      <c r="G131" s="182"/>
      <c r="O131" s="327"/>
    </row>
    <row r="132" spans="1:15" s="864" customFormat="1" ht="15.75">
      <c r="A132" s="340"/>
      <c r="C132" s="182"/>
      <c r="D132" s="182"/>
      <c r="E132" s="182"/>
      <c r="F132" s="182"/>
      <c r="G132" s="182"/>
      <c r="O132" s="327"/>
    </row>
    <row r="133" spans="1:15" s="864" customFormat="1" ht="15.75">
      <c r="A133" s="340"/>
      <c r="C133" s="182"/>
      <c r="D133" s="182"/>
      <c r="E133" s="182"/>
      <c r="F133" s="182"/>
      <c r="G133" s="182"/>
      <c r="O133" s="327"/>
    </row>
    <row r="134" spans="1:15" s="864" customFormat="1" ht="15.75">
      <c r="A134" s="340"/>
      <c r="C134" s="182"/>
      <c r="D134" s="182"/>
      <c r="E134" s="182"/>
      <c r="F134" s="182"/>
      <c r="G134" s="182"/>
      <c r="O134" s="327"/>
    </row>
    <row r="135" spans="1:15" s="864" customFormat="1" ht="15.75">
      <c r="A135" s="340"/>
      <c r="C135" s="182"/>
      <c r="D135" s="182"/>
      <c r="E135" s="182"/>
      <c r="F135" s="182"/>
      <c r="G135" s="182"/>
      <c r="O135" s="327"/>
    </row>
    <row r="136" spans="1:15" s="864" customFormat="1" ht="15.75">
      <c r="A136" s="340"/>
      <c r="C136" s="182"/>
      <c r="D136" s="182"/>
      <c r="E136" s="182"/>
      <c r="F136" s="182"/>
      <c r="G136" s="182"/>
      <c r="O136" s="327"/>
    </row>
    <row r="137" spans="1:15" s="864" customFormat="1" ht="15.75">
      <c r="A137" s="340"/>
      <c r="C137" s="182"/>
      <c r="D137" s="182"/>
      <c r="E137" s="182"/>
      <c r="F137" s="182"/>
      <c r="G137" s="182"/>
      <c r="O137" s="327"/>
    </row>
    <row r="138" spans="1:15" s="864" customFormat="1" ht="15.75">
      <c r="A138" s="340"/>
      <c r="C138" s="182"/>
      <c r="D138" s="182"/>
      <c r="E138" s="182"/>
      <c r="F138" s="182"/>
      <c r="G138" s="182"/>
      <c r="O138" s="327"/>
    </row>
    <row r="139" spans="1:15" s="864" customFormat="1" ht="15.75">
      <c r="A139" s="340"/>
      <c r="C139" s="182"/>
      <c r="D139" s="182"/>
      <c r="E139" s="182"/>
      <c r="F139" s="182"/>
      <c r="G139" s="182"/>
      <c r="O139" s="327"/>
    </row>
    <row r="140" spans="1:15" s="864" customFormat="1" ht="15.75">
      <c r="A140" s="340"/>
      <c r="C140" s="182"/>
      <c r="D140" s="182"/>
      <c r="E140" s="182"/>
      <c r="F140" s="182"/>
      <c r="G140" s="182"/>
      <c r="O140" s="327"/>
    </row>
    <row r="141" spans="1:15" s="864" customFormat="1" ht="15.75">
      <c r="A141" s="340"/>
      <c r="C141" s="182"/>
      <c r="D141" s="182"/>
      <c r="E141" s="182"/>
      <c r="F141" s="182"/>
      <c r="G141" s="182"/>
      <c r="O141" s="327"/>
    </row>
    <row r="142" spans="1:15" s="864" customFormat="1" ht="15.75">
      <c r="A142" s="340"/>
      <c r="C142" s="182"/>
      <c r="D142" s="182"/>
      <c r="E142" s="182"/>
      <c r="F142" s="182"/>
      <c r="G142" s="182"/>
      <c r="O142" s="327"/>
    </row>
    <row r="143" spans="1:15" s="864" customFormat="1" ht="15.75">
      <c r="A143" s="340"/>
      <c r="C143" s="182"/>
      <c r="D143" s="182"/>
      <c r="E143" s="182"/>
      <c r="F143" s="182"/>
      <c r="G143" s="182"/>
      <c r="O143" s="327"/>
    </row>
    <row r="144" spans="1:15" s="864" customFormat="1" ht="15.75">
      <c r="A144" s="340"/>
      <c r="C144" s="182"/>
      <c r="D144" s="182"/>
      <c r="E144" s="182"/>
      <c r="F144" s="182"/>
      <c r="G144" s="182"/>
      <c r="O144" s="327"/>
    </row>
    <row r="145" spans="1:15" s="864" customFormat="1" ht="15.75">
      <c r="A145" s="340"/>
      <c r="C145" s="182"/>
      <c r="D145" s="182"/>
      <c r="E145" s="182"/>
      <c r="F145" s="182"/>
      <c r="G145" s="182"/>
      <c r="O145" s="327"/>
    </row>
    <row r="146" spans="1:15" s="864" customFormat="1" ht="15.75">
      <c r="A146" s="340"/>
      <c r="C146" s="182"/>
      <c r="D146" s="182"/>
      <c r="E146" s="182"/>
      <c r="F146" s="182"/>
      <c r="G146" s="182"/>
      <c r="O146" s="327"/>
    </row>
    <row r="147" spans="1:15" s="864" customFormat="1" ht="15.75">
      <c r="A147" s="340"/>
      <c r="C147" s="182"/>
      <c r="D147" s="182"/>
      <c r="E147" s="182"/>
      <c r="F147" s="182"/>
      <c r="G147" s="182"/>
      <c r="O147" s="327"/>
    </row>
    <row r="148" spans="1:15" s="864" customFormat="1" ht="15.75">
      <c r="A148" s="340"/>
      <c r="C148" s="182"/>
      <c r="D148" s="182"/>
      <c r="E148" s="182"/>
      <c r="F148" s="182"/>
      <c r="G148" s="182"/>
      <c r="O148" s="327"/>
    </row>
    <row r="149" spans="1:15" s="864" customFormat="1" ht="15.75">
      <c r="A149" s="340"/>
      <c r="C149" s="182"/>
      <c r="D149" s="182"/>
      <c r="E149" s="182"/>
      <c r="F149" s="182"/>
      <c r="G149" s="182"/>
      <c r="O149" s="327"/>
    </row>
    <row r="150" spans="1:15" s="864" customFormat="1" ht="15.75">
      <c r="A150" s="340"/>
      <c r="C150" s="182"/>
      <c r="D150" s="182"/>
      <c r="E150" s="182"/>
      <c r="F150" s="182"/>
      <c r="G150" s="182"/>
      <c r="O150" s="327"/>
    </row>
    <row r="151" spans="1:15" s="864" customFormat="1" ht="15.75">
      <c r="A151" s="340"/>
      <c r="C151" s="182"/>
      <c r="D151" s="182"/>
      <c r="E151" s="182"/>
      <c r="F151" s="182"/>
      <c r="G151" s="182"/>
      <c r="O151" s="327"/>
    </row>
    <row r="152" spans="1:15" s="864" customFormat="1" ht="15.75">
      <c r="A152" s="340"/>
      <c r="C152" s="182"/>
      <c r="D152" s="182"/>
      <c r="E152" s="182"/>
      <c r="F152" s="182"/>
      <c r="G152" s="182"/>
      <c r="O152" s="327"/>
    </row>
    <row r="153" spans="1:15" s="864" customFormat="1" ht="15.75">
      <c r="A153" s="340"/>
      <c r="C153" s="182"/>
      <c r="D153" s="182"/>
      <c r="E153" s="182"/>
      <c r="F153" s="182"/>
      <c r="G153" s="182"/>
      <c r="O153" s="327"/>
    </row>
    <row r="154" spans="1:15" s="864" customFormat="1" ht="15.75">
      <c r="A154" s="340"/>
      <c r="C154" s="182"/>
      <c r="D154" s="182"/>
      <c r="E154" s="182"/>
      <c r="F154" s="182"/>
      <c r="G154" s="182"/>
      <c r="O154" s="327"/>
    </row>
    <row r="155" spans="1:15" s="864" customFormat="1" ht="15.75">
      <c r="A155" s="340"/>
      <c r="C155" s="182"/>
      <c r="D155" s="182"/>
      <c r="E155" s="182"/>
      <c r="F155" s="182"/>
      <c r="G155" s="182"/>
      <c r="O155" s="327"/>
    </row>
    <row r="156" spans="1:15" s="864" customFormat="1" ht="15.75">
      <c r="A156" s="340"/>
      <c r="C156" s="182"/>
      <c r="D156" s="182"/>
      <c r="E156" s="182"/>
      <c r="F156" s="182"/>
      <c r="G156" s="182"/>
      <c r="O156" s="327"/>
    </row>
    <row r="157" spans="1:15" s="864" customFormat="1" ht="15.75">
      <c r="A157" s="340"/>
      <c r="C157" s="182"/>
      <c r="D157" s="182"/>
      <c r="E157" s="182"/>
      <c r="F157" s="182"/>
      <c r="G157" s="182"/>
      <c r="O157" s="327"/>
    </row>
    <row r="158" spans="1:15" s="864" customFormat="1" ht="15.75">
      <c r="A158" s="340"/>
      <c r="C158" s="182"/>
      <c r="D158" s="182"/>
      <c r="E158" s="182"/>
      <c r="F158" s="182"/>
      <c r="G158" s="182"/>
      <c r="O158" s="327"/>
    </row>
    <row r="159" spans="1:15" s="864" customFormat="1" ht="15.75">
      <c r="A159" s="340"/>
      <c r="C159" s="182"/>
      <c r="D159" s="182"/>
      <c r="E159" s="182"/>
      <c r="F159" s="182"/>
      <c r="G159" s="182"/>
      <c r="O159" s="327"/>
    </row>
    <row r="160" spans="1:15" s="864" customFormat="1" ht="15.75">
      <c r="A160" s="340"/>
      <c r="C160" s="182"/>
      <c r="D160" s="182"/>
      <c r="E160" s="182"/>
      <c r="F160" s="182"/>
      <c r="G160" s="182"/>
      <c r="O160" s="327"/>
    </row>
    <row r="161" spans="1:15" s="864" customFormat="1" ht="15.75">
      <c r="A161" s="340"/>
      <c r="C161" s="182"/>
      <c r="D161" s="182"/>
      <c r="E161" s="182"/>
      <c r="F161" s="182"/>
      <c r="G161" s="182"/>
      <c r="O161" s="327"/>
    </row>
    <row r="162" spans="1:15" s="864" customFormat="1" ht="15.75">
      <c r="A162" s="340"/>
      <c r="C162" s="182"/>
      <c r="D162" s="182"/>
      <c r="E162" s="182"/>
      <c r="F162" s="182"/>
      <c r="G162" s="182"/>
      <c r="O162" s="327"/>
    </row>
    <row r="163" spans="1:15" s="864" customFormat="1" ht="15.75">
      <c r="A163" s="340"/>
      <c r="C163" s="182"/>
      <c r="D163" s="182"/>
      <c r="E163" s="182"/>
      <c r="F163" s="182"/>
      <c r="G163" s="182"/>
      <c r="O163" s="327"/>
    </row>
    <row r="164" spans="1:15" s="864" customFormat="1" ht="15.75">
      <c r="A164" s="340"/>
      <c r="C164" s="182"/>
      <c r="D164" s="182"/>
      <c r="E164" s="182"/>
      <c r="F164" s="182"/>
      <c r="G164" s="182"/>
      <c r="O164" s="327"/>
    </row>
    <row r="165" spans="1:15" s="864" customFormat="1" ht="15.75">
      <c r="A165" s="340"/>
      <c r="C165" s="182"/>
      <c r="D165" s="182"/>
      <c r="E165" s="182"/>
      <c r="F165" s="182"/>
      <c r="G165" s="182"/>
      <c r="O165" s="327"/>
    </row>
    <row r="166" spans="1:15" s="864" customFormat="1" ht="15.75">
      <c r="A166" s="340"/>
      <c r="C166" s="182"/>
      <c r="D166" s="182"/>
      <c r="E166" s="182"/>
      <c r="F166" s="182"/>
      <c r="G166" s="182"/>
      <c r="O166" s="327"/>
    </row>
    <row r="167" spans="1:15" s="864" customFormat="1" ht="15.75">
      <c r="A167" s="340"/>
      <c r="C167" s="182"/>
      <c r="D167" s="182"/>
      <c r="E167" s="182"/>
      <c r="F167" s="182"/>
      <c r="G167" s="182"/>
      <c r="O167" s="327"/>
    </row>
    <row r="168" spans="1:15" s="864" customFormat="1" ht="15.75">
      <c r="A168" s="340"/>
      <c r="C168" s="182"/>
      <c r="D168" s="182"/>
      <c r="E168" s="182"/>
      <c r="F168" s="182"/>
      <c r="G168" s="182"/>
      <c r="O168" s="327"/>
    </row>
    <row r="169" spans="1:15" s="864" customFormat="1" ht="15.75">
      <c r="A169" s="340"/>
      <c r="C169" s="182"/>
      <c r="D169" s="182"/>
      <c r="E169" s="182"/>
      <c r="F169" s="182"/>
      <c r="G169" s="182"/>
      <c r="O169" s="327"/>
    </row>
    <row r="170" spans="1:15" s="864" customFormat="1" ht="15.75">
      <c r="A170" s="340"/>
      <c r="C170" s="182"/>
      <c r="D170" s="182"/>
      <c r="E170" s="182"/>
      <c r="F170" s="182"/>
      <c r="G170" s="182"/>
      <c r="O170" s="327"/>
    </row>
    <row r="171" spans="1:15" s="864" customFormat="1" ht="15.75">
      <c r="A171" s="340"/>
      <c r="C171" s="182"/>
      <c r="D171" s="182"/>
      <c r="E171" s="182"/>
      <c r="F171" s="182"/>
      <c r="G171" s="182"/>
      <c r="O171" s="327"/>
    </row>
    <row r="172" spans="1:15" s="864" customFormat="1" ht="15.75">
      <c r="A172" s="340"/>
      <c r="C172" s="182"/>
      <c r="D172" s="182"/>
      <c r="E172" s="182"/>
      <c r="F172" s="182"/>
      <c r="G172" s="182"/>
      <c r="O172" s="327"/>
    </row>
    <row r="173" spans="1:15" s="864" customFormat="1" ht="15.75">
      <c r="A173" s="340"/>
      <c r="C173" s="182"/>
      <c r="D173" s="182"/>
      <c r="E173" s="182"/>
      <c r="F173" s="182"/>
      <c r="G173" s="182"/>
      <c r="O173" s="327"/>
    </row>
    <row r="174" spans="1:15" s="864" customFormat="1" ht="15.75">
      <c r="A174" s="340"/>
      <c r="C174" s="182"/>
      <c r="D174" s="182"/>
      <c r="E174" s="182"/>
      <c r="F174" s="182"/>
      <c r="G174" s="182"/>
      <c r="O174" s="327"/>
    </row>
    <row r="175" spans="1:15" s="864" customFormat="1" ht="15.75">
      <c r="A175" s="340"/>
      <c r="C175" s="182"/>
      <c r="D175" s="182"/>
      <c r="E175" s="182"/>
      <c r="F175" s="182"/>
      <c r="G175" s="182"/>
      <c r="O175" s="327"/>
    </row>
    <row r="176" spans="1:15" s="864" customFormat="1" ht="15.75">
      <c r="A176" s="340"/>
      <c r="C176" s="182"/>
      <c r="D176" s="182"/>
      <c r="E176" s="182"/>
      <c r="F176" s="182"/>
      <c r="G176" s="182"/>
      <c r="O176" s="327"/>
    </row>
    <row r="177" spans="1:15" s="864" customFormat="1" ht="15.75">
      <c r="A177" s="340"/>
      <c r="C177" s="182"/>
      <c r="D177" s="182"/>
      <c r="E177" s="182"/>
      <c r="F177" s="182"/>
      <c r="G177" s="182"/>
      <c r="O177" s="327"/>
    </row>
    <row r="178" spans="1:15" s="864" customFormat="1" ht="15.75">
      <c r="A178" s="340"/>
      <c r="C178" s="182"/>
      <c r="D178" s="182"/>
      <c r="E178" s="182"/>
      <c r="F178" s="182"/>
      <c r="G178" s="182"/>
      <c r="O178" s="327"/>
    </row>
    <row r="179" spans="1:15" s="864" customFormat="1" ht="15.75">
      <c r="A179" s="340"/>
      <c r="C179" s="182"/>
      <c r="D179" s="182"/>
      <c r="E179" s="182"/>
      <c r="F179" s="182"/>
      <c r="G179" s="182"/>
      <c r="O179" s="327"/>
    </row>
    <row r="180" spans="1:15" s="864" customFormat="1" ht="15.75">
      <c r="A180" s="340"/>
      <c r="C180" s="182"/>
      <c r="D180" s="182"/>
      <c r="E180" s="182"/>
      <c r="F180" s="182"/>
      <c r="G180" s="182"/>
      <c r="O180" s="327"/>
    </row>
    <row r="181" spans="1:15" s="864" customFormat="1" ht="15.75">
      <c r="A181" s="340"/>
      <c r="C181" s="182"/>
      <c r="D181" s="182"/>
      <c r="E181" s="182"/>
      <c r="F181" s="182"/>
      <c r="G181" s="182"/>
      <c r="O181" s="327"/>
    </row>
    <row r="182" spans="1:15" s="864" customFormat="1" ht="15.75">
      <c r="A182" s="340"/>
      <c r="C182" s="182"/>
      <c r="D182" s="182"/>
      <c r="E182" s="182"/>
      <c r="F182" s="182"/>
      <c r="G182" s="182"/>
      <c r="O182" s="327"/>
    </row>
    <row r="183" spans="1:15" s="864" customFormat="1" ht="15.75">
      <c r="A183" s="340"/>
      <c r="C183" s="182"/>
      <c r="D183" s="182"/>
      <c r="E183" s="182"/>
      <c r="F183" s="182"/>
      <c r="G183" s="182"/>
      <c r="O183" s="327"/>
    </row>
    <row r="184" spans="1:15" s="864" customFormat="1" ht="15.75">
      <c r="A184" s="340"/>
      <c r="C184" s="182"/>
      <c r="D184" s="182"/>
      <c r="E184" s="182"/>
      <c r="F184" s="182"/>
      <c r="G184" s="182"/>
      <c r="O184" s="327"/>
    </row>
    <row r="185" spans="1:15" s="864" customFormat="1" ht="15.75">
      <c r="A185" s="340"/>
      <c r="C185" s="182"/>
      <c r="D185" s="182"/>
      <c r="E185" s="182"/>
      <c r="F185" s="182"/>
      <c r="G185" s="182"/>
      <c r="O185" s="327"/>
    </row>
    <row r="186" spans="1:15" s="864" customFormat="1" ht="15.75">
      <c r="A186" s="340"/>
      <c r="C186" s="182"/>
      <c r="D186" s="182"/>
      <c r="E186" s="182"/>
      <c r="F186" s="182"/>
      <c r="G186" s="182"/>
      <c r="O186" s="327"/>
    </row>
    <row r="187" spans="1:15" s="864" customFormat="1" ht="15.75">
      <c r="A187" s="340"/>
      <c r="C187" s="182"/>
      <c r="D187" s="182"/>
      <c r="E187" s="182"/>
      <c r="F187" s="182"/>
      <c r="G187" s="182"/>
      <c r="O187" s="327"/>
    </row>
    <row r="188" spans="1:15" s="864" customFormat="1" ht="15.75">
      <c r="A188" s="340"/>
      <c r="C188" s="182"/>
      <c r="D188" s="182"/>
      <c r="E188" s="182"/>
      <c r="F188" s="182"/>
      <c r="G188" s="182"/>
      <c r="O188" s="327"/>
    </row>
    <row r="189" spans="1:15" s="864" customFormat="1" ht="15.75">
      <c r="A189" s="340"/>
      <c r="C189" s="182"/>
      <c r="D189" s="182"/>
      <c r="E189" s="182"/>
      <c r="F189" s="182"/>
      <c r="G189" s="182"/>
      <c r="O189" s="327"/>
    </row>
    <row r="190" spans="1:15" s="864" customFormat="1" ht="15.75">
      <c r="A190" s="340"/>
      <c r="C190" s="182"/>
      <c r="D190" s="182"/>
      <c r="E190" s="182"/>
      <c r="F190" s="182"/>
      <c r="G190" s="182"/>
      <c r="O190" s="327"/>
    </row>
    <row r="191" spans="1:15" s="864" customFormat="1" ht="15.75">
      <c r="A191" s="340"/>
      <c r="C191" s="182"/>
      <c r="D191" s="182"/>
      <c r="E191" s="182"/>
      <c r="F191" s="182"/>
      <c r="G191" s="182"/>
      <c r="O191" s="327"/>
    </row>
    <row r="192" spans="1:15" s="864" customFormat="1" ht="15.75">
      <c r="A192" s="171"/>
      <c r="C192" s="182"/>
      <c r="D192" s="182"/>
      <c r="E192" s="182"/>
      <c r="F192" s="182"/>
      <c r="G192" s="182"/>
      <c r="O192" s="327"/>
    </row>
    <row r="193" spans="1:16" ht="15.75">
      <c r="A193" s="171"/>
      <c r="C193" s="182"/>
      <c r="D193" s="182"/>
      <c r="E193" s="182"/>
      <c r="F193" s="182"/>
      <c r="G193" s="182"/>
      <c r="P193" s="864"/>
    </row>
    <row r="194" spans="1:16" ht="15.75">
      <c r="A194" s="171"/>
      <c r="C194" s="182"/>
      <c r="D194" s="182"/>
      <c r="E194" s="182"/>
      <c r="F194" s="182"/>
      <c r="G194" s="182"/>
      <c r="P194" s="864"/>
    </row>
    <row r="195" spans="1:16" ht="15.75">
      <c r="A195" s="171"/>
      <c r="C195" s="182"/>
      <c r="D195" s="182"/>
      <c r="E195" s="182"/>
      <c r="F195" s="182"/>
      <c r="G195" s="182"/>
      <c r="P195" s="864"/>
    </row>
    <row r="196" spans="1:16" ht="15.75">
      <c r="A196" s="171"/>
      <c r="C196" s="182"/>
      <c r="D196" s="182"/>
      <c r="E196" s="182"/>
      <c r="F196" s="182"/>
      <c r="G196" s="182"/>
      <c r="P196" s="864"/>
    </row>
    <row r="197" spans="1:16" ht="15.75">
      <c r="A197" s="171"/>
      <c r="C197" s="182"/>
      <c r="D197" s="182"/>
      <c r="E197" s="182"/>
      <c r="F197" s="182"/>
      <c r="G197" s="182"/>
      <c r="P197" s="864"/>
    </row>
    <row r="198" spans="1:16" ht="15.75">
      <c r="A198" s="171"/>
      <c r="C198" s="182"/>
      <c r="D198" s="182"/>
      <c r="E198" s="182"/>
      <c r="F198" s="182"/>
      <c r="G198" s="182"/>
      <c r="P198" s="864"/>
    </row>
    <row r="199" spans="1:16" ht="15.75">
      <c r="A199" s="171"/>
      <c r="C199" s="182"/>
      <c r="D199" s="182"/>
      <c r="E199" s="182"/>
      <c r="F199" s="182"/>
      <c r="G199" s="182"/>
      <c r="P199" s="864"/>
    </row>
    <row r="200" spans="1:16" ht="15.75">
      <c r="A200" s="171"/>
      <c r="C200" s="182"/>
      <c r="D200" s="182"/>
      <c r="E200" s="182"/>
      <c r="F200" s="182"/>
      <c r="G200" s="182"/>
      <c r="P200" s="864"/>
    </row>
    <row r="201" spans="1:16" ht="15.75">
      <c r="A201" s="171"/>
      <c r="C201" s="182"/>
      <c r="D201" s="182"/>
      <c r="E201" s="182"/>
      <c r="F201" s="182"/>
      <c r="G201" s="182"/>
    </row>
    <row r="202" spans="1:16" ht="15.75">
      <c r="A202" s="171"/>
      <c r="C202" s="182"/>
      <c r="D202" s="182"/>
      <c r="E202" s="182"/>
      <c r="F202" s="182"/>
      <c r="G202" s="182"/>
    </row>
    <row r="203" spans="1:16" ht="15.75">
      <c r="A203" s="171"/>
      <c r="C203" s="182"/>
      <c r="D203" s="182"/>
      <c r="E203" s="182"/>
      <c r="F203" s="182"/>
      <c r="G203" s="182"/>
    </row>
    <row r="204" spans="1:16" ht="15.75">
      <c r="A204" s="171"/>
      <c r="C204" s="182"/>
      <c r="D204" s="182"/>
      <c r="E204" s="182"/>
      <c r="F204" s="182"/>
      <c r="G204" s="182"/>
    </row>
    <row r="205" spans="1:16" ht="15.75">
      <c r="A205" s="171"/>
      <c r="C205" s="182"/>
      <c r="D205" s="182"/>
      <c r="E205" s="182"/>
      <c r="F205" s="182"/>
      <c r="G205" s="182"/>
    </row>
    <row r="206" spans="1:16" ht="15.75">
      <c r="A206" s="171"/>
      <c r="C206" s="182"/>
      <c r="D206" s="182"/>
      <c r="E206" s="182"/>
      <c r="F206" s="182"/>
      <c r="G206" s="182"/>
    </row>
    <row r="207" spans="1:16" ht="15.75">
      <c r="A207" s="171"/>
      <c r="C207" s="182"/>
      <c r="D207" s="182"/>
      <c r="E207" s="182"/>
      <c r="F207" s="182"/>
      <c r="G207" s="182"/>
    </row>
    <row r="208" spans="1:16" ht="15.75">
      <c r="A208" s="171"/>
      <c r="C208" s="182"/>
      <c r="D208" s="182"/>
      <c r="E208" s="182"/>
      <c r="F208" s="182"/>
      <c r="G208" s="182"/>
    </row>
    <row r="209" spans="1:7" ht="15.75">
      <c r="A209" s="171"/>
      <c r="C209" s="182"/>
      <c r="D209" s="182"/>
      <c r="E209" s="182"/>
      <c r="F209" s="182"/>
      <c r="G209" s="182"/>
    </row>
    <row r="210" spans="1:7" ht="15.75">
      <c r="A210" s="171"/>
      <c r="C210" s="182"/>
      <c r="D210" s="182"/>
      <c r="E210" s="182"/>
      <c r="F210" s="182"/>
      <c r="G210" s="182"/>
    </row>
    <row r="211" spans="1:7" ht="15.75">
      <c r="A211" s="171"/>
      <c r="C211" s="182"/>
      <c r="D211" s="182"/>
      <c r="E211" s="182"/>
      <c r="F211" s="182"/>
      <c r="G211" s="182"/>
    </row>
    <row r="212" spans="1:7" ht="15.75">
      <c r="A212" s="171"/>
      <c r="C212" s="182"/>
      <c r="D212" s="182"/>
      <c r="E212" s="182"/>
      <c r="F212" s="182"/>
      <c r="G212" s="182"/>
    </row>
    <row r="213" spans="1:7" ht="15.75">
      <c r="A213" s="171"/>
      <c r="C213" s="182"/>
      <c r="D213" s="182"/>
      <c r="E213" s="182"/>
      <c r="F213" s="182"/>
      <c r="G213" s="182"/>
    </row>
    <row r="214" spans="1:7" ht="15.75">
      <c r="A214" s="171"/>
      <c r="C214" s="182"/>
      <c r="D214" s="182"/>
      <c r="E214" s="182"/>
      <c r="F214" s="182"/>
      <c r="G214" s="182"/>
    </row>
    <row r="215" spans="1:7" ht="15.75">
      <c r="A215" s="171"/>
      <c r="C215" s="182"/>
      <c r="D215" s="182"/>
      <c r="E215" s="182"/>
      <c r="F215" s="182"/>
      <c r="G215" s="182"/>
    </row>
    <row r="216" spans="1:7" ht="15.75">
      <c r="A216" s="171"/>
      <c r="C216" s="182"/>
      <c r="D216" s="182"/>
      <c r="E216" s="182"/>
      <c r="F216" s="182"/>
      <c r="G216" s="182"/>
    </row>
    <row r="217" spans="1:7" ht="15.75">
      <c r="A217" s="171"/>
      <c r="C217" s="182"/>
      <c r="D217" s="182"/>
      <c r="E217" s="182"/>
      <c r="F217" s="182"/>
      <c r="G217" s="182"/>
    </row>
    <row r="218" spans="1:7" ht="15.75">
      <c r="A218" s="171"/>
      <c r="C218" s="182"/>
      <c r="D218" s="182"/>
      <c r="E218" s="182"/>
      <c r="F218" s="182"/>
      <c r="G218" s="182"/>
    </row>
    <row r="219" spans="1:7" ht="15.75">
      <c r="A219" s="171"/>
      <c r="C219" s="182"/>
      <c r="D219" s="182"/>
      <c r="E219" s="182"/>
      <c r="F219" s="182"/>
      <c r="G219" s="182"/>
    </row>
    <row r="220" spans="1:7" ht="15.75">
      <c r="A220" s="171"/>
      <c r="C220" s="182"/>
      <c r="D220" s="182"/>
      <c r="E220" s="182"/>
      <c r="F220" s="182"/>
      <c r="G220" s="182"/>
    </row>
    <row r="221" spans="1:7" ht="15.75">
      <c r="A221" s="171"/>
      <c r="C221" s="182"/>
      <c r="D221" s="182"/>
      <c r="E221" s="182"/>
      <c r="F221" s="182"/>
      <c r="G221" s="182"/>
    </row>
    <row r="222" spans="1:7" ht="15.75">
      <c r="A222" s="171"/>
      <c r="C222" s="182"/>
      <c r="D222" s="182"/>
      <c r="E222" s="182"/>
      <c r="F222" s="182"/>
      <c r="G222" s="182"/>
    </row>
    <row r="223" spans="1:7" ht="15.75">
      <c r="A223" s="171"/>
      <c r="C223" s="182"/>
      <c r="D223" s="182"/>
      <c r="E223" s="182"/>
      <c r="F223" s="182"/>
      <c r="G223" s="182"/>
    </row>
    <row r="224" spans="1:7" ht="15.75">
      <c r="A224" s="171"/>
      <c r="C224" s="182"/>
      <c r="D224" s="182"/>
      <c r="E224" s="182"/>
      <c r="F224" s="182"/>
      <c r="G224" s="182"/>
    </row>
    <row r="225" spans="1:7" ht="15.75">
      <c r="A225" s="171"/>
      <c r="C225" s="182"/>
      <c r="D225" s="182"/>
      <c r="E225" s="182"/>
      <c r="F225" s="182"/>
      <c r="G225" s="182"/>
    </row>
    <row r="226" spans="1:7" ht="15.75">
      <c r="A226" s="171"/>
      <c r="C226" s="182"/>
      <c r="D226" s="182"/>
      <c r="E226" s="182"/>
      <c r="F226" s="182"/>
      <c r="G226" s="182"/>
    </row>
    <row r="227" spans="1:7" ht="15.75">
      <c r="A227" s="171"/>
      <c r="C227" s="182"/>
      <c r="D227" s="182"/>
      <c r="E227" s="182"/>
      <c r="F227" s="182"/>
      <c r="G227" s="182"/>
    </row>
    <row r="228" spans="1:7" ht="15.75">
      <c r="A228" s="171"/>
      <c r="C228" s="182"/>
      <c r="D228" s="182"/>
      <c r="E228" s="182"/>
      <c r="F228" s="182"/>
      <c r="G228" s="182"/>
    </row>
    <row r="229" spans="1:7" ht="15.75">
      <c r="A229" s="171"/>
      <c r="C229" s="182"/>
      <c r="D229" s="182"/>
      <c r="E229" s="182"/>
      <c r="F229" s="182"/>
      <c r="G229" s="182"/>
    </row>
    <row r="230" spans="1:7" ht="15.75">
      <c r="A230" s="171"/>
      <c r="C230" s="182"/>
      <c r="D230" s="182"/>
      <c r="E230" s="182"/>
      <c r="F230" s="182"/>
      <c r="G230" s="182"/>
    </row>
    <row r="231" spans="1:7" ht="15.75">
      <c r="A231" s="171"/>
      <c r="C231" s="182"/>
      <c r="D231" s="182"/>
      <c r="E231" s="182"/>
      <c r="F231" s="182"/>
      <c r="G231" s="182"/>
    </row>
    <row r="232" spans="1:7" ht="15.75">
      <c r="A232" s="171"/>
      <c r="C232" s="182"/>
      <c r="D232" s="182"/>
      <c r="E232" s="182"/>
      <c r="F232" s="182"/>
      <c r="G232" s="182"/>
    </row>
    <row r="233" spans="1:7" ht="15.75">
      <c r="A233" s="171"/>
      <c r="C233" s="182"/>
      <c r="D233" s="182"/>
      <c r="E233" s="182"/>
      <c r="F233" s="182"/>
      <c r="G233" s="182"/>
    </row>
    <row r="234" spans="1:7" ht="15.75">
      <c r="A234" s="171"/>
      <c r="C234" s="182"/>
      <c r="D234" s="182"/>
      <c r="E234" s="182"/>
      <c r="F234" s="182"/>
      <c r="G234" s="182"/>
    </row>
    <row r="235" spans="1:7" ht="15.75">
      <c r="A235" s="171"/>
      <c r="C235" s="182"/>
      <c r="D235" s="182"/>
      <c r="E235" s="182"/>
      <c r="F235" s="182"/>
      <c r="G235" s="182"/>
    </row>
    <row r="236" spans="1:7" ht="15.75">
      <c r="A236" s="171"/>
      <c r="C236" s="182"/>
      <c r="D236" s="182"/>
      <c r="E236" s="182"/>
      <c r="F236" s="182"/>
      <c r="G236" s="182"/>
    </row>
    <row r="237" spans="1:7" ht="15.75">
      <c r="A237" s="171"/>
      <c r="C237" s="182"/>
      <c r="D237" s="182"/>
      <c r="E237" s="182"/>
      <c r="F237" s="182"/>
      <c r="G237" s="182"/>
    </row>
    <row r="238" spans="1:7" ht="15.75">
      <c r="A238" s="171"/>
      <c r="C238" s="182"/>
      <c r="D238" s="182"/>
      <c r="E238" s="182"/>
      <c r="F238" s="182"/>
      <c r="G238" s="182"/>
    </row>
    <row r="239" spans="1:7" ht="15.75">
      <c r="A239" s="171"/>
      <c r="C239" s="182"/>
      <c r="D239" s="182"/>
      <c r="E239" s="182"/>
      <c r="F239" s="182"/>
      <c r="G239" s="182"/>
    </row>
    <row r="240" spans="1:7" ht="15.75">
      <c r="A240" s="171"/>
      <c r="C240" s="182"/>
      <c r="D240" s="182"/>
      <c r="E240" s="182"/>
      <c r="F240" s="182"/>
      <c r="G240" s="182"/>
    </row>
    <row r="241" spans="1:7" ht="15.75">
      <c r="A241" s="171"/>
      <c r="C241" s="182"/>
      <c r="D241" s="182"/>
      <c r="E241" s="182"/>
      <c r="F241" s="182"/>
      <c r="G241" s="182"/>
    </row>
    <row r="242" spans="1:7" ht="15.75">
      <c r="A242" s="171"/>
      <c r="C242" s="182"/>
      <c r="D242" s="182"/>
      <c r="E242" s="182"/>
      <c r="F242" s="182"/>
      <c r="G242" s="182"/>
    </row>
    <row r="243" spans="1:7" ht="15.75">
      <c r="A243" s="171"/>
      <c r="C243" s="182"/>
      <c r="D243" s="182"/>
      <c r="E243" s="182"/>
      <c r="F243" s="182"/>
      <c r="G243" s="182"/>
    </row>
    <row r="244" spans="1:7" ht="15.75">
      <c r="A244" s="171"/>
      <c r="C244" s="182"/>
      <c r="D244" s="182"/>
      <c r="E244" s="182"/>
      <c r="F244" s="182"/>
      <c r="G244" s="182"/>
    </row>
    <row r="245" spans="1:7" ht="15.75">
      <c r="A245" s="171"/>
      <c r="C245" s="182"/>
      <c r="D245" s="182"/>
      <c r="E245" s="182"/>
      <c r="F245" s="182"/>
      <c r="G245" s="182"/>
    </row>
    <row r="246" spans="1:7" ht="15.75">
      <c r="A246" s="171"/>
      <c r="C246" s="182"/>
      <c r="D246" s="182"/>
      <c r="E246" s="182"/>
      <c r="F246" s="182"/>
      <c r="G246" s="182"/>
    </row>
    <row r="247" spans="1:7" ht="15.75">
      <c r="A247" s="171"/>
      <c r="C247" s="182"/>
      <c r="D247" s="182"/>
      <c r="E247" s="182"/>
      <c r="F247" s="182"/>
      <c r="G247" s="182"/>
    </row>
    <row r="248" spans="1:7" ht="15.75">
      <c r="A248" s="171"/>
      <c r="C248" s="182"/>
      <c r="D248" s="182"/>
      <c r="E248" s="182"/>
      <c r="F248" s="182"/>
      <c r="G248" s="182"/>
    </row>
    <row r="249" spans="1:7" ht="15.75">
      <c r="A249" s="171"/>
      <c r="C249" s="182"/>
      <c r="D249" s="182"/>
      <c r="E249" s="182"/>
      <c r="F249" s="182"/>
      <c r="G249" s="182"/>
    </row>
    <row r="250" spans="1:7" ht="15.75">
      <c r="A250" s="171"/>
      <c r="C250" s="182"/>
      <c r="D250" s="182"/>
      <c r="E250" s="182"/>
      <c r="F250" s="182"/>
      <c r="G250" s="182"/>
    </row>
    <row r="251" spans="1:7" ht="15.75">
      <c r="A251" s="171"/>
      <c r="C251" s="182"/>
      <c r="D251" s="182"/>
      <c r="E251" s="182"/>
      <c r="F251" s="182"/>
      <c r="G251" s="182"/>
    </row>
    <row r="252" spans="1:7" ht="15.75">
      <c r="A252" s="171"/>
      <c r="C252" s="182"/>
      <c r="D252" s="182"/>
      <c r="E252" s="182"/>
      <c r="F252" s="182"/>
      <c r="G252" s="182"/>
    </row>
    <row r="253" spans="1:7" ht="15.75">
      <c r="A253" s="171"/>
      <c r="C253" s="182"/>
      <c r="D253" s="182"/>
      <c r="E253" s="182"/>
      <c r="F253" s="182"/>
      <c r="G253" s="182"/>
    </row>
    <row r="254" spans="1:7" ht="15.75">
      <c r="A254" s="171"/>
      <c r="C254" s="182"/>
      <c r="D254" s="182"/>
      <c r="E254" s="182"/>
      <c r="F254" s="182"/>
      <c r="G254" s="182"/>
    </row>
    <row r="255" spans="1:7" ht="15.75">
      <c r="A255" s="171"/>
      <c r="C255" s="182"/>
      <c r="D255" s="182"/>
      <c r="E255" s="182"/>
      <c r="F255" s="182"/>
      <c r="G255" s="182"/>
    </row>
    <row r="256" spans="1:7" ht="15.75">
      <c r="A256" s="171"/>
      <c r="C256" s="182"/>
      <c r="D256" s="182"/>
      <c r="E256" s="182"/>
      <c r="F256" s="182"/>
      <c r="G256" s="182"/>
    </row>
    <row r="257" spans="1:7" ht="15.75">
      <c r="A257" s="171"/>
      <c r="C257" s="182"/>
      <c r="D257" s="182"/>
      <c r="E257" s="182"/>
      <c r="F257" s="182"/>
      <c r="G257" s="182"/>
    </row>
    <row r="258" spans="1:7" ht="15.75">
      <c r="A258" s="171"/>
      <c r="C258" s="182"/>
      <c r="D258" s="182"/>
      <c r="E258" s="182"/>
      <c r="F258" s="182"/>
      <c r="G258" s="182"/>
    </row>
    <row r="259" spans="1:7" ht="15.75">
      <c r="A259" s="171"/>
      <c r="C259" s="182"/>
      <c r="D259" s="182"/>
      <c r="E259" s="182"/>
      <c r="F259" s="182"/>
      <c r="G259" s="182"/>
    </row>
    <row r="260" spans="1:7" ht="15.75">
      <c r="A260" s="171"/>
      <c r="C260" s="182"/>
      <c r="D260" s="182"/>
      <c r="E260" s="182"/>
      <c r="F260" s="182"/>
      <c r="G260" s="182"/>
    </row>
    <row r="261" spans="1:7" ht="15.75">
      <c r="A261" s="171"/>
      <c r="C261" s="182"/>
      <c r="D261" s="182"/>
      <c r="E261" s="182"/>
      <c r="F261" s="182"/>
      <c r="G261" s="182"/>
    </row>
    <row r="262" spans="1:7" ht="15.75">
      <c r="A262" s="171"/>
      <c r="C262" s="182"/>
      <c r="D262" s="182"/>
      <c r="E262" s="182"/>
      <c r="F262" s="182"/>
      <c r="G262" s="182"/>
    </row>
    <row r="263" spans="1:7" ht="15.75">
      <c r="A263" s="171"/>
      <c r="C263" s="182"/>
      <c r="D263" s="182"/>
      <c r="E263" s="182"/>
      <c r="F263" s="182"/>
      <c r="G263" s="182"/>
    </row>
    <row r="264" spans="1:7" ht="15.75">
      <c r="A264" s="171"/>
    </row>
    <row r="265" spans="1:7" ht="15.75">
      <c r="A265" s="171"/>
    </row>
    <row r="266" spans="1:7" ht="15.75">
      <c r="A266" s="171"/>
    </row>
    <row r="267" spans="1:7" ht="15.75">
      <c r="A267" s="171"/>
    </row>
    <row r="268" spans="1:7" ht="15.75">
      <c r="A268" s="171"/>
    </row>
    <row r="269" spans="1:7" ht="15.75">
      <c r="A269" s="171"/>
    </row>
    <row r="270" spans="1:7" ht="15.75">
      <c r="A270" s="171"/>
    </row>
    <row r="271" spans="1:7" ht="15.75">
      <c r="A271" s="171"/>
    </row>
    <row r="272" spans="1:7"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row r="640" spans="1:1" ht="15.75">
      <c r="A640" s="171"/>
    </row>
    <row r="641" spans="1:1" ht="15.75">
      <c r="A641" s="171"/>
    </row>
    <row r="642" spans="1:1" ht="15.75">
      <c r="A642" s="171"/>
    </row>
    <row r="643" spans="1:1" ht="15.75">
      <c r="A643" s="171"/>
    </row>
    <row r="644" spans="1:1" ht="15.75">
      <c r="A644" s="171"/>
    </row>
    <row r="645" spans="1:1" ht="15.75">
      <c r="A645" s="171"/>
    </row>
    <row r="646" spans="1:1" ht="15.75">
      <c r="A646" s="171"/>
    </row>
    <row r="647" spans="1:1" ht="15.75">
      <c r="A647" s="171"/>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70" zoomScaleNormal="70" workbookViewId="0">
      <selection activeCell="A4" sqref="A4:AC4"/>
    </sheetView>
  </sheetViews>
  <sheetFormatPr defaultColWidth="9.140625" defaultRowHeight="15"/>
  <cols>
    <col min="1" max="1" width="52.140625" style="173" customWidth="1"/>
    <col min="2" max="14" width="12.7109375" style="864" customWidth="1"/>
    <col min="15" max="15" width="12.7109375" style="327" customWidth="1"/>
    <col min="16" max="29" width="12.7109375" style="864" customWidth="1"/>
    <col min="30" max="256" width="9.140625" style="864"/>
    <col min="257" max="257" width="52.140625" style="864" customWidth="1"/>
    <col min="258" max="285" width="12.7109375" style="864" customWidth="1"/>
    <col min="286" max="512" width="9.140625" style="864"/>
    <col min="513" max="513" width="52.140625" style="864" customWidth="1"/>
    <col min="514" max="541" width="12.7109375" style="864" customWidth="1"/>
    <col min="542" max="768" width="9.140625" style="864"/>
    <col min="769" max="769" width="52.140625" style="864" customWidth="1"/>
    <col min="770" max="797" width="12.7109375" style="864" customWidth="1"/>
    <col min="798" max="1024" width="9.140625" style="864"/>
    <col min="1025" max="1025" width="52.140625" style="864" customWidth="1"/>
    <col min="1026" max="1053" width="12.7109375" style="864" customWidth="1"/>
    <col min="1054" max="1280" width="9.140625" style="864"/>
    <col min="1281" max="1281" width="52.140625" style="864" customWidth="1"/>
    <col min="1282" max="1309" width="12.7109375" style="864" customWidth="1"/>
    <col min="1310" max="1536" width="9.140625" style="864"/>
    <col min="1537" max="1537" width="52.140625" style="864" customWidth="1"/>
    <col min="1538" max="1565" width="12.7109375" style="864" customWidth="1"/>
    <col min="1566" max="1792" width="9.140625" style="864"/>
    <col min="1793" max="1793" width="52.140625" style="864" customWidth="1"/>
    <col min="1794" max="1821" width="12.7109375" style="864" customWidth="1"/>
    <col min="1822" max="2048" width="9.140625" style="864"/>
    <col min="2049" max="2049" width="52.140625" style="864" customWidth="1"/>
    <col min="2050" max="2077" width="12.7109375" style="864" customWidth="1"/>
    <col min="2078" max="2304" width="9.140625" style="864"/>
    <col min="2305" max="2305" width="52.140625" style="864" customWidth="1"/>
    <col min="2306" max="2333" width="12.7109375" style="864" customWidth="1"/>
    <col min="2334" max="2560" width="9.140625" style="864"/>
    <col min="2561" max="2561" width="52.140625" style="864" customWidth="1"/>
    <col min="2562" max="2589" width="12.7109375" style="864" customWidth="1"/>
    <col min="2590" max="2816" width="9.140625" style="864"/>
    <col min="2817" max="2817" width="52.140625" style="864" customWidth="1"/>
    <col min="2818" max="2845" width="12.7109375" style="864" customWidth="1"/>
    <col min="2846" max="3072" width="9.140625" style="864"/>
    <col min="3073" max="3073" width="52.140625" style="864" customWidth="1"/>
    <col min="3074" max="3101" width="12.7109375" style="864" customWidth="1"/>
    <col min="3102" max="3328" width="9.140625" style="864"/>
    <col min="3329" max="3329" width="52.140625" style="864" customWidth="1"/>
    <col min="3330" max="3357" width="12.7109375" style="864" customWidth="1"/>
    <col min="3358" max="3584" width="9.140625" style="864"/>
    <col min="3585" max="3585" width="52.140625" style="864" customWidth="1"/>
    <col min="3586" max="3613" width="12.7109375" style="864" customWidth="1"/>
    <col min="3614" max="3840" width="9.140625" style="864"/>
    <col min="3841" max="3841" width="52.140625" style="864" customWidth="1"/>
    <col min="3842" max="3869" width="12.7109375" style="864" customWidth="1"/>
    <col min="3870" max="4096" width="9.140625" style="864"/>
    <col min="4097" max="4097" width="52.140625" style="864" customWidth="1"/>
    <col min="4098" max="4125" width="12.7109375" style="864" customWidth="1"/>
    <col min="4126" max="4352" width="9.140625" style="864"/>
    <col min="4353" max="4353" width="52.140625" style="864" customWidth="1"/>
    <col min="4354" max="4381" width="12.7109375" style="864" customWidth="1"/>
    <col min="4382" max="4608" width="9.140625" style="864"/>
    <col min="4609" max="4609" width="52.140625" style="864" customWidth="1"/>
    <col min="4610" max="4637" width="12.7109375" style="864" customWidth="1"/>
    <col min="4638" max="4864" width="9.140625" style="864"/>
    <col min="4865" max="4865" width="52.140625" style="864" customWidth="1"/>
    <col min="4866" max="4893" width="12.7109375" style="864" customWidth="1"/>
    <col min="4894" max="5120" width="9.140625" style="864"/>
    <col min="5121" max="5121" width="52.140625" style="864" customWidth="1"/>
    <col min="5122" max="5149" width="12.7109375" style="864" customWidth="1"/>
    <col min="5150" max="5376" width="9.140625" style="864"/>
    <col min="5377" max="5377" width="52.140625" style="864" customWidth="1"/>
    <col min="5378" max="5405" width="12.7109375" style="864" customWidth="1"/>
    <col min="5406" max="5632" width="9.140625" style="864"/>
    <col min="5633" max="5633" width="52.140625" style="864" customWidth="1"/>
    <col min="5634" max="5661" width="12.7109375" style="864" customWidth="1"/>
    <col min="5662" max="5888" width="9.140625" style="864"/>
    <col min="5889" max="5889" width="52.140625" style="864" customWidth="1"/>
    <col min="5890" max="5917" width="12.7109375" style="864" customWidth="1"/>
    <col min="5918" max="6144" width="9.140625" style="864"/>
    <col min="6145" max="6145" width="52.140625" style="864" customWidth="1"/>
    <col min="6146" max="6173" width="12.7109375" style="864" customWidth="1"/>
    <col min="6174" max="6400" width="9.140625" style="864"/>
    <col min="6401" max="6401" width="52.140625" style="864" customWidth="1"/>
    <col min="6402" max="6429" width="12.7109375" style="864" customWidth="1"/>
    <col min="6430" max="6656" width="9.140625" style="864"/>
    <col min="6657" max="6657" width="52.140625" style="864" customWidth="1"/>
    <col min="6658" max="6685" width="12.7109375" style="864" customWidth="1"/>
    <col min="6686" max="6912" width="9.140625" style="864"/>
    <col min="6913" max="6913" width="52.140625" style="864" customWidth="1"/>
    <col min="6914" max="6941" width="12.7109375" style="864" customWidth="1"/>
    <col min="6942" max="7168" width="9.140625" style="864"/>
    <col min="7169" max="7169" width="52.140625" style="864" customWidth="1"/>
    <col min="7170" max="7197" width="12.7109375" style="864" customWidth="1"/>
    <col min="7198" max="7424" width="9.140625" style="864"/>
    <col min="7425" max="7425" width="52.140625" style="864" customWidth="1"/>
    <col min="7426" max="7453" width="12.7109375" style="864" customWidth="1"/>
    <col min="7454" max="7680" width="9.140625" style="864"/>
    <col min="7681" max="7681" width="52.140625" style="864" customWidth="1"/>
    <col min="7682" max="7709" width="12.7109375" style="864" customWidth="1"/>
    <col min="7710" max="7936" width="9.140625" style="864"/>
    <col min="7937" max="7937" width="52.140625" style="864" customWidth="1"/>
    <col min="7938" max="7965" width="12.7109375" style="864" customWidth="1"/>
    <col min="7966" max="8192" width="9.140625" style="864"/>
    <col min="8193" max="8193" width="52.140625" style="864" customWidth="1"/>
    <col min="8194" max="8221" width="12.7109375" style="864" customWidth="1"/>
    <col min="8222" max="8448" width="9.140625" style="864"/>
    <col min="8449" max="8449" width="52.140625" style="864" customWidth="1"/>
    <col min="8450" max="8477" width="12.7109375" style="864" customWidth="1"/>
    <col min="8478" max="8704" width="9.140625" style="864"/>
    <col min="8705" max="8705" width="52.140625" style="864" customWidth="1"/>
    <col min="8706" max="8733" width="12.7109375" style="864" customWidth="1"/>
    <col min="8734" max="8960" width="9.140625" style="864"/>
    <col min="8961" max="8961" width="52.140625" style="864" customWidth="1"/>
    <col min="8962" max="8989" width="12.7109375" style="864" customWidth="1"/>
    <col min="8990" max="9216" width="9.140625" style="864"/>
    <col min="9217" max="9217" width="52.140625" style="864" customWidth="1"/>
    <col min="9218" max="9245" width="12.7109375" style="864" customWidth="1"/>
    <col min="9246" max="9472" width="9.140625" style="864"/>
    <col min="9473" max="9473" width="52.140625" style="864" customWidth="1"/>
    <col min="9474" max="9501" width="12.7109375" style="864" customWidth="1"/>
    <col min="9502" max="9728" width="9.140625" style="864"/>
    <col min="9729" max="9729" width="52.140625" style="864" customWidth="1"/>
    <col min="9730" max="9757" width="12.7109375" style="864" customWidth="1"/>
    <col min="9758" max="9984" width="9.140625" style="864"/>
    <col min="9985" max="9985" width="52.140625" style="864" customWidth="1"/>
    <col min="9986" max="10013" width="12.7109375" style="864" customWidth="1"/>
    <col min="10014" max="10240" width="9.140625" style="864"/>
    <col min="10241" max="10241" width="52.140625" style="864" customWidth="1"/>
    <col min="10242" max="10269" width="12.7109375" style="864" customWidth="1"/>
    <col min="10270" max="10496" width="9.140625" style="864"/>
    <col min="10497" max="10497" width="52.140625" style="864" customWidth="1"/>
    <col min="10498" max="10525" width="12.7109375" style="864" customWidth="1"/>
    <col min="10526" max="10752" width="9.140625" style="864"/>
    <col min="10753" max="10753" width="52.140625" style="864" customWidth="1"/>
    <col min="10754" max="10781" width="12.7109375" style="864" customWidth="1"/>
    <col min="10782" max="11008" width="9.140625" style="864"/>
    <col min="11009" max="11009" width="52.140625" style="864" customWidth="1"/>
    <col min="11010" max="11037" width="12.7109375" style="864" customWidth="1"/>
    <col min="11038" max="11264" width="9.140625" style="864"/>
    <col min="11265" max="11265" width="52.140625" style="864" customWidth="1"/>
    <col min="11266" max="11293" width="12.7109375" style="864" customWidth="1"/>
    <col min="11294" max="11520" width="9.140625" style="864"/>
    <col min="11521" max="11521" width="52.140625" style="864" customWidth="1"/>
    <col min="11522" max="11549" width="12.7109375" style="864" customWidth="1"/>
    <col min="11550" max="11776" width="9.140625" style="864"/>
    <col min="11777" max="11777" width="52.140625" style="864" customWidth="1"/>
    <col min="11778" max="11805" width="12.7109375" style="864" customWidth="1"/>
    <col min="11806" max="12032" width="9.140625" style="864"/>
    <col min="12033" max="12033" width="52.140625" style="864" customWidth="1"/>
    <col min="12034" max="12061" width="12.7109375" style="864" customWidth="1"/>
    <col min="12062" max="12288" width="9.140625" style="864"/>
    <col min="12289" max="12289" width="52.140625" style="864" customWidth="1"/>
    <col min="12290" max="12317" width="12.7109375" style="864" customWidth="1"/>
    <col min="12318" max="12544" width="9.140625" style="864"/>
    <col min="12545" max="12545" width="52.140625" style="864" customWidth="1"/>
    <col min="12546" max="12573" width="12.7109375" style="864" customWidth="1"/>
    <col min="12574" max="12800" width="9.140625" style="864"/>
    <col min="12801" max="12801" width="52.140625" style="864" customWidth="1"/>
    <col min="12802" max="12829" width="12.7109375" style="864" customWidth="1"/>
    <col min="12830" max="13056" width="9.140625" style="864"/>
    <col min="13057" max="13057" width="52.140625" style="864" customWidth="1"/>
    <col min="13058" max="13085" width="12.7109375" style="864" customWidth="1"/>
    <col min="13086" max="13312" width="9.140625" style="864"/>
    <col min="13313" max="13313" width="52.140625" style="864" customWidth="1"/>
    <col min="13314" max="13341" width="12.7109375" style="864" customWidth="1"/>
    <col min="13342" max="13568" width="9.140625" style="864"/>
    <col min="13569" max="13569" width="52.140625" style="864" customWidth="1"/>
    <col min="13570" max="13597" width="12.7109375" style="864" customWidth="1"/>
    <col min="13598" max="13824" width="9.140625" style="864"/>
    <col min="13825" max="13825" width="52.140625" style="864" customWidth="1"/>
    <col min="13826" max="13853" width="12.7109375" style="864" customWidth="1"/>
    <col min="13854" max="14080" width="9.140625" style="864"/>
    <col min="14081" max="14081" width="52.140625" style="864" customWidth="1"/>
    <col min="14082" max="14109" width="12.7109375" style="864" customWidth="1"/>
    <col min="14110" max="14336" width="9.140625" style="864"/>
    <col min="14337" max="14337" width="52.140625" style="864" customWidth="1"/>
    <col min="14338" max="14365" width="12.7109375" style="864" customWidth="1"/>
    <col min="14366" max="14592" width="9.140625" style="864"/>
    <col min="14593" max="14593" width="52.140625" style="864" customWidth="1"/>
    <col min="14594" max="14621" width="12.7109375" style="864" customWidth="1"/>
    <col min="14622" max="14848" width="9.140625" style="864"/>
    <col min="14849" max="14849" width="52.140625" style="864" customWidth="1"/>
    <col min="14850" max="14877" width="12.7109375" style="864" customWidth="1"/>
    <col min="14878" max="15104" width="9.140625" style="864"/>
    <col min="15105" max="15105" width="52.140625" style="864" customWidth="1"/>
    <col min="15106" max="15133" width="12.7109375" style="864" customWidth="1"/>
    <col min="15134" max="15360" width="9.140625" style="864"/>
    <col min="15361" max="15361" width="52.140625" style="864" customWidth="1"/>
    <col min="15362" max="15389" width="12.7109375" style="864" customWidth="1"/>
    <col min="15390" max="15616" width="9.140625" style="864"/>
    <col min="15617" max="15617" width="52.140625" style="864" customWidth="1"/>
    <col min="15618" max="15645" width="12.7109375" style="864" customWidth="1"/>
    <col min="15646" max="15872" width="9.140625" style="864"/>
    <col min="15873" max="15873" width="52.140625" style="864" customWidth="1"/>
    <col min="15874" max="15901" width="12.7109375" style="864" customWidth="1"/>
    <col min="15902" max="16128" width="9.140625" style="864"/>
    <col min="16129" max="16129" width="52.140625" style="864" customWidth="1"/>
    <col min="16130" max="16157" width="12.7109375" style="864" customWidth="1"/>
    <col min="16158" max="16384" width="9.140625" style="864"/>
  </cols>
  <sheetData>
    <row r="1" spans="1:29" s="176" customFormat="1" ht="3.75" hidden="1" customHeight="1">
      <c r="A1" s="304"/>
      <c r="B1" s="305"/>
      <c r="C1" s="305"/>
      <c r="D1" s="305"/>
      <c r="E1" s="305"/>
      <c r="F1" s="305"/>
      <c r="G1" s="305"/>
      <c r="H1" s="305"/>
      <c r="I1" s="305"/>
      <c r="J1" s="305"/>
      <c r="K1" s="305"/>
      <c r="L1" s="305"/>
      <c r="M1" s="305"/>
      <c r="N1" s="305"/>
      <c r="O1" s="1086"/>
    </row>
    <row r="2" spans="1:29" s="1087" customFormat="1" ht="60" customHeight="1">
      <c r="A2" s="1202" t="s">
        <v>932</v>
      </c>
      <c r="B2" s="1202"/>
      <c r="C2" s="1202"/>
      <c r="D2" s="1202"/>
      <c r="E2" s="1202"/>
      <c r="F2" s="1202"/>
      <c r="G2" s="1202"/>
      <c r="H2" s="1202"/>
      <c r="I2" s="1202"/>
      <c r="J2" s="1202"/>
      <c r="K2" s="1202"/>
      <c r="L2" s="1202"/>
      <c r="M2" s="1202"/>
      <c r="N2" s="1202"/>
      <c r="O2" s="1202"/>
      <c r="P2" s="1202"/>
      <c r="Q2" s="1202"/>
      <c r="R2" s="1202"/>
      <c r="S2" s="1202"/>
      <c r="T2" s="1202"/>
      <c r="U2" s="1202"/>
      <c r="V2" s="1202"/>
      <c r="W2" s="1202"/>
      <c r="X2" s="1202"/>
      <c r="Y2" s="1202"/>
      <c r="Z2" s="1202"/>
      <c r="AA2" s="1202"/>
      <c r="AB2" s="1202"/>
      <c r="AC2" s="1202"/>
    </row>
    <row r="3" spans="1:29" s="1087" customFormat="1" ht="39" customHeight="1">
      <c r="A3" s="1229" t="s">
        <v>893</v>
      </c>
      <c r="B3" s="1229"/>
      <c r="C3" s="1229"/>
      <c r="D3" s="1229"/>
      <c r="E3" s="1229"/>
      <c r="F3" s="1229"/>
      <c r="G3" s="1229"/>
      <c r="H3" s="1229"/>
      <c r="I3" s="1229"/>
      <c r="J3" s="1229"/>
      <c r="K3" s="1229"/>
      <c r="L3" s="1229"/>
      <c r="M3" s="1229"/>
      <c r="N3" s="1229"/>
      <c r="O3" s="1229"/>
      <c r="P3" s="1229"/>
      <c r="Q3" s="1229"/>
      <c r="R3" s="1229"/>
      <c r="S3" s="1229"/>
      <c r="T3" s="1229"/>
      <c r="U3" s="1229"/>
      <c r="V3" s="1229"/>
      <c r="W3" s="1229"/>
      <c r="X3" s="1229"/>
      <c r="Y3" s="1229"/>
      <c r="Z3" s="1229"/>
      <c r="AA3" s="1229"/>
      <c r="AB3" s="1229"/>
      <c r="AC3" s="1229"/>
    </row>
    <row r="4" spans="1:29" s="1087" customFormat="1" ht="39" customHeight="1">
      <c r="A4" s="1229" t="s">
        <v>1550</v>
      </c>
      <c r="B4" s="1229"/>
      <c r="C4" s="1229"/>
      <c r="D4" s="1229"/>
      <c r="E4" s="1229"/>
      <c r="F4" s="1229"/>
      <c r="G4" s="1229"/>
      <c r="H4" s="1229"/>
      <c r="I4" s="1229"/>
      <c r="J4" s="1229"/>
      <c r="K4" s="1229"/>
      <c r="L4" s="1229"/>
      <c r="M4" s="1229"/>
      <c r="N4" s="1229"/>
      <c r="O4" s="1229"/>
      <c r="P4" s="1229"/>
      <c r="Q4" s="1229"/>
      <c r="R4" s="1229"/>
      <c r="S4" s="1229"/>
      <c r="T4" s="1229"/>
      <c r="U4" s="1229"/>
      <c r="V4" s="1229"/>
      <c r="W4" s="1229"/>
      <c r="X4" s="1229"/>
      <c r="Y4" s="1229"/>
      <c r="Z4" s="1229"/>
      <c r="AA4" s="1229"/>
      <c r="AB4" s="1229"/>
      <c r="AC4" s="1229"/>
    </row>
    <row r="5" spans="1:29" s="1088" customFormat="1" ht="48.75" customHeight="1">
      <c r="A5" s="1257" t="s">
        <v>2</v>
      </c>
      <c r="B5" s="1257"/>
      <c r="C5" s="1257"/>
      <c r="D5" s="1257"/>
      <c r="E5" s="1257"/>
      <c r="F5" s="1257"/>
      <c r="G5" s="1257"/>
      <c r="H5" s="1257"/>
      <c r="I5" s="1257"/>
      <c r="J5" s="1257"/>
      <c r="K5" s="1257"/>
      <c r="L5" s="1257"/>
      <c r="M5" s="1257"/>
      <c r="N5" s="1257"/>
      <c r="O5" s="1257"/>
      <c r="P5" s="1257"/>
      <c r="Q5" s="1257"/>
      <c r="R5" s="1257"/>
      <c r="S5" s="1257"/>
      <c r="T5" s="1257"/>
      <c r="U5" s="1257"/>
      <c r="V5" s="1257"/>
      <c r="W5" s="1257"/>
      <c r="X5" s="1257"/>
      <c r="Y5" s="1257"/>
      <c r="Z5" s="1257"/>
      <c r="AA5" s="1257"/>
      <c r="AB5" s="1257"/>
      <c r="AC5" s="1257"/>
    </row>
    <row r="6" spans="1:29" ht="6" customHeight="1">
      <c r="A6" s="307"/>
    </row>
    <row r="7" spans="1:29" ht="10.5" customHeight="1" thickBot="1">
      <c r="A7" s="681"/>
      <c r="B7" s="682"/>
      <c r="C7" s="682"/>
      <c r="D7" s="683"/>
      <c r="E7" s="682"/>
      <c r="F7" s="682"/>
      <c r="G7" s="682"/>
      <c r="H7" s="682"/>
      <c r="I7" s="683"/>
      <c r="J7" s="682"/>
      <c r="K7" s="682"/>
      <c r="L7" s="682"/>
      <c r="M7" s="682"/>
      <c r="N7" s="682"/>
      <c r="O7" s="682"/>
    </row>
    <row r="8" spans="1:29" ht="20.100000000000001" customHeight="1" thickTop="1" thickBot="1">
      <c r="A8" s="376" t="s">
        <v>834</v>
      </c>
      <c r="B8" s="376" t="s">
        <v>902</v>
      </c>
      <c r="C8" s="376" t="s">
        <v>903</v>
      </c>
      <c r="D8" s="376" t="s">
        <v>904</v>
      </c>
      <c r="E8" s="376" t="s">
        <v>905</v>
      </c>
      <c r="F8" s="376" t="s">
        <v>906</v>
      </c>
      <c r="G8" s="376" t="s">
        <v>907</v>
      </c>
      <c r="H8" s="376" t="s">
        <v>908</v>
      </c>
      <c r="I8" s="376" t="s">
        <v>909</v>
      </c>
      <c r="J8" s="376" t="s">
        <v>910</v>
      </c>
      <c r="K8" s="376" t="s">
        <v>911</v>
      </c>
      <c r="L8" s="376" t="s">
        <v>912</v>
      </c>
      <c r="M8" s="376" t="s">
        <v>913</v>
      </c>
      <c r="N8" s="376" t="s">
        <v>914</v>
      </c>
      <c r="O8" s="376" t="s">
        <v>915</v>
      </c>
      <c r="P8" s="376" t="s">
        <v>916</v>
      </c>
      <c r="Q8" s="376" t="s">
        <v>917</v>
      </c>
      <c r="R8" s="376" t="s">
        <v>918</v>
      </c>
      <c r="S8" s="376" t="s">
        <v>919</v>
      </c>
      <c r="T8" s="376" t="s">
        <v>920</v>
      </c>
      <c r="U8" s="376" t="s">
        <v>921</v>
      </c>
      <c r="V8" s="376" t="s">
        <v>922</v>
      </c>
      <c r="W8" s="376" t="s">
        <v>923</v>
      </c>
      <c r="X8" s="376" t="s">
        <v>924</v>
      </c>
      <c r="Y8" s="376" t="s">
        <v>925</v>
      </c>
      <c r="Z8" s="376" t="s">
        <v>926</v>
      </c>
      <c r="AA8" s="376" t="s">
        <v>927</v>
      </c>
      <c r="AB8" s="376" t="s">
        <v>7</v>
      </c>
      <c r="AC8" s="696" t="s">
        <v>728</v>
      </c>
    </row>
    <row r="9" spans="1:29" ht="20.100000000000001" customHeight="1" thickTop="1">
      <c r="A9" s="684" t="s">
        <v>836</v>
      </c>
      <c r="B9" s="343">
        <v>67790.231459999995</v>
      </c>
      <c r="C9" s="343">
        <v>0</v>
      </c>
      <c r="D9" s="343">
        <v>0</v>
      </c>
      <c r="E9" s="343">
        <v>0</v>
      </c>
      <c r="F9" s="343">
        <v>0</v>
      </c>
      <c r="G9" s="343">
        <v>0</v>
      </c>
      <c r="H9" s="343">
        <v>0</v>
      </c>
      <c r="I9" s="343">
        <v>0</v>
      </c>
      <c r="J9" s="343">
        <v>0</v>
      </c>
      <c r="K9" s="343">
        <v>0</v>
      </c>
      <c r="L9" s="343">
        <v>0</v>
      </c>
      <c r="M9" s="343">
        <v>0</v>
      </c>
      <c r="N9" s="343">
        <v>0</v>
      </c>
      <c r="O9" s="343">
        <v>0</v>
      </c>
      <c r="P9" s="343">
        <v>0</v>
      </c>
      <c r="Q9" s="343">
        <v>0</v>
      </c>
      <c r="R9" s="343">
        <v>0</v>
      </c>
      <c r="S9" s="343">
        <v>0</v>
      </c>
      <c r="T9" s="343">
        <v>0</v>
      </c>
      <c r="U9" s="343">
        <v>0</v>
      </c>
      <c r="V9" s="343">
        <v>0</v>
      </c>
      <c r="W9" s="343">
        <v>0</v>
      </c>
      <c r="X9" s="343">
        <v>0</v>
      </c>
      <c r="Y9" s="343">
        <v>0</v>
      </c>
      <c r="Z9" s="343">
        <v>0</v>
      </c>
      <c r="AA9" s="343">
        <v>0</v>
      </c>
      <c r="AB9" s="343">
        <v>67790.231459999995</v>
      </c>
      <c r="AC9" s="420">
        <f>+AB9/$N$23</f>
        <v>0.52041302364057651</v>
      </c>
    </row>
    <row r="10" spans="1:29" ht="20.100000000000001" customHeight="1">
      <c r="A10" s="684" t="s">
        <v>837</v>
      </c>
      <c r="B10" s="343">
        <v>43095.804040000003</v>
      </c>
      <c r="C10" s="343">
        <v>0</v>
      </c>
      <c r="D10" s="343">
        <v>0</v>
      </c>
      <c r="E10" s="343">
        <v>0</v>
      </c>
      <c r="F10" s="343">
        <v>0</v>
      </c>
      <c r="G10" s="343">
        <v>0</v>
      </c>
      <c r="H10" s="343">
        <v>0</v>
      </c>
      <c r="I10" s="343">
        <v>0</v>
      </c>
      <c r="J10" s="343">
        <v>0</v>
      </c>
      <c r="K10" s="343">
        <v>0</v>
      </c>
      <c r="L10" s="343">
        <v>0</v>
      </c>
      <c r="M10" s="343">
        <v>0</v>
      </c>
      <c r="N10" s="343">
        <v>0</v>
      </c>
      <c r="O10" s="343">
        <v>0</v>
      </c>
      <c r="P10" s="343">
        <v>0</v>
      </c>
      <c r="Q10" s="343">
        <v>0</v>
      </c>
      <c r="R10" s="343">
        <v>0</v>
      </c>
      <c r="S10" s="343">
        <v>0</v>
      </c>
      <c r="T10" s="343">
        <v>0</v>
      </c>
      <c r="U10" s="343">
        <v>0</v>
      </c>
      <c r="V10" s="343">
        <v>0</v>
      </c>
      <c r="W10" s="343">
        <v>0</v>
      </c>
      <c r="X10" s="343">
        <v>0</v>
      </c>
      <c r="Y10" s="343">
        <v>0</v>
      </c>
      <c r="Z10" s="343">
        <v>7000</v>
      </c>
      <c r="AA10" s="343">
        <v>0</v>
      </c>
      <c r="AB10" s="343">
        <v>50095.804040000003</v>
      </c>
      <c r="AC10" s="420">
        <f t="shared" ref="AC10:AC23" si="0">+AB10/$N$23</f>
        <v>0.38457618879123101</v>
      </c>
    </row>
    <row r="11" spans="1:29" ht="20.100000000000001" customHeight="1">
      <c r="A11" s="684" t="s">
        <v>838</v>
      </c>
      <c r="B11" s="343">
        <v>58877.892509999998</v>
      </c>
      <c r="C11" s="343">
        <v>64151.54365</v>
      </c>
      <c r="D11" s="343">
        <v>21816.63984</v>
      </c>
      <c r="E11" s="343">
        <v>0</v>
      </c>
      <c r="F11" s="343">
        <v>0</v>
      </c>
      <c r="G11" s="343">
        <v>0</v>
      </c>
      <c r="H11" s="343">
        <v>0</v>
      </c>
      <c r="I11" s="343">
        <v>0</v>
      </c>
      <c r="J11" s="343">
        <v>0</v>
      </c>
      <c r="K11" s="343">
        <v>0</v>
      </c>
      <c r="L11" s="343">
        <v>0</v>
      </c>
      <c r="M11" s="343">
        <v>0</v>
      </c>
      <c r="N11" s="343">
        <v>0</v>
      </c>
      <c r="O11" s="343">
        <v>0</v>
      </c>
      <c r="P11" s="343">
        <v>0</v>
      </c>
      <c r="Q11" s="343">
        <v>0</v>
      </c>
      <c r="R11" s="343">
        <v>0</v>
      </c>
      <c r="S11" s="343">
        <v>0</v>
      </c>
      <c r="T11" s="343">
        <v>0</v>
      </c>
      <c r="U11" s="343">
        <v>0</v>
      </c>
      <c r="V11" s="343">
        <v>3500</v>
      </c>
      <c r="W11" s="343">
        <v>0</v>
      </c>
      <c r="X11" s="343">
        <v>0</v>
      </c>
      <c r="Y11" s="343">
        <v>0</v>
      </c>
      <c r="Z11" s="343">
        <v>12472.21918</v>
      </c>
      <c r="AA11" s="343">
        <v>3587.6280000000002</v>
      </c>
      <c r="AB11" s="343">
        <v>164405.92318000001</v>
      </c>
      <c r="AC11" s="420">
        <f t="shared" si="0"/>
        <v>1.2621137550918189</v>
      </c>
    </row>
    <row r="12" spans="1:29" ht="20.100000000000001" customHeight="1">
      <c r="A12" s="684" t="s">
        <v>839</v>
      </c>
      <c r="B12" s="343">
        <v>153209.22988999999</v>
      </c>
      <c r="C12" s="343">
        <v>71427.155019999991</v>
      </c>
      <c r="D12" s="343">
        <v>33808.865170000005</v>
      </c>
      <c r="E12" s="343">
        <v>3594.57006</v>
      </c>
      <c r="F12" s="343">
        <v>2744</v>
      </c>
      <c r="G12" s="343">
        <v>4890.3612999999996</v>
      </c>
      <c r="H12" s="343">
        <v>15590.339800000002</v>
      </c>
      <c r="I12" s="343">
        <v>7057</v>
      </c>
      <c r="J12" s="343">
        <v>17459.122510000001</v>
      </c>
      <c r="K12" s="343">
        <v>0</v>
      </c>
      <c r="L12" s="343">
        <v>0</v>
      </c>
      <c r="M12" s="343">
        <v>0</v>
      </c>
      <c r="N12" s="343">
        <v>6447.73038</v>
      </c>
      <c r="O12" s="343">
        <v>4500</v>
      </c>
      <c r="P12" s="343">
        <v>0</v>
      </c>
      <c r="Q12" s="343">
        <v>1500</v>
      </c>
      <c r="R12" s="343">
        <v>1436.5129199999999</v>
      </c>
      <c r="S12" s="343">
        <v>0</v>
      </c>
      <c r="T12" s="343">
        <v>0</v>
      </c>
      <c r="U12" s="343">
        <v>0</v>
      </c>
      <c r="V12" s="343">
        <v>0</v>
      </c>
      <c r="W12" s="343">
        <v>0</v>
      </c>
      <c r="X12" s="343">
        <v>4118.5054600000003</v>
      </c>
      <c r="Y12" s="343">
        <v>0</v>
      </c>
      <c r="Z12" s="343">
        <v>24692.415239999998</v>
      </c>
      <c r="AA12" s="343">
        <v>2088</v>
      </c>
      <c r="AB12" s="343">
        <v>354563.80774999998</v>
      </c>
      <c r="AC12" s="420">
        <f t="shared" si="0"/>
        <v>2.7219205376746705</v>
      </c>
    </row>
    <row r="13" spans="1:29" ht="20.100000000000001" customHeight="1">
      <c r="A13" s="684" t="s">
        <v>840</v>
      </c>
      <c r="B13" s="343">
        <v>108467.53473</v>
      </c>
      <c r="C13" s="343">
        <v>74050.59898000001</v>
      </c>
      <c r="D13" s="343">
        <v>24296.925370000001</v>
      </c>
      <c r="E13" s="343">
        <v>2767.4636700000001</v>
      </c>
      <c r="F13" s="343">
        <v>9299.0041099999999</v>
      </c>
      <c r="G13" s="343">
        <v>1753.92687</v>
      </c>
      <c r="H13" s="343">
        <v>22000.1751</v>
      </c>
      <c r="I13" s="343">
        <v>3882.0392400000001</v>
      </c>
      <c r="J13" s="343">
        <v>7268.3849099999998</v>
      </c>
      <c r="K13" s="343">
        <v>0</v>
      </c>
      <c r="L13" s="343">
        <v>0</v>
      </c>
      <c r="M13" s="343">
        <v>0</v>
      </c>
      <c r="N13" s="343">
        <v>4321.6983</v>
      </c>
      <c r="O13" s="343">
        <v>5378.4393799999998</v>
      </c>
      <c r="P13" s="343">
        <v>1013.06268</v>
      </c>
      <c r="Q13" s="343">
        <v>4242</v>
      </c>
      <c r="R13" s="343">
        <v>1853.58</v>
      </c>
      <c r="S13" s="343">
        <v>1500</v>
      </c>
      <c r="T13" s="343">
        <v>0</v>
      </c>
      <c r="U13" s="343">
        <v>2000</v>
      </c>
      <c r="V13" s="343">
        <v>3542.14156</v>
      </c>
      <c r="W13" s="343">
        <v>7245.6297800000002</v>
      </c>
      <c r="X13" s="343">
        <v>13610.263859999999</v>
      </c>
      <c r="Y13" s="343">
        <v>0</v>
      </c>
      <c r="Z13" s="343">
        <v>24221.08598</v>
      </c>
      <c r="AA13" s="343">
        <v>11098.1849</v>
      </c>
      <c r="AB13" s="343">
        <v>333812.13942000002</v>
      </c>
      <c r="AC13" s="420">
        <f t="shared" si="0"/>
        <v>2.562613831846797</v>
      </c>
    </row>
    <row r="14" spans="1:29" ht="20.100000000000001" customHeight="1">
      <c r="A14" s="684" t="s">
        <v>841</v>
      </c>
      <c r="B14" s="343">
        <v>128979.97281000001</v>
      </c>
      <c r="C14" s="343">
        <v>122538.49090999999</v>
      </c>
      <c r="D14" s="343">
        <v>61552.472009999998</v>
      </c>
      <c r="E14" s="343">
        <v>9525.2908699999989</v>
      </c>
      <c r="F14" s="343">
        <v>14237.484460000001</v>
      </c>
      <c r="G14" s="343">
        <v>10571.921470000001</v>
      </c>
      <c r="H14" s="343">
        <v>8132.6097499999996</v>
      </c>
      <c r="I14" s="343">
        <v>8737.4002600000003</v>
      </c>
      <c r="J14" s="343">
        <v>6687.0723899999994</v>
      </c>
      <c r="K14" s="343">
        <v>861</v>
      </c>
      <c r="L14" s="343">
        <v>876.64114000000006</v>
      </c>
      <c r="M14" s="343">
        <v>4138.2107299999998</v>
      </c>
      <c r="N14" s="343">
        <v>3360.4187400000001</v>
      </c>
      <c r="O14" s="343">
        <v>12892.574329999999</v>
      </c>
      <c r="P14" s="343">
        <v>2019.1101899999999</v>
      </c>
      <c r="Q14" s="343">
        <v>6595.6424400000005</v>
      </c>
      <c r="R14" s="343">
        <v>8118.6091799999995</v>
      </c>
      <c r="S14" s="343">
        <v>4706.8379400000003</v>
      </c>
      <c r="T14" s="343">
        <v>1782.03458</v>
      </c>
      <c r="U14" s="343">
        <v>2503.7628399999999</v>
      </c>
      <c r="V14" s="343">
        <v>2554.9725699999999</v>
      </c>
      <c r="W14" s="343">
        <v>10192.88826</v>
      </c>
      <c r="X14" s="343">
        <v>19880.64171</v>
      </c>
      <c r="Y14" s="343">
        <v>4309.2530399999996</v>
      </c>
      <c r="Z14" s="343">
        <v>37520.408810000001</v>
      </c>
      <c r="AA14" s="343">
        <v>6504.38454</v>
      </c>
      <c r="AB14" s="343">
        <v>499780.10597000003</v>
      </c>
      <c r="AC14" s="420">
        <f t="shared" si="0"/>
        <v>3.8367191039423463</v>
      </c>
    </row>
    <row r="15" spans="1:29" ht="20.100000000000001" customHeight="1">
      <c r="A15" s="684" t="s">
        <v>842</v>
      </c>
      <c r="B15" s="343">
        <v>132092.89653</v>
      </c>
      <c r="C15" s="343">
        <v>92769.438819999996</v>
      </c>
      <c r="D15" s="343">
        <v>45033.167119999998</v>
      </c>
      <c r="E15" s="343">
        <v>6047.1042099999995</v>
      </c>
      <c r="F15" s="343">
        <v>11180.548409999999</v>
      </c>
      <c r="G15" s="343">
        <v>15700.755160000001</v>
      </c>
      <c r="H15" s="343">
        <v>7467.21576</v>
      </c>
      <c r="I15" s="343">
        <v>9643.50072</v>
      </c>
      <c r="J15" s="343">
        <v>5910.0163600000005</v>
      </c>
      <c r="K15" s="343">
        <v>6005.1631200000002</v>
      </c>
      <c r="L15" s="343">
        <v>2772.2004999999999</v>
      </c>
      <c r="M15" s="343">
        <v>4975.9038700000001</v>
      </c>
      <c r="N15" s="343">
        <v>6654.4791500000001</v>
      </c>
      <c r="O15" s="343">
        <v>10000.445179999999</v>
      </c>
      <c r="P15" s="343">
        <v>6996.6065499999995</v>
      </c>
      <c r="Q15" s="343">
        <v>4456.1925499999998</v>
      </c>
      <c r="R15" s="343">
        <v>5643.6821399999999</v>
      </c>
      <c r="S15" s="343">
        <v>7446.0454400000008</v>
      </c>
      <c r="T15" s="343">
        <v>2696.6665499999999</v>
      </c>
      <c r="U15" s="343">
        <v>8701.7037899999996</v>
      </c>
      <c r="V15" s="343">
        <v>7114.1861500000005</v>
      </c>
      <c r="W15" s="343">
        <v>8114.1896999999999</v>
      </c>
      <c r="X15" s="343">
        <v>9581.0141199999998</v>
      </c>
      <c r="Y15" s="343">
        <v>5440.6492500000004</v>
      </c>
      <c r="Z15" s="343">
        <v>29070.546750000001</v>
      </c>
      <c r="AA15" s="343">
        <v>5664.1561200000006</v>
      </c>
      <c r="AB15" s="343">
        <v>457178.47401999997</v>
      </c>
      <c r="AC15" s="420">
        <f t="shared" si="0"/>
        <v>3.5096742832117322</v>
      </c>
    </row>
    <row r="16" spans="1:29" ht="20.100000000000001" customHeight="1">
      <c r="A16" s="684" t="s">
        <v>843</v>
      </c>
      <c r="B16" s="343">
        <v>81950.382040000011</v>
      </c>
      <c r="C16" s="343">
        <v>68991.244510000004</v>
      </c>
      <c r="D16" s="343">
        <v>41932.86634</v>
      </c>
      <c r="E16" s="343">
        <v>8233.1185100000002</v>
      </c>
      <c r="F16" s="343">
        <v>11340.01957</v>
      </c>
      <c r="G16" s="343">
        <v>14917.669980000001</v>
      </c>
      <c r="H16" s="343">
        <v>8302.0287900000003</v>
      </c>
      <c r="I16" s="343">
        <v>11925.86714</v>
      </c>
      <c r="J16" s="343">
        <v>7203.1755499999999</v>
      </c>
      <c r="K16" s="343">
        <v>5732.8232099999996</v>
      </c>
      <c r="L16" s="343">
        <v>4289.8415000000005</v>
      </c>
      <c r="M16" s="343">
        <v>6595.7189600000002</v>
      </c>
      <c r="N16" s="343">
        <v>10615.5345</v>
      </c>
      <c r="O16" s="343">
        <v>11436.810160000001</v>
      </c>
      <c r="P16" s="343">
        <v>7832.6353499999996</v>
      </c>
      <c r="Q16" s="343">
        <v>3649.3638999999998</v>
      </c>
      <c r="R16" s="343">
        <v>6695.5212599999995</v>
      </c>
      <c r="S16" s="343">
        <v>9045.4168200000004</v>
      </c>
      <c r="T16" s="343">
        <v>3524.2545299999997</v>
      </c>
      <c r="U16" s="343">
        <v>12111.03189</v>
      </c>
      <c r="V16" s="343">
        <v>9716.2603600000002</v>
      </c>
      <c r="W16" s="343">
        <v>8910.4218000000001</v>
      </c>
      <c r="X16" s="343">
        <v>12643.60535</v>
      </c>
      <c r="Y16" s="343">
        <v>8590.0620199999994</v>
      </c>
      <c r="Z16" s="343">
        <v>28680.479230000001</v>
      </c>
      <c r="AA16" s="343">
        <v>5691.4772899999998</v>
      </c>
      <c r="AB16" s="343">
        <v>410557.63056000002</v>
      </c>
      <c r="AC16" s="420">
        <f t="shared" si="0"/>
        <v>3.1517747217681555</v>
      </c>
    </row>
    <row r="17" spans="1:29" ht="20.100000000000001" customHeight="1">
      <c r="A17" s="684" t="s">
        <v>844</v>
      </c>
      <c r="B17" s="343">
        <v>55478.09317</v>
      </c>
      <c r="C17" s="343">
        <v>37193.447679999997</v>
      </c>
      <c r="D17" s="343">
        <v>30680.431940000002</v>
      </c>
      <c r="E17" s="343">
        <v>7512.2065599999996</v>
      </c>
      <c r="F17" s="343">
        <v>6875.3038399999996</v>
      </c>
      <c r="G17" s="343">
        <v>10658.6554</v>
      </c>
      <c r="H17" s="343">
        <v>6062.4846200000002</v>
      </c>
      <c r="I17" s="343">
        <v>7345.2863499999994</v>
      </c>
      <c r="J17" s="343">
        <v>6456.7375899999997</v>
      </c>
      <c r="K17" s="343">
        <v>5689.1187499999996</v>
      </c>
      <c r="L17" s="343">
        <v>3367.0537100000001</v>
      </c>
      <c r="M17" s="343">
        <v>3220.2117400000002</v>
      </c>
      <c r="N17" s="343">
        <v>7926.9682300000004</v>
      </c>
      <c r="O17" s="343">
        <v>6085.8707899999999</v>
      </c>
      <c r="P17" s="343">
        <v>5132.5350099999996</v>
      </c>
      <c r="Q17" s="343">
        <v>2363.8019900000004</v>
      </c>
      <c r="R17" s="343">
        <v>3909.2452499999999</v>
      </c>
      <c r="S17" s="343">
        <v>7103.8009000000002</v>
      </c>
      <c r="T17" s="343">
        <v>3004.8812200000002</v>
      </c>
      <c r="U17" s="343">
        <v>9770.7630200000003</v>
      </c>
      <c r="V17" s="343">
        <v>10521.218140000001</v>
      </c>
      <c r="W17" s="343">
        <v>7045.7694900000006</v>
      </c>
      <c r="X17" s="343">
        <v>7281.80782</v>
      </c>
      <c r="Y17" s="343">
        <v>4417.9997300000005</v>
      </c>
      <c r="Z17" s="343">
        <v>16635.917400000002</v>
      </c>
      <c r="AA17" s="343">
        <v>4688.8294699999997</v>
      </c>
      <c r="AB17" s="343">
        <v>276428.43981000001</v>
      </c>
      <c r="AC17" s="420">
        <f t="shared" si="0"/>
        <v>2.122089821549773</v>
      </c>
    </row>
    <row r="18" spans="1:29" ht="20.100000000000001" customHeight="1">
      <c r="A18" s="684" t="s">
        <v>845</v>
      </c>
      <c r="B18" s="343">
        <v>88355.528359999997</v>
      </c>
      <c r="C18" s="343">
        <v>57613.831020000005</v>
      </c>
      <c r="D18" s="343">
        <v>37889.366520000003</v>
      </c>
      <c r="E18" s="343">
        <v>10722.97334</v>
      </c>
      <c r="F18" s="343">
        <v>11683.9319</v>
      </c>
      <c r="G18" s="343">
        <v>21320.31551</v>
      </c>
      <c r="H18" s="343">
        <v>12966.746529999999</v>
      </c>
      <c r="I18" s="343">
        <v>15709.404050000001</v>
      </c>
      <c r="J18" s="343">
        <v>13484.453320000001</v>
      </c>
      <c r="K18" s="343">
        <v>13604.289070000001</v>
      </c>
      <c r="L18" s="343">
        <v>8344.0232300000007</v>
      </c>
      <c r="M18" s="343">
        <v>6804.9365499999994</v>
      </c>
      <c r="N18" s="343">
        <v>18772.933229999999</v>
      </c>
      <c r="O18" s="343">
        <v>12546.21384</v>
      </c>
      <c r="P18" s="343">
        <v>11127.733320000001</v>
      </c>
      <c r="Q18" s="343">
        <v>2269.02259</v>
      </c>
      <c r="R18" s="343">
        <v>9763.5901300000005</v>
      </c>
      <c r="S18" s="343">
        <v>15109.812039999999</v>
      </c>
      <c r="T18" s="343">
        <v>7784.6634800000002</v>
      </c>
      <c r="U18" s="343">
        <v>20802.787079999998</v>
      </c>
      <c r="V18" s="343">
        <v>26025.1368</v>
      </c>
      <c r="W18" s="343">
        <v>11502.098470000001</v>
      </c>
      <c r="X18" s="343">
        <v>13290.79998</v>
      </c>
      <c r="Y18" s="343">
        <v>10958.210289999999</v>
      </c>
      <c r="Z18" s="343">
        <v>21463.120620000002</v>
      </c>
      <c r="AA18" s="343">
        <v>7632.85268</v>
      </c>
      <c r="AB18" s="343">
        <v>487548.77395</v>
      </c>
      <c r="AC18" s="420">
        <f t="shared" si="0"/>
        <v>3.7428214384145937</v>
      </c>
    </row>
    <row r="19" spans="1:29" ht="20.100000000000001" customHeight="1">
      <c r="A19" s="684" t="s">
        <v>846</v>
      </c>
      <c r="B19" s="343">
        <v>147585.99387999999</v>
      </c>
      <c r="C19" s="343">
        <v>65908.999899999995</v>
      </c>
      <c r="D19" s="343">
        <v>52609.097020000001</v>
      </c>
      <c r="E19" s="343">
        <v>18505.941190000001</v>
      </c>
      <c r="F19" s="343">
        <v>15838.742699999999</v>
      </c>
      <c r="G19" s="343">
        <v>34910.162939999995</v>
      </c>
      <c r="H19" s="343">
        <v>15847.603660000001</v>
      </c>
      <c r="I19" s="343">
        <v>28396.337289999999</v>
      </c>
      <c r="J19" s="343">
        <v>20897.088739999999</v>
      </c>
      <c r="K19" s="343">
        <v>20024.369119999999</v>
      </c>
      <c r="L19" s="343">
        <v>10493.233179999999</v>
      </c>
      <c r="M19" s="343">
        <v>9269.8429499999984</v>
      </c>
      <c r="N19" s="343">
        <v>25553.304559999997</v>
      </c>
      <c r="O19" s="343">
        <v>17971.37803</v>
      </c>
      <c r="P19" s="343">
        <v>14828.729640000001</v>
      </c>
      <c r="Q19" s="343">
        <v>4704.7700599999998</v>
      </c>
      <c r="R19" s="343">
        <v>14733.484109999999</v>
      </c>
      <c r="S19" s="343">
        <v>20923.092359999999</v>
      </c>
      <c r="T19" s="343">
        <v>11126.23115</v>
      </c>
      <c r="U19" s="343">
        <v>32013.856989999997</v>
      </c>
      <c r="V19" s="343">
        <v>37126.286200000002</v>
      </c>
      <c r="W19" s="343">
        <v>16870.416690000002</v>
      </c>
      <c r="X19" s="343">
        <v>17577.307989999998</v>
      </c>
      <c r="Y19" s="343">
        <v>15248.589109999999</v>
      </c>
      <c r="Z19" s="343">
        <v>27279.189260000003</v>
      </c>
      <c r="AA19" s="343">
        <v>10293.21257</v>
      </c>
      <c r="AB19" s="343">
        <v>706537.26128999994</v>
      </c>
      <c r="AC19" s="420">
        <f t="shared" si="0"/>
        <v>5.4239554069028237</v>
      </c>
    </row>
    <row r="20" spans="1:29" ht="20.100000000000001" customHeight="1">
      <c r="A20" s="684" t="s">
        <v>847</v>
      </c>
      <c r="B20" s="343">
        <v>183957.45647</v>
      </c>
      <c r="C20" s="343">
        <v>63860.769560000001</v>
      </c>
      <c r="D20" s="343">
        <v>57245.38321</v>
      </c>
      <c r="E20" s="343">
        <v>24808.751130000001</v>
      </c>
      <c r="F20" s="343">
        <v>19673.753840000001</v>
      </c>
      <c r="G20" s="343">
        <v>43492.408430000003</v>
      </c>
      <c r="H20" s="343">
        <v>20327.446</v>
      </c>
      <c r="I20" s="343">
        <v>30500.970649999999</v>
      </c>
      <c r="J20" s="343">
        <v>31039.300030000002</v>
      </c>
      <c r="K20" s="343">
        <v>20639.46614</v>
      </c>
      <c r="L20" s="343">
        <v>16407.431690000001</v>
      </c>
      <c r="M20" s="343">
        <v>12079.820730000001</v>
      </c>
      <c r="N20" s="343">
        <v>34258.346359999996</v>
      </c>
      <c r="O20" s="343">
        <v>20845.645079999998</v>
      </c>
      <c r="P20" s="343">
        <v>16910.32631</v>
      </c>
      <c r="Q20" s="343">
        <v>7649.8905999999997</v>
      </c>
      <c r="R20" s="343">
        <v>14547.053759999999</v>
      </c>
      <c r="S20" s="343">
        <v>26466.223170000001</v>
      </c>
      <c r="T20" s="343">
        <v>18930.344000000001</v>
      </c>
      <c r="U20" s="343">
        <v>45892.942340000001</v>
      </c>
      <c r="V20" s="343">
        <v>59158.988850000002</v>
      </c>
      <c r="W20" s="343">
        <v>22380.315399999999</v>
      </c>
      <c r="X20" s="343">
        <v>20598.783950000001</v>
      </c>
      <c r="Y20" s="343">
        <v>21940.441489999997</v>
      </c>
      <c r="Z20" s="343">
        <v>24262.582460000001</v>
      </c>
      <c r="AA20" s="343">
        <v>12892.835009999999</v>
      </c>
      <c r="AB20" s="343">
        <v>870767.67666</v>
      </c>
      <c r="AC20" s="420">
        <f t="shared" si="0"/>
        <v>6.6847218211151755</v>
      </c>
    </row>
    <row r="21" spans="1:29" ht="20.100000000000001" customHeight="1">
      <c r="A21" s="684" t="s">
        <v>848</v>
      </c>
      <c r="B21" s="343">
        <v>38217.738669999999</v>
      </c>
      <c r="C21" s="343">
        <v>9731.1776799999989</v>
      </c>
      <c r="D21" s="343">
        <v>7689.97667</v>
      </c>
      <c r="E21" s="343">
        <v>4379.0243799999998</v>
      </c>
      <c r="F21" s="343">
        <v>2818.2493899999999</v>
      </c>
      <c r="G21" s="343">
        <v>7555.0091700000003</v>
      </c>
      <c r="H21" s="343">
        <v>3029.4638599999998</v>
      </c>
      <c r="I21" s="343">
        <v>4139.2609900000007</v>
      </c>
      <c r="J21" s="343">
        <v>5025.0279400000009</v>
      </c>
      <c r="K21" s="343">
        <v>2162.2951800000001</v>
      </c>
      <c r="L21" s="343">
        <v>3352.0930499999999</v>
      </c>
      <c r="M21" s="343">
        <v>1575.4606799999999</v>
      </c>
      <c r="N21" s="343">
        <v>5133.4987499999997</v>
      </c>
      <c r="O21" s="343">
        <v>2525.5893700000001</v>
      </c>
      <c r="P21" s="343">
        <v>2262.3312299999998</v>
      </c>
      <c r="Q21" s="343">
        <v>1858.9461799999999</v>
      </c>
      <c r="R21" s="343">
        <v>2679.5034999999998</v>
      </c>
      <c r="S21" s="343">
        <v>3135.7952200000004</v>
      </c>
      <c r="T21" s="343">
        <v>3086.6890400000002</v>
      </c>
      <c r="U21" s="343">
        <v>7641.8266800000001</v>
      </c>
      <c r="V21" s="343">
        <v>12095.77484</v>
      </c>
      <c r="W21" s="343">
        <v>3472.3693800000001</v>
      </c>
      <c r="X21" s="343">
        <v>2555.9880699999999</v>
      </c>
      <c r="Y21" s="343">
        <v>3153.6281300000001</v>
      </c>
      <c r="Z21" s="343">
        <v>3156.3945400000002</v>
      </c>
      <c r="AA21" s="343">
        <v>1679.45045</v>
      </c>
      <c r="AB21" s="343">
        <v>144112.56303999998</v>
      </c>
      <c r="AC21" s="420">
        <f t="shared" si="0"/>
        <v>1.1063253961670363</v>
      </c>
    </row>
    <row r="22" spans="1:29" ht="20.100000000000001" customHeight="1" thickBot="1">
      <c r="A22" s="684" t="s">
        <v>849</v>
      </c>
      <c r="B22" s="343">
        <v>30048.59015</v>
      </c>
      <c r="C22" s="343">
        <v>12802.841910000001</v>
      </c>
      <c r="D22" s="343">
        <v>9959.61859</v>
      </c>
      <c r="E22" s="343">
        <v>7517.2294699999993</v>
      </c>
      <c r="F22" s="343">
        <v>3585.42002</v>
      </c>
      <c r="G22" s="343">
        <v>17959.865170000001</v>
      </c>
      <c r="H22" s="343">
        <v>5131.0046199999997</v>
      </c>
      <c r="I22" s="343">
        <v>5026.64995</v>
      </c>
      <c r="J22" s="343">
        <v>6943.6331700000001</v>
      </c>
      <c r="K22" s="343">
        <v>3253.4311000000002</v>
      </c>
      <c r="L22" s="343">
        <v>5575.6876700000003</v>
      </c>
      <c r="M22" s="343">
        <v>2023.84709</v>
      </c>
      <c r="N22" s="343">
        <v>7217.4532300000001</v>
      </c>
      <c r="O22" s="343">
        <v>3465.59494</v>
      </c>
      <c r="P22" s="343">
        <v>2691.9103999999998</v>
      </c>
      <c r="Q22" s="343">
        <v>5514.8537699999997</v>
      </c>
      <c r="R22" s="343">
        <v>4479.0347499999998</v>
      </c>
      <c r="S22" s="343">
        <v>3956.2041600000002</v>
      </c>
      <c r="T22" s="343">
        <v>4936.9960099999998</v>
      </c>
      <c r="U22" s="343">
        <v>10538.252930000001</v>
      </c>
      <c r="V22" s="343">
        <v>15371.69499</v>
      </c>
      <c r="W22" s="343">
        <v>4794.2313800000002</v>
      </c>
      <c r="X22" s="343">
        <v>3301.6631899999998</v>
      </c>
      <c r="Y22" s="343">
        <v>4323.1677599999994</v>
      </c>
      <c r="Z22" s="343">
        <v>4353.3614900000002</v>
      </c>
      <c r="AA22" s="343">
        <v>2430.24062</v>
      </c>
      <c r="AB22" s="343">
        <v>187202.47852999999</v>
      </c>
      <c r="AC22" s="420">
        <f t="shared" si="0"/>
        <v>1.4371186789986423</v>
      </c>
    </row>
    <row r="23" spans="1:29" ht="20.100000000000001" customHeight="1" thickTop="1" thickBot="1">
      <c r="A23" s="685" t="s">
        <v>7</v>
      </c>
      <c r="B23" s="1089">
        <f>SUM(B9:B22)</f>
        <v>1318107.3447100003</v>
      </c>
      <c r="C23" s="1089">
        <f t="shared" ref="C23:O23" si="1">SUM(C9:C22)</f>
        <v>741039.53963999997</v>
      </c>
      <c r="D23" s="1089">
        <f t="shared" si="1"/>
        <v>424514.80980000005</v>
      </c>
      <c r="E23" s="1089">
        <f t="shared" si="1"/>
        <v>103613.67339000001</v>
      </c>
      <c r="F23" s="1089">
        <f t="shared" si="1"/>
        <v>109276.45824000002</v>
      </c>
      <c r="G23" s="1089">
        <f t="shared" si="1"/>
        <v>183731.0514</v>
      </c>
      <c r="H23" s="1089">
        <f t="shared" si="1"/>
        <v>124857.11849000002</v>
      </c>
      <c r="I23" s="1089">
        <f t="shared" si="1"/>
        <v>132363.71664</v>
      </c>
      <c r="J23" s="1089">
        <f t="shared" si="1"/>
        <v>128374.01251</v>
      </c>
      <c r="K23" s="1089">
        <f t="shared" si="1"/>
        <v>77971.955690000003</v>
      </c>
      <c r="L23" s="1089">
        <f>SUM(L9:L22)</f>
        <v>55478.205670000003</v>
      </c>
      <c r="M23" s="1089">
        <f t="shared" si="1"/>
        <v>50683.953300000001</v>
      </c>
      <c r="N23" s="1089">
        <f t="shared" si="1"/>
        <v>130262.36542999999</v>
      </c>
      <c r="O23" s="1089">
        <f t="shared" si="1"/>
        <v>107648.56109999999</v>
      </c>
      <c r="P23" s="1089">
        <f>SUM(P9:P22)</f>
        <v>70814.980679999993</v>
      </c>
      <c r="Q23" s="1089">
        <f t="shared" ref="Q23:AA23" si="2">SUM(Q9:Q22)</f>
        <v>44804.484080000002</v>
      </c>
      <c r="R23" s="1089">
        <f t="shared" si="2"/>
        <v>73859.81700000001</v>
      </c>
      <c r="S23" s="1089">
        <f t="shared" si="2"/>
        <v>99393.228049999991</v>
      </c>
      <c r="T23" s="1089">
        <f t="shared" si="2"/>
        <v>56872.760559999995</v>
      </c>
      <c r="U23" s="1089">
        <f t="shared" si="2"/>
        <v>151976.92755999998</v>
      </c>
      <c r="V23" s="1089">
        <f t="shared" si="2"/>
        <v>186726.66045999998</v>
      </c>
      <c r="W23" s="1089">
        <f t="shared" si="2"/>
        <v>100528.33035</v>
      </c>
      <c r="X23" s="1089">
        <f t="shared" si="2"/>
        <v>124440.3815</v>
      </c>
      <c r="Y23" s="1089">
        <f t="shared" si="2"/>
        <v>78382.000819999987</v>
      </c>
      <c r="Z23" s="1089">
        <f t="shared" si="2"/>
        <v>260807.72096000006</v>
      </c>
      <c r="AA23" s="1089">
        <f t="shared" si="2"/>
        <v>74251.251649999991</v>
      </c>
      <c r="AB23" s="1089">
        <f>SUM(AB9:AB22)</f>
        <v>5010781.3096799999</v>
      </c>
      <c r="AC23" s="687">
        <f t="shared" si="0"/>
        <v>38.466838009115371</v>
      </c>
    </row>
    <row r="24" spans="1:29" ht="20.100000000000001" customHeight="1" thickTop="1" thickBot="1">
      <c r="A24" s="688" t="s">
        <v>850</v>
      </c>
      <c r="B24" s="420">
        <v>0.2630542550647012</v>
      </c>
      <c r="C24" s="420">
        <v>0.14788902046242455</v>
      </c>
      <c r="D24" s="420">
        <v>8.4720282838907326E-2</v>
      </c>
      <c r="E24" s="420">
        <v>2.0678147176336661E-2</v>
      </c>
      <c r="F24" s="420">
        <v>2.1808267311306521E-2</v>
      </c>
      <c r="G24" s="420">
        <v>3.6667146308114074E-2</v>
      </c>
      <c r="H24" s="420">
        <v>2.4917694621554673E-2</v>
      </c>
      <c r="I24" s="420">
        <v>2.6415783978497566E-2</v>
      </c>
      <c r="J24" s="420">
        <v>2.5619560019911995E-2</v>
      </c>
      <c r="K24" s="420">
        <v>1.5560837895553552E-2</v>
      </c>
      <c r="L24" s="420">
        <v>1.1071767503168677E-2</v>
      </c>
      <c r="M24" s="420">
        <v>1.0114980113398083E-2</v>
      </c>
      <c r="N24" s="420">
        <v>2.5996417999395557E-2</v>
      </c>
      <c r="O24" s="420">
        <v>2.1483388407320989E-2</v>
      </c>
      <c r="P24" s="420">
        <f>+P23/$N$23</f>
        <v>0.54363346194610862</v>
      </c>
      <c r="Q24" s="420">
        <f t="shared" ref="Q24:AB24" si="3">+Q23/$N$23</f>
        <v>0.34395570763742123</v>
      </c>
      <c r="R24" s="420">
        <f t="shared" si="3"/>
        <v>0.56700810518975708</v>
      </c>
      <c r="S24" s="420">
        <f t="shared" si="3"/>
        <v>0.76302336228810175</v>
      </c>
      <c r="T24" s="420">
        <f t="shared" si="3"/>
        <v>0.43660162605109543</v>
      </c>
      <c r="U24" s="420">
        <f t="shared" si="3"/>
        <v>1.1666986627973441</v>
      </c>
      <c r="V24" s="420">
        <f t="shared" si="3"/>
        <v>1.433465911996989</v>
      </c>
      <c r="W24" s="420">
        <f t="shared" si="3"/>
        <v>0.77173733194659067</v>
      </c>
      <c r="X24" s="420">
        <f t="shared" si="3"/>
        <v>0.95530571005077758</v>
      </c>
      <c r="Y24" s="420">
        <f t="shared" si="3"/>
        <v>0.6017240709644619</v>
      </c>
      <c r="Z24" s="420">
        <f t="shared" si="3"/>
        <v>2.0021724624688484</v>
      </c>
      <c r="AA24" s="420">
        <f t="shared" si="3"/>
        <v>0.57001307633938914</v>
      </c>
      <c r="AB24" s="420">
        <f t="shared" si="3"/>
        <v>38.466838009115371</v>
      </c>
      <c r="AC24" s="420"/>
    </row>
    <row r="25" spans="1:29" ht="20.100000000000001" customHeight="1" thickTop="1" thickBot="1">
      <c r="A25" s="690" t="s">
        <v>851</v>
      </c>
      <c r="B25" s="376" t="s">
        <v>902</v>
      </c>
      <c r="C25" s="376" t="s">
        <v>903</v>
      </c>
      <c r="D25" s="376" t="s">
        <v>904</v>
      </c>
      <c r="E25" s="376" t="s">
        <v>905</v>
      </c>
      <c r="F25" s="376" t="s">
        <v>906</v>
      </c>
      <c r="G25" s="376" t="s">
        <v>907</v>
      </c>
      <c r="H25" s="376" t="s">
        <v>908</v>
      </c>
      <c r="I25" s="376" t="s">
        <v>909</v>
      </c>
      <c r="J25" s="376" t="s">
        <v>910</v>
      </c>
      <c r="K25" s="376" t="s">
        <v>911</v>
      </c>
      <c r="L25" s="376" t="s">
        <v>912</v>
      </c>
      <c r="M25" s="376" t="s">
        <v>913</v>
      </c>
      <c r="N25" s="376" t="s">
        <v>914</v>
      </c>
      <c r="O25" s="376" t="s">
        <v>915</v>
      </c>
      <c r="P25" s="376" t="s">
        <v>916</v>
      </c>
      <c r="Q25" s="376" t="s">
        <v>917</v>
      </c>
      <c r="R25" s="376" t="s">
        <v>918</v>
      </c>
      <c r="S25" s="376" t="s">
        <v>919</v>
      </c>
      <c r="T25" s="376" t="s">
        <v>920</v>
      </c>
      <c r="U25" s="376" t="s">
        <v>921</v>
      </c>
      <c r="V25" s="376" t="s">
        <v>922</v>
      </c>
      <c r="W25" s="376" t="s">
        <v>923</v>
      </c>
      <c r="X25" s="376" t="s">
        <v>924</v>
      </c>
      <c r="Y25" s="376" t="s">
        <v>925</v>
      </c>
      <c r="Z25" s="376" t="s">
        <v>926</v>
      </c>
      <c r="AA25" s="376" t="s">
        <v>927</v>
      </c>
      <c r="AB25" s="376" t="s">
        <v>7</v>
      </c>
      <c r="AC25" s="696" t="s">
        <v>728</v>
      </c>
    </row>
    <row r="26" spans="1:29" ht="20.100000000000001" customHeight="1" thickTop="1">
      <c r="A26" s="684" t="s">
        <v>836</v>
      </c>
      <c r="B26" s="343">
        <v>3</v>
      </c>
      <c r="C26" s="343">
        <v>0</v>
      </c>
      <c r="D26" s="343">
        <v>0</v>
      </c>
      <c r="E26" s="343">
        <v>0</v>
      </c>
      <c r="F26" s="343">
        <v>0</v>
      </c>
      <c r="G26" s="343">
        <v>0</v>
      </c>
      <c r="H26" s="343">
        <v>0</v>
      </c>
      <c r="I26" s="343">
        <v>0</v>
      </c>
      <c r="J26" s="343">
        <v>0</v>
      </c>
      <c r="K26" s="343">
        <v>0</v>
      </c>
      <c r="L26" s="343">
        <v>0</v>
      </c>
      <c r="M26" s="343">
        <v>0</v>
      </c>
      <c r="N26" s="343">
        <v>0</v>
      </c>
      <c r="O26" s="343">
        <v>0</v>
      </c>
      <c r="P26" s="343">
        <v>0</v>
      </c>
      <c r="Q26" s="343">
        <v>0</v>
      </c>
      <c r="R26" s="343">
        <v>0</v>
      </c>
      <c r="S26" s="343">
        <v>0</v>
      </c>
      <c r="T26" s="343">
        <v>0</v>
      </c>
      <c r="U26" s="343">
        <v>0</v>
      </c>
      <c r="V26" s="343">
        <v>0</v>
      </c>
      <c r="W26" s="343">
        <v>0</v>
      </c>
      <c r="X26" s="343">
        <v>0</v>
      </c>
      <c r="Y26" s="343">
        <v>0</v>
      </c>
      <c r="Z26" s="343">
        <v>0</v>
      </c>
      <c r="AA26" s="343">
        <v>0</v>
      </c>
      <c r="AB26" s="343">
        <v>3</v>
      </c>
      <c r="AC26" s="420">
        <f>+AB26/$N$40</f>
        <v>8.5482262430545657E-5</v>
      </c>
    </row>
    <row r="27" spans="1:29" ht="20.100000000000001" customHeight="1">
      <c r="A27" s="684" t="s">
        <v>837</v>
      </c>
      <c r="B27" s="343">
        <v>5</v>
      </c>
      <c r="C27" s="343">
        <v>0</v>
      </c>
      <c r="D27" s="343">
        <v>0</v>
      </c>
      <c r="E27" s="343">
        <v>0</v>
      </c>
      <c r="F27" s="343">
        <v>0</v>
      </c>
      <c r="G27" s="343">
        <v>0</v>
      </c>
      <c r="H27" s="343">
        <v>0</v>
      </c>
      <c r="I27" s="343">
        <v>0</v>
      </c>
      <c r="J27" s="343">
        <v>0</v>
      </c>
      <c r="K27" s="343">
        <v>0</v>
      </c>
      <c r="L27" s="343">
        <v>0</v>
      </c>
      <c r="M27" s="343">
        <v>0</v>
      </c>
      <c r="N27" s="343">
        <v>0</v>
      </c>
      <c r="O27" s="343">
        <v>0</v>
      </c>
      <c r="P27" s="343">
        <v>0</v>
      </c>
      <c r="Q27" s="343">
        <v>0</v>
      </c>
      <c r="R27" s="343">
        <v>0</v>
      </c>
      <c r="S27" s="343">
        <v>0</v>
      </c>
      <c r="T27" s="343">
        <v>0</v>
      </c>
      <c r="U27" s="343">
        <v>0</v>
      </c>
      <c r="V27" s="343">
        <v>0</v>
      </c>
      <c r="W27" s="343">
        <v>0</v>
      </c>
      <c r="X27" s="343">
        <v>0</v>
      </c>
      <c r="Y27" s="343">
        <v>0</v>
      </c>
      <c r="Z27" s="343">
        <v>1</v>
      </c>
      <c r="AA27" s="343">
        <v>0</v>
      </c>
      <c r="AB27" s="343">
        <v>6</v>
      </c>
      <c r="AC27" s="420">
        <f t="shared" ref="AC27:AC40" si="4">+AB27/$N$40</f>
        <v>1.7096452486109131E-4</v>
      </c>
    </row>
    <row r="28" spans="1:29" ht="20.100000000000001" customHeight="1">
      <c r="A28" s="684" t="s">
        <v>838</v>
      </c>
      <c r="B28" s="343">
        <v>12</v>
      </c>
      <c r="C28" s="343">
        <v>14</v>
      </c>
      <c r="D28" s="343">
        <v>4</v>
      </c>
      <c r="E28" s="343">
        <v>0</v>
      </c>
      <c r="F28" s="343">
        <v>0</v>
      </c>
      <c r="G28" s="343">
        <v>0</v>
      </c>
      <c r="H28" s="343">
        <v>0</v>
      </c>
      <c r="I28" s="343">
        <v>0</v>
      </c>
      <c r="J28" s="343">
        <v>0</v>
      </c>
      <c r="K28" s="343">
        <v>0</v>
      </c>
      <c r="L28" s="343">
        <v>0</v>
      </c>
      <c r="M28" s="343">
        <v>0</v>
      </c>
      <c r="N28" s="343">
        <v>0</v>
      </c>
      <c r="O28" s="343">
        <v>0</v>
      </c>
      <c r="P28" s="343">
        <v>0</v>
      </c>
      <c r="Q28" s="343">
        <v>0</v>
      </c>
      <c r="R28" s="343">
        <v>0</v>
      </c>
      <c r="S28" s="343">
        <v>0</v>
      </c>
      <c r="T28" s="343">
        <v>0</v>
      </c>
      <c r="U28" s="343">
        <v>0</v>
      </c>
      <c r="V28" s="343">
        <v>1</v>
      </c>
      <c r="W28" s="343">
        <v>0</v>
      </c>
      <c r="X28" s="343">
        <v>0</v>
      </c>
      <c r="Y28" s="343">
        <v>0</v>
      </c>
      <c r="Z28" s="343">
        <v>3</v>
      </c>
      <c r="AA28" s="343">
        <v>1</v>
      </c>
      <c r="AB28" s="343">
        <v>35</v>
      </c>
      <c r="AC28" s="420">
        <f t="shared" si="4"/>
        <v>9.9729306168969936E-4</v>
      </c>
    </row>
    <row r="29" spans="1:29" ht="20.100000000000001" customHeight="1">
      <c r="A29" s="684" t="s">
        <v>839</v>
      </c>
      <c r="B29" s="343">
        <v>74</v>
      </c>
      <c r="C29" s="343">
        <v>36</v>
      </c>
      <c r="D29" s="343">
        <v>16</v>
      </c>
      <c r="E29" s="343">
        <v>2</v>
      </c>
      <c r="F29" s="343">
        <v>1</v>
      </c>
      <c r="G29" s="343">
        <v>2</v>
      </c>
      <c r="H29" s="343">
        <v>7</v>
      </c>
      <c r="I29" s="343">
        <v>4</v>
      </c>
      <c r="J29" s="343">
        <v>9</v>
      </c>
      <c r="K29" s="343">
        <v>0</v>
      </c>
      <c r="L29" s="343">
        <v>0</v>
      </c>
      <c r="M29" s="343">
        <v>0</v>
      </c>
      <c r="N29" s="343">
        <v>4</v>
      </c>
      <c r="O29" s="343">
        <v>3</v>
      </c>
      <c r="P29" s="343">
        <v>0</v>
      </c>
      <c r="Q29" s="343">
        <v>1</v>
      </c>
      <c r="R29" s="343">
        <v>1</v>
      </c>
      <c r="S29" s="343">
        <v>0</v>
      </c>
      <c r="T29" s="343">
        <v>0</v>
      </c>
      <c r="U29" s="343">
        <v>0</v>
      </c>
      <c r="V29" s="343">
        <v>0</v>
      </c>
      <c r="W29" s="343">
        <v>0</v>
      </c>
      <c r="X29" s="343">
        <v>2</v>
      </c>
      <c r="Y29" s="343">
        <v>0</v>
      </c>
      <c r="Z29" s="343">
        <v>14</v>
      </c>
      <c r="AA29" s="343">
        <v>1</v>
      </c>
      <c r="AB29" s="343">
        <v>177</v>
      </c>
      <c r="AC29" s="420">
        <f t="shared" si="4"/>
        <v>5.043453483402194E-3</v>
      </c>
    </row>
    <row r="30" spans="1:29" ht="20.100000000000001" customHeight="1">
      <c r="A30" s="684" t="s">
        <v>840</v>
      </c>
      <c r="B30" s="343">
        <v>113</v>
      </c>
      <c r="C30" s="343">
        <v>82</v>
      </c>
      <c r="D30" s="343">
        <v>28</v>
      </c>
      <c r="E30" s="343">
        <v>3</v>
      </c>
      <c r="F30" s="343">
        <v>11</v>
      </c>
      <c r="G30" s="343">
        <v>2</v>
      </c>
      <c r="H30" s="343">
        <v>21</v>
      </c>
      <c r="I30" s="343">
        <v>4</v>
      </c>
      <c r="J30" s="343">
        <v>8</v>
      </c>
      <c r="K30" s="343">
        <v>0</v>
      </c>
      <c r="L30" s="343">
        <v>0</v>
      </c>
      <c r="M30" s="343">
        <v>0</v>
      </c>
      <c r="N30" s="343">
        <v>5</v>
      </c>
      <c r="O30" s="343">
        <v>6</v>
      </c>
      <c r="P30" s="343">
        <v>1</v>
      </c>
      <c r="Q30" s="343">
        <v>5</v>
      </c>
      <c r="R30" s="343">
        <v>2</v>
      </c>
      <c r="S30" s="343">
        <v>2</v>
      </c>
      <c r="T30" s="343">
        <v>0</v>
      </c>
      <c r="U30" s="343">
        <v>2</v>
      </c>
      <c r="V30" s="343">
        <v>4</v>
      </c>
      <c r="W30" s="343">
        <v>7</v>
      </c>
      <c r="X30" s="343">
        <v>14</v>
      </c>
      <c r="Y30" s="343">
        <v>0</v>
      </c>
      <c r="Z30" s="343">
        <v>23</v>
      </c>
      <c r="AA30" s="343">
        <v>12</v>
      </c>
      <c r="AB30" s="343">
        <v>355</v>
      </c>
      <c r="AC30" s="420">
        <f t="shared" si="4"/>
        <v>1.0115401054281237E-2</v>
      </c>
    </row>
    <row r="31" spans="1:29" ht="20.100000000000001" customHeight="1">
      <c r="A31" s="684" t="s">
        <v>841</v>
      </c>
      <c r="B31" s="343">
        <v>261</v>
      </c>
      <c r="C31" s="343">
        <v>255</v>
      </c>
      <c r="D31" s="343">
        <v>127</v>
      </c>
      <c r="E31" s="343">
        <v>17</v>
      </c>
      <c r="F31" s="343">
        <v>29</v>
      </c>
      <c r="G31" s="343">
        <v>21</v>
      </c>
      <c r="H31" s="343">
        <v>18</v>
      </c>
      <c r="I31" s="343">
        <v>17</v>
      </c>
      <c r="J31" s="343">
        <v>14</v>
      </c>
      <c r="K31" s="343">
        <v>2</v>
      </c>
      <c r="L31" s="343">
        <v>2</v>
      </c>
      <c r="M31" s="343">
        <v>9</v>
      </c>
      <c r="N31" s="343">
        <v>8</v>
      </c>
      <c r="O31" s="343">
        <v>27</v>
      </c>
      <c r="P31" s="343">
        <v>4</v>
      </c>
      <c r="Q31" s="343">
        <v>14</v>
      </c>
      <c r="R31" s="343">
        <v>17</v>
      </c>
      <c r="S31" s="343">
        <v>11</v>
      </c>
      <c r="T31" s="343">
        <v>4</v>
      </c>
      <c r="U31" s="343">
        <v>6</v>
      </c>
      <c r="V31" s="343">
        <v>6</v>
      </c>
      <c r="W31" s="343">
        <v>20</v>
      </c>
      <c r="X31" s="343">
        <v>38</v>
      </c>
      <c r="Y31" s="343">
        <v>10</v>
      </c>
      <c r="Z31" s="343">
        <v>77</v>
      </c>
      <c r="AA31" s="343">
        <v>15</v>
      </c>
      <c r="AB31" s="343">
        <v>1029</v>
      </c>
      <c r="AC31" s="420">
        <f t="shared" si="4"/>
        <v>2.9320416013677162E-2</v>
      </c>
    </row>
    <row r="32" spans="1:29" ht="20.100000000000001" customHeight="1">
      <c r="A32" s="684" t="s">
        <v>842</v>
      </c>
      <c r="B32" s="343">
        <v>464</v>
      </c>
      <c r="C32" s="343">
        <v>349</v>
      </c>
      <c r="D32" s="343">
        <v>168</v>
      </c>
      <c r="E32" s="343">
        <v>23</v>
      </c>
      <c r="F32" s="343">
        <v>42</v>
      </c>
      <c r="G32" s="343">
        <v>61</v>
      </c>
      <c r="H32" s="343">
        <v>30</v>
      </c>
      <c r="I32" s="343">
        <v>37</v>
      </c>
      <c r="J32" s="343">
        <v>23</v>
      </c>
      <c r="K32" s="343">
        <v>23</v>
      </c>
      <c r="L32" s="343">
        <v>11</v>
      </c>
      <c r="M32" s="343">
        <v>20</v>
      </c>
      <c r="N32" s="343">
        <v>24</v>
      </c>
      <c r="O32" s="343">
        <v>37</v>
      </c>
      <c r="P32" s="343">
        <v>28</v>
      </c>
      <c r="Q32" s="343">
        <v>19</v>
      </c>
      <c r="R32" s="343">
        <v>22</v>
      </c>
      <c r="S32" s="343">
        <v>27</v>
      </c>
      <c r="T32" s="343">
        <v>11</v>
      </c>
      <c r="U32" s="343">
        <v>35</v>
      </c>
      <c r="V32" s="343">
        <v>28</v>
      </c>
      <c r="W32" s="343">
        <v>30</v>
      </c>
      <c r="X32" s="343">
        <v>37</v>
      </c>
      <c r="Y32" s="343">
        <v>21</v>
      </c>
      <c r="Z32" s="343">
        <v>109</v>
      </c>
      <c r="AA32" s="343">
        <v>21</v>
      </c>
      <c r="AB32" s="343">
        <v>1700</v>
      </c>
      <c r="AC32" s="420">
        <f t="shared" si="4"/>
        <v>4.8439948710642541E-2</v>
      </c>
    </row>
    <row r="33" spans="1:29" ht="20.100000000000001" customHeight="1">
      <c r="A33" s="684" t="s">
        <v>843</v>
      </c>
      <c r="B33" s="343">
        <v>483</v>
      </c>
      <c r="C33" s="343">
        <v>403</v>
      </c>
      <c r="D33" s="343">
        <v>250</v>
      </c>
      <c r="E33" s="343">
        <v>49</v>
      </c>
      <c r="F33" s="343">
        <v>69</v>
      </c>
      <c r="G33" s="343">
        <v>90</v>
      </c>
      <c r="H33" s="343">
        <v>48</v>
      </c>
      <c r="I33" s="343">
        <v>72</v>
      </c>
      <c r="J33" s="343">
        <v>44</v>
      </c>
      <c r="K33" s="343">
        <v>34</v>
      </c>
      <c r="L33" s="343">
        <v>25</v>
      </c>
      <c r="M33" s="343">
        <v>39</v>
      </c>
      <c r="N33" s="343">
        <v>62</v>
      </c>
      <c r="O33" s="343">
        <v>70</v>
      </c>
      <c r="P33" s="343">
        <v>47</v>
      </c>
      <c r="Q33" s="343">
        <v>24</v>
      </c>
      <c r="R33" s="343">
        <v>39</v>
      </c>
      <c r="S33" s="343">
        <v>54</v>
      </c>
      <c r="T33" s="343">
        <v>20</v>
      </c>
      <c r="U33" s="343">
        <v>73</v>
      </c>
      <c r="V33" s="343">
        <v>58</v>
      </c>
      <c r="W33" s="343">
        <v>53</v>
      </c>
      <c r="X33" s="343">
        <v>76</v>
      </c>
      <c r="Y33" s="343">
        <v>51</v>
      </c>
      <c r="Z33" s="343">
        <v>169</v>
      </c>
      <c r="AA33" s="343">
        <v>35</v>
      </c>
      <c r="AB33" s="343">
        <v>2437</v>
      </c>
      <c r="AC33" s="420">
        <f t="shared" si="4"/>
        <v>6.9440091181079924E-2</v>
      </c>
    </row>
    <row r="34" spans="1:29" ht="20.100000000000001" customHeight="1">
      <c r="A34" s="684" t="s">
        <v>844</v>
      </c>
      <c r="B34" s="343">
        <v>461</v>
      </c>
      <c r="C34" s="343">
        <v>310</v>
      </c>
      <c r="D34" s="343">
        <v>252</v>
      </c>
      <c r="E34" s="343">
        <v>63</v>
      </c>
      <c r="F34" s="343">
        <v>57</v>
      </c>
      <c r="G34" s="343">
        <v>90</v>
      </c>
      <c r="H34" s="343">
        <v>51</v>
      </c>
      <c r="I34" s="343">
        <v>62</v>
      </c>
      <c r="J34" s="343">
        <v>55</v>
      </c>
      <c r="K34" s="343">
        <v>49</v>
      </c>
      <c r="L34" s="343">
        <v>29</v>
      </c>
      <c r="M34" s="343">
        <v>28</v>
      </c>
      <c r="N34" s="343">
        <v>68</v>
      </c>
      <c r="O34" s="343">
        <v>51</v>
      </c>
      <c r="P34" s="343">
        <v>44</v>
      </c>
      <c r="Q34" s="343">
        <v>20</v>
      </c>
      <c r="R34" s="343">
        <v>33</v>
      </c>
      <c r="S34" s="343">
        <v>60</v>
      </c>
      <c r="T34" s="343">
        <v>26</v>
      </c>
      <c r="U34" s="343">
        <v>83</v>
      </c>
      <c r="V34" s="343">
        <v>88</v>
      </c>
      <c r="W34" s="343">
        <v>59</v>
      </c>
      <c r="X34" s="343">
        <v>61</v>
      </c>
      <c r="Y34" s="343">
        <v>37</v>
      </c>
      <c r="Z34" s="343">
        <v>138</v>
      </c>
      <c r="AA34" s="343">
        <v>40</v>
      </c>
      <c r="AB34" s="343">
        <v>2315</v>
      </c>
      <c r="AC34" s="420">
        <f t="shared" si="4"/>
        <v>6.5963812508904401E-2</v>
      </c>
    </row>
    <row r="35" spans="1:29" ht="20.100000000000001" customHeight="1">
      <c r="A35" s="684" t="s">
        <v>845</v>
      </c>
      <c r="B35" s="343">
        <v>1048</v>
      </c>
      <c r="C35" s="343">
        <v>673</v>
      </c>
      <c r="D35" s="343">
        <v>456</v>
      </c>
      <c r="E35" s="343">
        <v>133</v>
      </c>
      <c r="F35" s="343">
        <v>142</v>
      </c>
      <c r="G35" s="343">
        <v>256</v>
      </c>
      <c r="H35" s="343">
        <v>156</v>
      </c>
      <c r="I35" s="343">
        <v>190</v>
      </c>
      <c r="J35" s="343">
        <v>165</v>
      </c>
      <c r="K35" s="343">
        <v>165</v>
      </c>
      <c r="L35" s="343">
        <v>98</v>
      </c>
      <c r="M35" s="343">
        <v>80</v>
      </c>
      <c r="N35" s="343">
        <v>221</v>
      </c>
      <c r="O35" s="343">
        <v>151</v>
      </c>
      <c r="P35" s="343">
        <v>133</v>
      </c>
      <c r="Q35" s="343">
        <v>27</v>
      </c>
      <c r="R35" s="343">
        <v>119</v>
      </c>
      <c r="S35" s="343">
        <v>178</v>
      </c>
      <c r="T35" s="343">
        <v>93</v>
      </c>
      <c r="U35" s="343">
        <v>250</v>
      </c>
      <c r="V35" s="343">
        <v>311</v>
      </c>
      <c r="W35" s="343">
        <v>138</v>
      </c>
      <c r="X35" s="343">
        <v>157</v>
      </c>
      <c r="Y35" s="343">
        <v>131</v>
      </c>
      <c r="Z35" s="343">
        <v>260</v>
      </c>
      <c r="AA35" s="343">
        <v>92</v>
      </c>
      <c r="AB35" s="343">
        <v>5823</v>
      </c>
      <c r="AC35" s="420">
        <f t="shared" si="4"/>
        <v>0.16592107137768913</v>
      </c>
    </row>
    <row r="36" spans="1:29" ht="20.100000000000001" customHeight="1">
      <c r="A36" s="684" t="s">
        <v>846</v>
      </c>
      <c r="B36" s="343">
        <v>3007</v>
      </c>
      <c r="C36" s="343">
        <v>1341</v>
      </c>
      <c r="D36" s="343">
        <v>1066</v>
      </c>
      <c r="E36" s="343">
        <v>391</v>
      </c>
      <c r="F36" s="343">
        <v>331</v>
      </c>
      <c r="G36" s="343">
        <v>725</v>
      </c>
      <c r="H36" s="343">
        <v>324</v>
      </c>
      <c r="I36" s="343">
        <v>579</v>
      </c>
      <c r="J36" s="343">
        <v>435</v>
      </c>
      <c r="K36" s="343">
        <v>428</v>
      </c>
      <c r="L36" s="343">
        <v>219</v>
      </c>
      <c r="M36" s="343">
        <v>199</v>
      </c>
      <c r="N36" s="343">
        <v>533</v>
      </c>
      <c r="O36" s="343">
        <v>377</v>
      </c>
      <c r="P36" s="343">
        <v>312</v>
      </c>
      <c r="Q36" s="343">
        <v>97</v>
      </c>
      <c r="R36" s="343">
        <v>299</v>
      </c>
      <c r="S36" s="343">
        <v>429</v>
      </c>
      <c r="T36" s="343">
        <v>231</v>
      </c>
      <c r="U36" s="343">
        <v>670</v>
      </c>
      <c r="V36" s="343">
        <v>781</v>
      </c>
      <c r="W36" s="343">
        <v>350</v>
      </c>
      <c r="X36" s="343">
        <v>361</v>
      </c>
      <c r="Y36" s="343">
        <v>320</v>
      </c>
      <c r="Z36" s="343">
        <v>548</v>
      </c>
      <c r="AA36" s="343">
        <v>218</v>
      </c>
      <c r="AB36" s="343">
        <v>14571</v>
      </c>
      <c r="AC36" s="420">
        <f t="shared" si="4"/>
        <v>0.41518734862516027</v>
      </c>
    </row>
    <row r="37" spans="1:29" ht="20.100000000000001" customHeight="1">
      <c r="A37" s="684" t="s">
        <v>847</v>
      </c>
      <c r="B37" s="343">
        <v>11900</v>
      </c>
      <c r="C37" s="343">
        <v>3840</v>
      </c>
      <c r="D37" s="343">
        <v>3330</v>
      </c>
      <c r="E37" s="343">
        <v>1573</v>
      </c>
      <c r="F37" s="343">
        <v>1258</v>
      </c>
      <c r="G37" s="343">
        <v>2821</v>
      </c>
      <c r="H37" s="343">
        <v>1306</v>
      </c>
      <c r="I37" s="343">
        <v>1895</v>
      </c>
      <c r="J37" s="343">
        <v>1988</v>
      </c>
      <c r="K37" s="343">
        <v>1266</v>
      </c>
      <c r="L37" s="343">
        <v>1063</v>
      </c>
      <c r="M37" s="343">
        <v>761</v>
      </c>
      <c r="N37" s="343">
        <v>2170</v>
      </c>
      <c r="O37" s="343">
        <v>1304</v>
      </c>
      <c r="P37" s="343">
        <v>1056</v>
      </c>
      <c r="Q37" s="343">
        <v>513</v>
      </c>
      <c r="R37" s="343">
        <v>905</v>
      </c>
      <c r="S37" s="343">
        <v>1593</v>
      </c>
      <c r="T37" s="343">
        <v>1221</v>
      </c>
      <c r="U37" s="343">
        <v>2932</v>
      </c>
      <c r="V37" s="343">
        <v>3855</v>
      </c>
      <c r="W37" s="343">
        <v>1416</v>
      </c>
      <c r="X37" s="343">
        <v>1231</v>
      </c>
      <c r="Y37" s="343">
        <v>1390</v>
      </c>
      <c r="Z37" s="343">
        <v>1446</v>
      </c>
      <c r="AA37" s="343">
        <v>797</v>
      </c>
      <c r="AB37" s="343">
        <v>54830</v>
      </c>
      <c r="AC37" s="420">
        <f t="shared" si="4"/>
        <v>1.5623308163556062</v>
      </c>
    </row>
    <row r="38" spans="1:29" ht="20.100000000000001" customHeight="1">
      <c r="A38" s="684" t="s">
        <v>848</v>
      </c>
      <c r="B38" s="343">
        <v>7807</v>
      </c>
      <c r="C38" s="343">
        <v>1998</v>
      </c>
      <c r="D38" s="343">
        <v>1617</v>
      </c>
      <c r="E38" s="343">
        <v>901</v>
      </c>
      <c r="F38" s="343">
        <v>578</v>
      </c>
      <c r="G38" s="343">
        <v>1552</v>
      </c>
      <c r="H38" s="343">
        <v>621</v>
      </c>
      <c r="I38" s="343">
        <v>856</v>
      </c>
      <c r="J38" s="343">
        <v>1028</v>
      </c>
      <c r="K38" s="343">
        <v>439</v>
      </c>
      <c r="L38" s="343">
        <v>688</v>
      </c>
      <c r="M38" s="343">
        <v>315</v>
      </c>
      <c r="N38" s="343">
        <v>1037</v>
      </c>
      <c r="O38" s="343">
        <v>512</v>
      </c>
      <c r="P38" s="343">
        <v>455</v>
      </c>
      <c r="Q38" s="343">
        <v>392</v>
      </c>
      <c r="R38" s="343">
        <v>564</v>
      </c>
      <c r="S38" s="343">
        <v>630</v>
      </c>
      <c r="T38" s="343">
        <v>633</v>
      </c>
      <c r="U38" s="343">
        <v>1557</v>
      </c>
      <c r="V38" s="343">
        <v>2477</v>
      </c>
      <c r="W38" s="343">
        <v>706</v>
      </c>
      <c r="X38" s="343">
        <v>522</v>
      </c>
      <c r="Y38" s="343">
        <v>637</v>
      </c>
      <c r="Z38" s="343">
        <v>643</v>
      </c>
      <c r="AA38" s="343">
        <v>348</v>
      </c>
      <c r="AB38" s="343">
        <v>29513</v>
      </c>
      <c r="AC38" s="420">
        <f t="shared" si="4"/>
        <v>0.84094600370423134</v>
      </c>
    </row>
    <row r="39" spans="1:29" ht="20.100000000000001" customHeight="1" thickBot="1">
      <c r="A39" s="684" t="s">
        <v>849</v>
      </c>
      <c r="B39" s="343">
        <v>110792</v>
      </c>
      <c r="C39" s="343">
        <v>99837</v>
      </c>
      <c r="D39" s="343">
        <v>37495</v>
      </c>
      <c r="E39" s="343">
        <v>54875</v>
      </c>
      <c r="F39" s="343">
        <v>12909</v>
      </c>
      <c r="G39" s="343">
        <v>35366</v>
      </c>
      <c r="H39" s="343">
        <v>19015</v>
      </c>
      <c r="I39" s="343">
        <v>20221</v>
      </c>
      <c r="J39" s="343">
        <v>30834</v>
      </c>
      <c r="K39" s="343">
        <v>14171</v>
      </c>
      <c r="L39" s="343">
        <v>17382</v>
      </c>
      <c r="M39" s="343">
        <v>11139</v>
      </c>
      <c r="N39" s="343">
        <v>30963</v>
      </c>
      <c r="O39" s="343">
        <v>15508</v>
      </c>
      <c r="P39" s="343">
        <v>11045</v>
      </c>
      <c r="Q39" s="343">
        <v>34224</v>
      </c>
      <c r="R39" s="343">
        <v>14186</v>
      </c>
      <c r="S39" s="343">
        <v>16498</v>
      </c>
      <c r="T39" s="343">
        <v>13961</v>
      </c>
      <c r="U39" s="343">
        <v>24897</v>
      </c>
      <c r="V39" s="343">
        <v>26651</v>
      </c>
      <c r="W39" s="343">
        <v>19808</v>
      </c>
      <c r="X39" s="343">
        <v>19774</v>
      </c>
      <c r="Y39" s="343">
        <v>19271</v>
      </c>
      <c r="Z39" s="343">
        <v>23388</v>
      </c>
      <c r="AA39" s="343">
        <v>7977</v>
      </c>
      <c r="AB39" s="343">
        <v>742187</v>
      </c>
      <c r="AC39" s="420">
        <f t="shared" si="4"/>
        <v>21.147941302179799</v>
      </c>
    </row>
    <row r="40" spans="1:29" ht="20.100000000000001" customHeight="1" thickTop="1" thickBot="1">
      <c r="A40" s="685" t="s">
        <v>7</v>
      </c>
      <c r="B40" s="1089">
        <f>SUM(B26:B39)</f>
        <v>136430</v>
      </c>
      <c r="C40" s="1089">
        <f t="shared" ref="C40:O40" si="5">SUM(C26:C39)</f>
        <v>109138</v>
      </c>
      <c r="D40" s="1089">
        <f t="shared" si="5"/>
        <v>44809</v>
      </c>
      <c r="E40" s="1089">
        <f t="shared" si="5"/>
        <v>58030</v>
      </c>
      <c r="F40" s="1089">
        <f t="shared" si="5"/>
        <v>15427</v>
      </c>
      <c r="G40" s="1089">
        <f t="shared" si="5"/>
        <v>40986</v>
      </c>
      <c r="H40" s="1089">
        <f t="shared" si="5"/>
        <v>21597</v>
      </c>
      <c r="I40" s="1089">
        <f t="shared" si="5"/>
        <v>23937</v>
      </c>
      <c r="J40" s="1089">
        <f t="shared" si="5"/>
        <v>34603</v>
      </c>
      <c r="K40" s="1089">
        <f t="shared" si="5"/>
        <v>16577</v>
      </c>
      <c r="L40" s="1089">
        <f>SUM(L26:L39)</f>
        <v>19517</v>
      </c>
      <c r="M40" s="1089">
        <f t="shared" si="5"/>
        <v>12590</v>
      </c>
      <c r="N40" s="1089">
        <f t="shared" si="5"/>
        <v>35095</v>
      </c>
      <c r="O40" s="1089">
        <f t="shared" si="5"/>
        <v>18046</v>
      </c>
      <c r="P40" s="1089">
        <f>SUM(P26:P39)</f>
        <v>13125</v>
      </c>
      <c r="Q40" s="1089">
        <f t="shared" ref="Q40:Z40" si="6">SUM(Q26:Q39)</f>
        <v>35336</v>
      </c>
      <c r="R40" s="1089">
        <f t="shared" si="6"/>
        <v>16187</v>
      </c>
      <c r="S40" s="1089">
        <f t="shared" si="6"/>
        <v>19482</v>
      </c>
      <c r="T40" s="1089">
        <f t="shared" si="6"/>
        <v>16200</v>
      </c>
      <c r="U40" s="1089">
        <f t="shared" si="6"/>
        <v>30505</v>
      </c>
      <c r="V40" s="1089">
        <f t="shared" si="6"/>
        <v>34260</v>
      </c>
      <c r="W40" s="1089">
        <f t="shared" si="6"/>
        <v>22587</v>
      </c>
      <c r="X40" s="1089">
        <f t="shared" si="6"/>
        <v>22273</v>
      </c>
      <c r="Y40" s="1089">
        <f t="shared" si="6"/>
        <v>21868</v>
      </c>
      <c r="Z40" s="1089">
        <f t="shared" si="6"/>
        <v>26819</v>
      </c>
      <c r="AA40" s="1089">
        <f>SUM(AA26:AA39)</f>
        <v>9557</v>
      </c>
      <c r="AB40" s="1089">
        <f>SUM(AB26:AB39)</f>
        <v>854981</v>
      </c>
      <c r="AC40" s="687">
        <f t="shared" si="4"/>
        <v>24.361903405043453</v>
      </c>
    </row>
    <row r="41" spans="1:29" ht="20.100000000000001" customHeight="1" thickTop="1">
      <c r="A41" s="1090" t="s">
        <v>850</v>
      </c>
      <c r="B41" s="420">
        <v>0.15957079747971006</v>
      </c>
      <c r="C41" s="420">
        <v>0.12764962028395951</v>
      </c>
      <c r="D41" s="420">
        <v>5.2409351786764855E-2</v>
      </c>
      <c r="E41" s="420">
        <v>6.7872853314868989E-2</v>
      </c>
      <c r="F41" s="420">
        <v>1.8043675824375046E-2</v>
      </c>
      <c r="G41" s="420">
        <v>4.7937907392094095E-2</v>
      </c>
      <c r="H41" s="420">
        <v>2.5260210460817258E-2</v>
      </c>
      <c r="I41" s="420">
        <v>2.7997113386145422E-2</v>
      </c>
      <c r="J41" s="420">
        <v>4.0472244412448934E-2</v>
      </c>
      <c r="K41" s="420">
        <v>1.9388734954344015E-2</v>
      </c>
      <c r="L41" s="420">
        <v>2.2827407860525555E-2</v>
      </c>
      <c r="M41" s="420">
        <v>1.4725473431573334E-2</v>
      </c>
      <c r="N41" s="420">
        <v>4.1047695796748697E-2</v>
      </c>
      <c r="O41" s="420">
        <v>2.110690179080003E-2</v>
      </c>
      <c r="P41" s="420">
        <f>+P40/$N$40</f>
        <v>0.37398489813363728</v>
      </c>
      <c r="Q41" s="420">
        <f t="shared" ref="Q41:AB41" si="7">+Q40/$N$40</f>
        <v>1.0068670750819204</v>
      </c>
      <c r="R41" s="420">
        <f t="shared" si="7"/>
        <v>0.46123379398774755</v>
      </c>
      <c r="S41" s="420">
        <f t="shared" si="7"/>
        <v>0.55512181222396351</v>
      </c>
      <c r="T41" s="420">
        <f t="shared" si="7"/>
        <v>0.46160421712494659</v>
      </c>
      <c r="U41" s="420">
        <f t="shared" si="7"/>
        <v>0.86921213848126511</v>
      </c>
      <c r="V41" s="420">
        <f t="shared" si="7"/>
        <v>0.97620743695683143</v>
      </c>
      <c r="W41" s="420">
        <f t="shared" si="7"/>
        <v>0.64359595383957824</v>
      </c>
      <c r="X41" s="420">
        <f t="shared" si="7"/>
        <v>0.63464881037184784</v>
      </c>
      <c r="Y41" s="420">
        <f t="shared" si="7"/>
        <v>0.62310870494372417</v>
      </c>
      <c r="Z41" s="420">
        <f t="shared" si="7"/>
        <v>0.76418293204160137</v>
      </c>
      <c r="AA41" s="420">
        <f>+AA40/$N$40</f>
        <v>0.27231799401624163</v>
      </c>
      <c r="AB41" s="420">
        <f t="shared" si="7"/>
        <v>24.361903405043453</v>
      </c>
      <c r="AC41" s="420"/>
    </row>
    <row r="42" spans="1:29" ht="9" customHeight="1" thickBot="1">
      <c r="A42" s="1091"/>
      <c r="B42" s="1092"/>
      <c r="C42" s="1092"/>
      <c r="D42" s="1092"/>
      <c r="E42" s="1092"/>
      <c r="F42" s="1092"/>
      <c r="G42" s="1091"/>
      <c r="H42" s="1091"/>
      <c r="I42" s="1091"/>
      <c r="J42" s="1091"/>
      <c r="K42" s="1091"/>
      <c r="L42" s="1091"/>
      <c r="M42" s="1091"/>
      <c r="N42" s="789"/>
      <c r="O42" s="789"/>
      <c r="P42" s="1091"/>
      <c r="Q42" s="1092"/>
      <c r="R42" s="1092"/>
      <c r="S42" s="1080"/>
      <c r="T42" s="1080"/>
      <c r="U42" s="1080"/>
      <c r="V42" s="1079"/>
      <c r="W42" s="1079"/>
      <c r="X42" s="1079"/>
      <c r="Y42" s="1079"/>
      <c r="Z42" s="1079"/>
      <c r="AA42" s="1079"/>
      <c r="AB42" s="1079"/>
      <c r="AC42" s="1081"/>
    </row>
    <row r="43" spans="1:29" ht="39" customHeight="1" thickTop="1">
      <c r="A43" s="1248" t="s">
        <v>852</v>
      </c>
      <c r="B43" s="1217"/>
      <c r="C43" s="1217"/>
      <c r="D43" s="1217"/>
      <c r="E43" s="1217"/>
      <c r="F43" s="1217"/>
      <c r="G43" s="1217"/>
      <c r="H43" s="1217"/>
      <c r="I43" s="1217"/>
      <c r="J43" s="1217"/>
      <c r="K43" s="1217"/>
      <c r="L43" s="1217"/>
      <c r="M43" s="1217"/>
      <c r="N43" s="1217"/>
      <c r="O43" s="1217"/>
      <c r="P43" s="1258"/>
      <c r="Q43" s="1258"/>
      <c r="R43" s="1258"/>
      <c r="S43" s="1258"/>
      <c r="T43" s="1258"/>
      <c r="U43" s="1258"/>
      <c r="V43" s="1258"/>
      <c r="W43" s="1258"/>
      <c r="X43" s="1258"/>
      <c r="Y43" s="1258"/>
      <c r="Z43" s="1258"/>
      <c r="AA43" s="1258"/>
      <c r="AB43" s="1258"/>
      <c r="AC43" s="1258"/>
    </row>
    <row r="44" spans="1:29" ht="9" customHeight="1">
      <c r="A44" s="333"/>
      <c r="B44" s="181"/>
      <c r="C44" s="334"/>
      <c r="D44" s="334"/>
      <c r="E44" s="334"/>
      <c r="F44" s="334"/>
      <c r="G44" s="334"/>
      <c r="H44" s="181"/>
      <c r="I44" s="181"/>
      <c r="J44" s="181"/>
      <c r="K44" s="181"/>
      <c r="L44" s="181"/>
      <c r="M44" s="181"/>
      <c r="N44" s="181"/>
      <c r="O44" s="431"/>
      <c r="P44" s="181"/>
      <c r="Q44" s="334"/>
      <c r="R44" s="334"/>
      <c r="S44" s="334"/>
      <c r="T44" s="334"/>
      <c r="U44" s="334"/>
      <c r="V44" s="181"/>
      <c r="W44" s="181"/>
      <c r="X44" s="181"/>
      <c r="Y44" s="181"/>
      <c r="Z44" s="181"/>
      <c r="AA44" s="181"/>
      <c r="AB44" s="181"/>
      <c r="AC44" s="431"/>
    </row>
    <row r="45" spans="1:29" ht="9" customHeight="1">
      <c r="A45" s="333"/>
      <c r="B45" s="181"/>
      <c r="C45" s="334"/>
      <c r="D45" s="334"/>
      <c r="E45" s="334"/>
      <c r="F45" s="334"/>
      <c r="G45" s="334"/>
      <c r="H45" s="181"/>
      <c r="I45" s="181"/>
      <c r="J45" s="181"/>
      <c r="K45" s="181"/>
      <c r="L45" s="181"/>
      <c r="M45" s="181"/>
      <c r="N45" s="181"/>
      <c r="O45" s="431"/>
    </row>
    <row r="46" spans="1:29" ht="35.1" customHeight="1">
      <c r="A46" s="1202" t="s">
        <v>932</v>
      </c>
      <c r="B46" s="1202"/>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row>
    <row r="47" spans="1:29" ht="35.1" customHeight="1">
      <c r="A47" s="1202" t="s">
        <v>944</v>
      </c>
      <c r="B47" s="1202"/>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2"/>
      <c r="AA47" s="1202"/>
      <c r="AB47" s="1202"/>
      <c r="AC47" s="1202"/>
    </row>
    <row r="48" spans="1:29" ht="35.1" customHeight="1">
      <c r="A48" s="1202" t="s">
        <v>1550</v>
      </c>
      <c r="B48" s="1202"/>
      <c r="C48" s="1202"/>
      <c r="D48" s="1202"/>
      <c r="E48" s="1202"/>
      <c r="F48" s="1202"/>
      <c r="G48" s="1202"/>
      <c r="H48" s="1202"/>
      <c r="I48" s="1202"/>
      <c r="J48" s="1202"/>
      <c r="K48" s="1202"/>
      <c r="L48" s="1202"/>
      <c r="M48" s="1202"/>
      <c r="N48" s="1202"/>
      <c r="O48" s="1202"/>
      <c r="P48" s="1202"/>
      <c r="Q48" s="1202"/>
      <c r="R48" s="1202"/>
      <c r="S48" s="1202"/>
      <c r="T48" s="1202"/>
      <c r="U48" s="1202"/>
      <c r="V48" s="1202"/>
      <c r="W48" s="1202"/>
      <c r="X48" s="1202"/>
      <c r="Y48" s="1202"/>
      <c r="Z48" s="1202"/>
      <c r="AA48" s="1202"/>
      <c r="AB48" s="1202"/>
      <c r="AC48" s="1202"/>
    </row>
    <row r="49" spans="1:29" ht="35.1" customHeight="1">
      <c r="A49" s="1257" t="s">
        <v>2</v>
      </c>
      <c r="B49" s="1257"/>
      <c r="C49" s="1257"/>
      <c r="D49" s="1257"/>
      <c r="E49" s="1257"/>
      <c r="F49" s="1257"/>
      <c r="G49" s="1257"/>
      <c r="H49" s="1257"/>
      <c r="I49" s="1257"/>
      <c r="J49" s="1257"/>
      <c r="K49" s="1257"/>
      <c r="L49" s="1257"/>
      <c r="M49" s="1257"/>
      <c r="N49" s="1257"/>
      <c r="O49" s="1257"/>
      <c r="P49" s="1257"/>
      <c r="Q49" s="1257"/>
      <c r="R49" s="1257"/>
      <c r="S49" s="1257"/>
      <c r="T49" s="1257"/>
      <c r="U49" s="1257"/>
      <c r="V49" s="1257"/>
      <c r="W49" s="1257"/>
      <c r="X49" s="1257"/>
      <c r="Y49" s="1257"/>
      <c r="Z49" s="1257"/>
      <c r="AA49" s="1257"/>
      <c r="AB49" s="1257"/>
      <c r="AC49" s="1257"/>
    </row>
    <row r="50" spans="1:29" ht="12.75" customHeight="1">
      <c r="A50" s="1093"/>
      <c r="B50" s="115"/>
      <c r="C50" s="115"/>
      <c r="D50" s="115"/>
      <c r="E50" s="115"/>
      <c r="F50" s="115"/>
      <c r="G50" s="115"/>
      <c r="H50" s="115"/>
      <c r="I50" s="115"/>
      <c r="J50" s="115"/>
      <c r="K50" s="115"/>
      <c r="L50" s="115"/>
      <c r="M50" s="115"/>
      <c r="N50" s="115"/>
      <c r="O50" s="590"/>
    </row>
    <row r="51" spans="1:29" ht="1.5" customHeight="1" thickBot="1">
      <c r="A51" s="1094"/>
      <c r="B51" s="1095"/>
      <c r="C51" s="1095"/>
      <c r="D51" s="1096"/>
      <c r="E51" s="1095"/>
      <c r="F51" s="1095"/>
      <c r="G51" s="1095"/>
      <c r="H51" s="1095"/>
      <c r="I51" s="1096"/>
      <c r="J51" s="1095"/>
      <c r="K51" s="1095"/>
      <c r="L51" s="1095"/>
      <c r="M51" s="1095"/>
      <c r="N51" s="1095"/>
      <c r="O51" s="1095"/>
    </row>
    <row r="52" spans="1:29" ht="20.100000000000001" customHeight="1" thickTop="1" thickBot="1">
      <c r="A52" s="376" t="s">
        <v>834</v>
      </c>
      <c r="B52" s="376" t="s">
        <v>902</v>
      </c>
      <c r="C52" s="376" t="s">
        <v>903</v>
      </c>
      <c r="D52" s="376" t="s">
        <v>904</v>
      </c>
      <c r="E52" s="376" t="s">
        <v>905</v>
      </c>
      <c r="F52" s="376" t="s">
        <v>906</v>
      </c>
      <c r="G52" s="376" t="s">
        <v>907</v>
      </c>
      <c r="H52" s="376" t="s">
        <v>908</v>
      </c>
      <c r="I52" s="376" t="s">
        <v>909</v>
      </c>
      <c r="J52" s="376" t="s">
        <v>910</v>
      </c>
      <c r="K52" s="376" t="s">
        <v>911</v>
      </c>
      <c r="L52" s="376" t="s">
        <v>912</v>
      </c>
      <c r="M52" s="376" t="s">
        <v>913</v>
      </c>
      <c r="N52" s="376" t="s">
        <v>914</v>
      </c>
      <c r="O52" s="376" t="s">
        <v>915</v>
      </c>
      <c r="P52" s="376" t="s">
        <v>916</v>
      </c>
      <c r="Q52" s="376" t="s">
        <v>917</v>
      </c>
      <c r="R52" s="376" t="s">
        <v>918</v>
      </c>
      <c r="S52" s="376" t="s">
        <v>919</v>
      </c>
      <c r="T52" s="376" t="s">
        <v>920</v>
      </c>
      <c r="U52" s="376" t="s">
        <v>921</v>
      </c>
      <c r="V52" s="376" t="s">
        <v>922</v>
      </c>
      <c r="W52" s="376" t="s">
        <v>923</v>
      </c>
      <c r="X52" s="376" t="s">
        <v>924</v>
      </c>
      <c r="Y52" s="376" t="s">
        <v>925</v>
      </c>
      <c r="Z52" s="376" t="s">
        <v>926</v>
      </c>
      <c r="AA52" s="376" t="s">
        <v>927</v>
      </c>
      <c r="AB52" s="376" t="s">
        <v>7</v>
      </c>
      <c r="AC52" s="696" t="s">
        <v>728</v>
      </c>
    </row>
    <row r="53" spans="1:29" ht="20.100000000000001" customHeight="1" thickTop="1">
      <c r="A53" s="684" t="s">
        <v>836</v>
      </c>
      <c r="B53" s="343">
        <v>23790.231460000003</v>
      </c>
      <c r="C53" s="343">
        <v>0</v>
      </c>
      <c r="D53" s="343">
        <v>0</v>
      </c>
      <c r="E53" s="343">
        <v>0</v>
      </c>
      <c r="F53" s="343">
        <v>0</v>
      </c>
      <c r="G53" s="343">
        <v>0</v>
      </c>
      <c r="H53" s="343">
        <v>0</v>
      </c>
      <c r="I53" s="343">
        <v>0</v>
      </c>
      <c r="J53" s="343">
        <v>0</v>
      </c>
      <c r="K53" s="343">
        <v>0</v>
      </c>
      <c r="L53" s="343">
        <v>0</v>
      </c>
      <c r="M53" s="343">
        <v>0</v>
      </c>
      <c r="N53" s="343">
        <v>0</v>
      </c>
      <c r="O53" s="343">
        <v>0</v>
      </c>
      <c r="P53" s="343">
        <v>0</v>
      </c>
      <c r="Q53" s="343">
        <v>0</v>
      </c>
      <c r="R53" s="343">
        <v>0</v>
      </c>
      <c r="S53" s="343">
        <v>0</v>
      </c>
      <c r="T53" s="343">
        <v>0</v>
      </c>
      <c r="U53" s="343">
        <v>0</v>
      </c>
      <c r="V53" s="343">
        <v>0</v>
      </c>
      <c r="W53" s="343">
        <v>0</v>
      </c>
      <c r="X53" s="343">
        <v>0</v>
      </c>
      <c r="Y53" s="343">
        <v>0</v>
      </c>
      <c r="Z53" s="343">
        <v>0</v>
      </c>
      <c r="AA53" s="343">
        <v>0</v>
      </c>
      <c r="AB53" s="343">
        <v>23790.231460000003</v>
      </c>
      <c r="AC53" s="420">
        <f>+AB53/$N$23</f>
        <v>0.18263319095632674</v>
      </c>
    </row>
    <row r="54" spans="1:29" ht="20.100000000000001" customHeight="1">
      <c r="A54" s="684" t="s">
        <v>837</v>
      </c>
      <c r="B54" s="343">
        <v>7055.5805999999993</v>
      </c>
      <c r="C54" s="343">
        <v>0</v>
      </c>
      <c r="D54" s="343">
        <v>0</v>
      </c>
      <c r="E54" s="343">
        <v>0</v>
      </c>
      <c r="F54" s="343">
        <v>0</v>
      </c>
      <c r="G54" s="343">
        <v>0</v>
      </c>
      <c r="H54" s="343">
        <v>0</v>
      </c>
      <c r="I54" s="343">
        <v>0</v>
      </c>
      <c r="J54" s="343">
        <v>0</v>
      </c>
      <c r="K54" s="343">
        <v>0</v>
      </c>
      <c r="L54" s="343">
        <v>0</v>
      </c>
      <c r="M54" s="343">
        <v>0</v>
      </c>
      <c r="N54" s="343">
        <v>0</v>
      </c>
      <c r="O54" s="343">
        <v>0</v>
      </c>
      <c r="P54" s="343">
        <v>0</v>
      </c>
      <c r="Q54" s="343">
        <v>0</v>
      </c>
      <c r="R54" s="343">
        <v>0</v>
      </c>
      <c r="S54" s="343">
        <v>0</v>
      </c>
      <c r="T54" s="343">
        <v>0</v>
      </c>
      <c r="U54" s="343">
        <v>0</v>
      </c>
      <c r="V54" s="343">
        <v>0</v>
      </c>
      <c r="W54" s="343">
        <v>0</v>
      </c>
      <c r="X54" s="343">
        <v>0</v>
      </c>
      <c r="Y54" s="343">
        <v>0</v>
      </c>
      <c r="Z54" s="343">
        <v>0</v>
      </c>
      <c r="AA54" s="343">
        <v>0</v>
      </c>
      <c r="AB54" s="343">
        <v>7055.5805999999993</v>
      </c>
      <c r="AC54" s="420">
        <f t="shared" ref="AC54:AC67" si="8">+AB54/$N$23</f>
        <v>5.416438260359633E-2</v>
      </c>
    </row>
    <row r="55" spans="1:29" ht="20.100000000000001" customHeight="1">
      <c r="A55" s="684" t="s">
        <v>838</v>
      </c>
      <c r="B55" s="343">
        <v>15841.678089999999</v>
      </c>
      <c r="C55" s="343">
        <v>19472.093649999999</v>
      </c>
      <c r="D55" s="343">
        <v>0</v>
      </c>
      <c r="E55" s="343">
        <v>0</v>
      </c>
      <c r="F55" s="343">
        <v>0</v>
      </c>
      <c r="G55" s="343">
        <v>0</v>
      </c>
      <c r="H55" s="343">
        <v>0</v>
      </c>
      <c r="I55" s="343">
        <v>0</v>
      </c>
      <c r="J55" s="343">
        <v>0</v>
      </c>
      <c r="K55" s="343">
        <v>0</v>
      </c>
      <c r="L55" s="343">
        <v>0</v>
      </c>
      <c r="M55" s="343">
        <v>0</v>
      </c>
      <c r="N55" s="343">
        <v>0</v>
      </c>
      <c r="O55" s="343">
        <v>0</v>
      </c>
      <c r="P55" s="343">
        <v>0</v>
      </c>
      <c r="Q55" s="343">
        <v>0</v>
      </c>
      <c r="R55" s="343">
        <v>0</v>
      </c>
      <c r="S55" s="343">
        <v>0</v>
      </c>
      <c r="T55" s="343">
        <v>0</v>
      </c>
      <c r="U55" s="343">
        <v>0</v>
      </c>
      <c r="V55" s="343">
        <v>0</v>
      </c>
      <c r="W55" s="343">
        <v>0</v>
      </c>
      <c r="X55" s="343">
        <v>0</v>
      </c>
      <c r="Y55" s="343">
        <v>0</v>
      </c>
      <c r="Z55" s="343">
        <v>0</v>
      </c>
      <c r="AA55" s="343">
        <v>0</v>
      </c>
      <c r="AB55" s="343">
        <v>35313.771740000004</v>
      </c>
      <c r="AC55" s="420">
        <f t="shared" si="8"/>
        <v>0.27109727067697703</v>
      </c>
    </row>
    <row r="56" spans="1:29" ht="20.100000000000001" customHeight="1">
      <c r="A56" s="684" t="s">
        <v>839</v>
      </c>
      <c r="B56" s="343">
        <v>0</v>
      </c>
      <c r="C56" s="343">
        <v>6125.7631500000007</v>
      </c>
      <c r="D56" s="343">
        <v>0</v>
      </c>
      <c r="E56" s="343">
        <v>2116.6089900000002</v>
      </c>
      <c r="F56" s="343">
        <v>0</v>
      </c>
      <c r="G56" s="343">
        <v>2760.0279700000001</v>
      </c>
      <c r="H56" s="343">
        <v>0</v>
      </c>
      <c r="I56" s="343">
        <v>0</v>
      </c>
      <c r="J56" s="343">
        <v>0</v>
      </c>
      <c r="K56" s="343">
        <v>0</v>
      </c>
      <c r="L56" s="343">
        <v>0</v>
      </c>
      <c r="M56" s="343">
        <v>0</v>
      </c>
      <c r="N56" s="343">
        <v>0</v>
      </c>
      <c r="O56" s="343">
        <v>0</v>
      </c>
      <c r="P56" s="343">
        <v>0</v>
      </c>
      <c r="Q56" s="343">
        <v>0</v>
      </c>
      <c r="R56" s="343">
        <v>0</v>
      </c>
      <c r="S56" s="343">
        <v>0</v>
      </c>
      <c r="T56" s="343">
        <v>0</v>
      </c>
      <c r="U56" s="343">
        <v>0</v>
      </c>
      <c r="V56" s="343">
        <v>0</v>
      </c>
      <c r="W56" s="343">
        <v>0</v>
      </c>
      <c r="X56" s="343">
        <v>0</v>
      </c>
      <c r="Y56" s="343">
        <v>0</v>
      </c>
      <c r="Z56" s="343">
        <v>1439.3938700000001</v>
      </c>
      <c r="AA56" s="343">
        <v>0</v>
      </c>
      <c r="AB56" s="343">
        <v>12441.79398</v>
      </c>
      <c r="AC56" s="420">
        <f t="shared" si="8"/>
        <v>9.5513342928552417E-2</v>
      </c>
    </row>
    <row r="57" spans="1:29" ht="20.100000000000001" customHeight="1">
      <c r="A57" s="684" t="s">
        <v>840</v>
      </c>
      <c r="B57" s="343">
        <v>10629.284380000001</v>
      </c>
      <c r="C57" s="343">
        <v>1818.4873600000001</v>
      </c>
      <c r="D57" s="343">
        <v>1447.82276</v>
      </c>
      <c r="E57" s="343">
        <v>0</v>
      </c>
      <c r="F57" s="343">
        <v>1446.5072500000001</v>
      </c>
      <c r="G57" s="343">
        <v>0</v>
      </c>
      <c r="H57" s="343">
        <v>1247.02296</v>
      </c>
      <c r="I57" s="343">
        <v>0</v>
      </c>
      <c r="J57" s="343">
        <v>847.50864999999999</v>
      </c>
      <c r="K57" s="343">
        <v>0</v>
      </c>
      <c r="L57" s="343">
        <v>0</v>
      </c>
      <c r="M57" s="343">
        <v>0</v>
      </c>
      <c r="N57" s="343">
        <v>0</v>
      </c>
      <c r="O57" s="343">
        <v>915.95137999999997</v>
      </c>
      <c r="P57" s="343">
        <v>1013.06268</v>
      </c>
      <c r="Q57" s="343">
        <v>0</v>
      </c>
      <c r="R57" s="343">
        <v>0</v>
      </c>
      <c r="S57" s="343">
        <v>0</v>
      </c>
      <c r="T57" s="343">
        <v>0</v>
      </c>
      <c r="U57" s="343">
        <v>0</v>
      </c>
      <c r="V57" s="343">
        <v>3542.14156</v>
      </c>
      <c r="W57" s="343">
        <v>1790.3833500000001</v>
      </c>
      <c r="X57" s="343">
        <v>0</v>
      </c>
      <c r="Y57" s="343">
        <v>0</v>
      </c>
      <c r="Z57" s="343">
        <v>1248.1297299999999</v>
      </c>
      <c r="AA57" s="343">
        <v>0</v>
      </c>
      <c r="AB57" s="343">
        <v>25946.302059999998</v>
      </c>
      <c r="AC57" s="420">
        <f t="shared" si="8"/>
        <v>0.19918494474095011</v>
      </c>
    </row>
    <row r="58" spans="1:29" ht="20.100000000000001" customHeight="1">
      <c r="A58" s="684" t="s">
        <v>841</v>
      </c>
      <c r="B58" s="343">
        <v>31919.90394</v>
      </c>
      <c r="C58" s="343">
        <v>16871.70189</v>
      </c>
      <c r="D58" s="343">
        <v>6529.6602599999997</v>
      </c>
      <c r="E58" s="343">
        <v>1924.3146899999999</v>
      </c>
      <c r="F58" s="343">
        <v>831.66092000000003</v>
      </c>
      <c r="G58" s="343">
        <v>3288.87959</v>
      </c>
      <c r="H58" s="343">
        <v>1185.4753600000001</v>
      </c>
      <c r="I58" s="343">
        <v>737.53145999999992</v>
      </c>
      <c r="J58" s="343">
        <v>0</v>
      </c>
      <c r="K58" s="343">
        <v>0</v>
      </c>
      <c r="L58" s="343">
        <v>0</v>
      </c>
      <c r="M58" s="343">
        <v>0</v>
      </c>
      <c r="N58" s="343">
        <v>369.39267999999998</v>
      </c>
      <c r="O58" s="343">
        <v>4491.5035099999996</v>
      </c>
      <c r="P58" s="343">
        <v>582.11018999999999</v>
      </c>
      <c r="Q58" s="343">
        <v>846.08493999999996</v>
      </c>
      <c r="R58" s="343">
        <v>1008.2085400000001</v>
      </c>
      <c r="S58" s="343">
        <v>389.84688</v>
      </c>
      <c r="T58" s="343">
        <v>434.82384000000002</v>
      </c>
      <c r="U58" s="343">
        <v>391.03358000000003</v>
      </c>
      <c r="V58" s="343">
        <v>343.03714000000002</v>
      </c>
      <c r="W58" s="343">
        <v>802.50006999999994</v>
      </c>
      <c r="X58" s="343">
        <v>1288.40157</v>
      </c>
      <c r="Y58" s="343">
        <v>795.77756000000011</v>
      </c>
      <c r="Z58" s="343">
        <v>4985.9282300000004</v>
      </c>
      <c r="AA58" s="343">
        <v>432.82387</v>
      </c>
      <c r="AB58" s="343">
        <v>80450.600709999999</v>
      </c>
      <c r="AC58" s="420">
        <f t="shared" si="8"/>
        <v>0.61760432834479972</v>
      </c>
    </row>
    <row r="59" spans="1:29" ht="20.100000000000001" customHeight="1">
      <c r="A59" s="684" t="s">
        <v>842</v>
      </c>
      <c r="B59" s="343">
        <v>39899.039640000003</v>
      </c>
      <c r="C59" s="343">
        <v>19723.778409999999</v>
      </c>
      <c r="D59" s="343">
        <v>8339.3253600000007</v>
      </c>
      <c r="E59" s="343">
        <v>3535.5177200000003</v>
      </c>
      <c r="F59" s="343">
        <v>3835.1699800000001</v>
      </c>
      <c r="G59" s="343">
        <v>5602.6134800000009</v>
      </c>
      <c r="H59" s="343">
        <v>1822.1401899999998</v>
      </c>
      <c r="I59" s="343">
        <v>1253.6886999999999</v>
      </c>
      <c r="J59" s="343">
        <v>1300.2113100000001</v>
      </c>
      <c r="K59" s="343">
        <v>208.84837999999999</v>
      </c>
      <c r="L59" s="343">
        <v>507.21859000000001</v>
      </c>
      <c r="M59" s="343">
        <v>2098.6821800000002</v>
      </c>
      <c r="N59" s="343">
        <v>1144.0121100000001</v>
      </c>
      <c r="O59" s="343">
        <v>2636.0978399999999</v>
      </c>
      <c r="P59" s="343">
        <v>3238.49782</v>
      </c>
      <c r="Q59" s="343">
        <v>439.96098000000001</v>
      </c>
      <c r="R59" s="343">
        <v>2215.89644</v>
      </c>
      <c r="S59" s="343">
        <v>1307.2161000000001</v>
      </c>
      <c r="T59" s="343">
        <v>0</v>
      </c>
      <c r="U59" s="343">
        <v>4466.7336500000001</v>
      </c>
      <c r="V59" s="343">
        <v>2994.1952099999999</v>
      </c>
      <c r="W59" s="343">
        <v>2348.6388999999999</v>
      </c>
      <c r="X59" s="343">
        <v>867.57995999999991</v>
      </c>
      <c r="Y59" s="343">
        <v>2255.9505099999997</v>
      </c>
      <c r="Z59" s="343">
        <v>5172.3187099999996</v>
      </c>
      <c r="AA59" s="343">
        <v>1045.98874</v>
      </c>
      <c r="AB59" s="343">
        <v>118259.32090999999</v>
      </c>
      <c r="AC59" s="420">
        <f t="shared" si="8"/>
        <v>0.90785485523483633</v>
      </c>
    </row>
    <row r="60" spans="1:29" ht="20.100000000000001" customHeight="1">
      <c r="A60" s="684" t="s">
        <v>843</v>
      </c>
      <c r="B60" s="343">
        <v>41265.588819999997</v>
      </c>
      <c r="C60" s="343">
        <v>12029.89978</v>
      </c>
      <c r="D60" s="343">
        <v>11749.644829999999</v>
      </c>
      <c r="E60" s="343">
        <v>5031.2896200000005</v>
      </c>
      <c r="F60" s="343">
        <v>3969.6111800000003</v>
      </c>
      <c r="G60" s="343">
        <v>5526.8022999999994</v>
      </c>
      <c r="H60" s="343">
        <v>991.32265000000007</v>
      </c>
      <c r="I60" s="343">
        <v>2436.2048300000001</v>
      </c>
      <c r="J60" s="343">
        <v>1444.6904099999999</v>
      </c>
      <c r="K60" s="343">
        <v>1665.5813400000002</v>
      </c>
      <c r="L60" s="343">
        <v>1014.6215699999999</v>
      </c>
      <c r="M60" s="343">
        <v>1997.1444199999999</v>
      </c>
      <c r="N60" s="343">
        <v>2063.5046899999998</v>
      </c>
      <c r="O60" s="343">
        <v>2384.5456099999997</v>
      </c>
      <c r="P60" s="343">
        <v>2732.6392500000002</v>
      </c>
      <c r="Q60" s="343">
        <v>817.22390000000007</v>
      </c>
      <c r="R60" s="343">
        <v>648.59199000000001</v>
      </c>
      <c r="S60" s="343">
        <v>2440.1032999999998</v>
      </c>
      <c r="T60" s="343">
        <v>505.98358000000002</v>
      </c>
      <c r="U60" s="343">
        <v>7576.9514400000007</v>
      </c>
      <c r="V60" s="343">
        <v>5206.6462899999997</v>
      </c>
      <c r="W60" s="343">
        <v>4284.7758200000007</v>
      </c>
      <c r="X60" s="343">
        <v>608.35136999999997</v>
      </c>
      <c r="Y60" s="343">
        <v>1808.22569</v>
      </c>
      <c r="Z60" s="343">
        <v>4558.3357400000004</v>
      </c>
      <c r="AA60" s="343">
        <v>2168.8398999999999</v>
      </c>
      <c r="AB60" s="343">
        <v>126927.12031999999</v>
      </c>
      <c r="AC60" s="420">
        <f t="shared" si="8"/>
        <v>0.97439594238143723</v>
      </c>
    </row>
    <row r="61" spans="1:29" ht="20.100000000000001" customHeight="1">
      <c r="A61" s="684" t="s">
        <v>844</v>
      </c>
      <c r="B61" s="343">
        <v>28292.935000000001</v>
      </c>
      <c r="C61" s="343">
        <v>9368.3092100000013</v>
      </c>
      <c r="D61" s="343">
        <v>9269.5611199999985</v>
      </c>
      <c r="E61" s="343">
        <v>4971.3704000000007</v>
      </c>
      <c r="F61" s="343">
        <v>3365.1105699999998</v>
      </c>
      <c r="G61" s="343">
        <v>4893.6618499999995</v>
      </c>
      <c r="H61" s="343">
        <v>1942.1697300000001</v>
      </c>
      <c r="I61" s="343">
        <v>1646.22992</v>
      </c>
      <c r="J61" s="343">
        <v>2057.2593299999999</v>
      </c>
      <c r="K61" s="343">
        <v>1554.24748</v>
      </c>
      <c r="L61" s="343">
        <v>1522.8748400000002</v>
      </c>
      <c r="M61" s="343">
        <v>1144.7337500000001</v>
      </c>
      <c r="N61" s="343">
        <v>3019.0278800000001</v>
      </c>
      <c r="O61" s="343">
        <v>2337.7991299999999</v>
      </c>
      <c r="P61" s="343">
        <v>2062.2371699999999</v>
      </c>
      <c r="Q61" s="343">
        <v>1153.1315</v>
      </c>
      <c r="R61" s="343">
        <v>904.57823999999994</v>
      </c>
      <c r="S61" s="343">
        <v>2484.9149199999997</v>
      </c>
      <c r="T61" s="343">
        <v>1015.6850400000001</v>
      </c>
      <c r="U61" s="343">
        <v>7463.7252800000006</v>
      </c>
      <c r="V61" s="343">
        <v>7278.7561399999995</v>
      </c>
      <c r="W61" s="343">
        <v>2497.7139300000003</v>
      </c>
      <c r="X61" s="343">
        <v>1581.75821</v>
      </c>
      <c r="Y61" s="343">
        <v>1509.18561</v>
      </c>
      <c r="Z61" s="343">
        <v>4306.9056</v>
      </c>
      <c r="AA61" s="343">
        <v>1666.42048</v>
      </c>
      <c r="AB61" s="343">
        <v>109310.30232999999</v>
      </c>
      <c r="AC61" s="420">
        <f t="shared" si="8"/>
        <v>0.83915490072027632</v>
      </c>
    </row>
    <row r="62" spans="1:29" ht="20.100000000000001" customHeight="1">
      <c r="A62" s="684" t="s">
        <v>845</v>
      </c>
      <c r="B62" s="343">
        <v>49643.434580000001</v>
      </c>
      <c r="C62" s="343">
        <v>12464.75361</v>
      </c>
      <c r="D62" s="343">
        <v>13121.629550000001</v>
      </c>
      <c r="E62" s="343">
        <v>8146.3936599999997</v>
      </c>
      <c r="F62" s="343">
        <v>5008.3788600000007</v>
      </c>
      <c r="G62" s="343">
        <v>8856.6262699999988</v>
      </c>
      <c r="H62" s="343">
        <v>3073.7288199999998</v>
      </c>
      <c r="I62" s="343">
        <v>4265.7650800000001</v>
      </c>
      <c r="J62" s="343">
        <v>4402.5142300000007</v>
      </c>
      <c r="K62" s="343">
        <v>3694.8319500000002</v>
      </c>
      <c r="L62" s="343">
        <v>2066.1975499999999</v>
      </c>
      <c r="M62" s="343">
        <v>1802.81368</v>
      </c>
      <c r="N62" s="343">
        <v>5605.9262099999996</v>
      </c>
      <c r="O62" s="343">
        <v>5167.6144599999998</v>
      </c>
      <c r="P62" s="343">
        <v>4192.61636</v>
      </c>
      <c r="Q62" s="343">
        <v>1235.6516999999999</v>
      </c>
      <c r="R62" s="343">
        <v>2582.5151099999998</v>
      </c>
      <c r="S62" s="343">
        <v>5658.9985399999996</v>
      </c>
      <c r="T62" s="343">
        <v>3273.11796</v>
      </c>
      <c r="U62" s="343">
        <v>13339.58157</v>
      </c>
      <c r="V62" s="343">
        <v>16473.035609999999</v>
      </c>
      <c r="W62" s="343">
        <v>5297.82971</v>
      </c>
      <c r="X62" s="343">
        <v>1750.4033100000001</v>
      </c>
      <c r="Y62" s="343">
        <v>2981.5071000000003</v>
      </c>
      <c r="Z62" s="343">
        <v>6457.7484899999999</v>
      </c>
      <c r="AA62" s="343">
        <v>1853.57248</v>
      </c>
      <c r="AB62" s="343">
        <v>192417.18644999998</v>
      </c>
      <c r="AC62" s="420">
        <f t="shared" si="8"/>
        <v>1.477151023742161</v>
      </c>
    </row>
    <row r="63" spans="1:29" ht="20.100000000000001" customHeight="1">
      <c r="A63" s="684" t="s">
        <v>846</v>
      </c>
      <c r="B63" s="343">
        <v>92003.878909999999</v>
      </c>
      <c r="C63" s="343">
        <v>25088.955120000002</v>
      </c>
      <c r="D63" s="343">
        <v>25957.91707</v>
      </c>
      <c r="E63" s="343">
        <v>14783.924199999999</v>
      </c>
      <c r="F63" s="343">
        <v>7664.1612300000006</v>
      </c>
      <c r="G63" s="343">
        <v>17495.378359999999</v>
      </c>
      <c r="H63" s="343">
        <v>5343.14257</v>
      </c>
      <c r="I63" s="343">
        <v>9290.10232</v>
      </c>
      <c r="J63" s="343">
        <v>8628.0006899999989</v>
      </c>
      <c r="K63" s="343">
        <v>7696.7264999999998</v>
      </c>
      <c r="L63" s="343">
        <v>3781.8944100000003</v>
      </c>
      <c r="M63" s="343">
        <v>4827.2776199999998</v>
      </c>
      <c r="N63" s="343">
        <v>10881.71996</v>
      </c>
      <c r="O63" s="343">
        <v>8868.1105500000012</v>
      </c>
      <c r="P63" s="343">
        <v>7748.9605700000002</v>
      </c>
      <c r="Q63" s="343">
        <v>2540.81954</v>
      </c>
      <c r="R63" s="343">
        <v>4937.7964099999999</v>
      </c>
      <c r="S63" s="343">
        <v>9861.8833200000008</v>
      </c>
      <c r="T63" s="343">
        <v>5111.52315</v>
      </c>
      <c r="U63" s="343">
        <v>23757.673190000001</v>
      </c>
      <c r="V63" s="343">
        <v>26284.36836</v>
      </c>
      <c r="W63" s="343">
        <v>10444.176589999999</v>
      </c>
      <c r="X63" s="343">
        <v>3994.9612400000001</v>
      </c>
      <c r="Y63" s="343">
        <v>6830.0262300000004</v>
      </c>
      <c r="Z63" s="343">
        <v>11146.82134</v>
      </c>
      <c r="AA63" s="343">
        <v>4854.7484199999999</v>
      </c>
      <c r="AB63" s="343">
        <v>359824.94787000003</v>
      </c>
      <c r="AC63" s="420">
        <f t="shared" si="8"/>
        <v>2.7623093337988069</v>
      </c>
    </row>
    <row r="64" spans="1:29" ht="20.100000000000001" customHeight="1">
      <c r="A64" s="684" t="s">
        <v>847</v>
      </c>
      <c r="B64" s="343">
        <v>155955.95091999997</v>
      </c>
      <c r="C64" s="343">
        <v>36194.532500000001</v>
      </c>
      <c r="D64" s="343">
        <v>35973.024149999997</v>
      </c>
      <c r="E64" s="343">
        <v>21865.950659999999</v>
      </c>
      <c r="F64" s="343">
        <v>12220.710230000001</v>
      </c>
      <c r="G64" s="343">
        <v>30047.410760000002</v>
      </c>
      <c r="H64" s="343">
        <v>11219.50887</v>
      </c>
      <c r="I64" s="343">
        <v>16777.07071</v>
      </c>
      <c r="J64" s="343">
        <v>18538.657139999999</v>
      </c>
      <c r="K64" s="343">
        <v>11342.533630000002</v>
      </c>
      <c r="L64" s="343">
        <v>9252.1000800000002</v>
      </c>
      <c r="M64" s="343">
        <v>7856.6882699999996</v>
      </c>
      <c r="N64" s="343">
        <v>20535.662379999998</v>
      </c>
      <c r="O64" s="343">
        <v>11900.39565</v>
      </c>
      <c r="P64" s="343">
        <v>11432.515150000001</v>
      </c>
      <c r="Q64" s="343">
        <v>6251.2795400000005</v>
      </c>
      <c r="R64" s="343">
        <v>8124.0034999999998</v>
      </c>
      <c r="S64" s="343">
        <v>17212.915679999998</v>
      </c>
      <c r="T64" s="343">
        <v>12723.70649</v>
      </c>
      <c r="U64" s="343">
        <v>38438.39789</v>
      </c>
      <c r="V64" s="343">
        <v>48293.444280000003</v>
      </c>
      <c r="W64" s="343">
        <v>16907.480729999999</v>
      </c>
      <c r="X64" s="343">
        <v>8935.2552300000007</v>
      </c>
      <c r="Y64" s="343">
        <v>13930.344080000001</v>
      </c>
      <c r="Z64" s="343">
        <v>15036.5479</v>
      </c>
      <c r="AA64" s="343">
        <v>7496.2512900000002</v>
      </c>
      <c r="AB64" s="343">
        <v>604462.33770999999</v>
      </c>
      <c r="AC64" s="420">
        <f t="shared" si="8"/>
        <v>4.6403451658094159</v>
      </c>
    </row>
    <row r="65" spans="1:29" ht="20.100000000000001" customHeight="1">
      <c r="A65" s="684" t="s">
        <v>848</v>
      </c>
      <c r="B65" s="343">
        <v>37091.146289999997</v>
      </c>
      <c r="C65" s="343">
        <v>8158.1081900000008</v>
      </c>
      <c r="D65" s="343">
        <v>7039.4045900000001</v>
      </c>
      <c r="E65" s="343">
        <v>4237.1600799999997</v>
      </c>
      <c r="F65" s="343">
        <v>2612.5256199999999</v>
      </c>
      <c r="G65" s="343">
        <v>6976.4444699999995</v>
      </c>
      <c r="H65" s="343">
        <v>2602.54459</v>
      </c>
      <c r="I65" s="343">
        <v>3504.47066</v>
      </c>
      <c r="J65" s="343">
        <v>4495.4342800000004</v>
      </c>
      <c r="K65" s="343">
        <v>1904.9633700000002</v>
      </c>
      <c r="L65" s="343">
        <v>2801.6955400000002</v>
      </c>
      <c r="M65" s="343">
        <v>1414.4825000000001</v>
      </c>
      <c r="N65" s="343">
        <v>4188.0368399999998</v>
      </c>
      <c r="O65" s="343">
        <v>2129.76089</v>
      </c>
      <c r="P65" s="343">
        <v>1994.3822</v>
      </c>
      <c r="Q65" s="343">
        <v>1798.68193</v>
      </c>
      <c r="R65" s="343">
        <v>2470.1250700000001</v>
      </c>
      <c r="S65" s="343">
        <v>2667.0892599999997</v>
      </c>
      <c r="T65" s="343">
        <v>2718.6081400000003</v>
      </c>
      <c r="U65" s="343">
        <v>7086.4804400000003</v>
      </c>
      <c r="V65" s="343">
        <v>11033.581470000001</v>
      </c>
      <c r="W65" s="343">
        <v>3203.3603800000001</v>
      </c>
      <c r="X65" s="343">
        <v>1949.1313400000001</v>
      </c>
      <c r="Y65" s="343">
        <v>2815.1432599999998</v>
      </c>
      <c r="Z65" s="343">
        <v>2773.9932000000003</v>
      </c>
      <c r="AA65" s="343">
        <v>1445.13075</v>
      </c>
      <c r="AB65" s="343">
        <v>131111.88535</v>
      </c>
      <c r="AC65" s="420">
        <f t="shared" si="8"/>
        <v>1.0065216067372622</v>
      </c>
    </row>
    <row r="66" spans="1:29" ht="20.100000000000001" customHeight="1" thickBot="1">
      <c r="A66" s="684" t="s">
        <v>849</v>
      </c>
      <c r="B66" s="343">
        <v>29742.68893</v>
      </c>
      <c r="C66" s="343">
        <v>12523.049279999999</v>
      </c>
      <c r="D66" s="343">
        <v>9814.7161099999994</v>
      </c>
      <c r="E66" s="343">
        <v>7513.7994699999999</v>
      </c>
      <c r="F66" s="343">
        <v>3538.7690600000001</v>
      </c>
      <c r="G66" s="343">
        <v>17833.82014</v>
      </c>
      <c r="H66" s="343">
        <v>5014.7544900000003</v>
      </c>
      <c r="I66" s="343">
        <v>4768.5046199999997</v>
      </c>
      <c r="J66" s="343">
        <v>6806.2186500000007</v>
      </c>
      <c r="K66" s="343">
        <v>3201.9193100000002</v>
      </c>
      <c r="L66" s="343">
        <v>5440.6516300000003</v>
      </c>
      <c r="M66" s="343">
        <v>2005.8210900000001</v>
      </c>
      <c r="N66" s="343">
        <v>6880.6855099999993</v>
      </c>
      <c r="O66" s="343">
        <v>3337.70939</v>
      </c>
      <c r="P66" s="343">
        <v>2588.8084800000001</v>
      </c>
      <c r="Q66" s="343">
        <v>5479.4555300000002</v>
      </c>
      <c r="R66" s="343">
        <v>4382.6485700000003</v>
      </c>
      <c r="S66" s="343">
        <v>3831.58142</v>
      </c>
      <c r="T66" s="343">
        <v>4808.5070099999994</v>
      </c>
      <c r="U66" s="343">
        <v>10343.67735</v>
      </c>
      <c r="V66" s="343">
        <v>15371.69499</v>
      </c>
      <c r="W66" s="343">
        <v>4787.3713799999996</v>
      </c>
      <c r="X66" s="343">
        <v>3185.28791</v>
      </c>
      <c r="Y66" s="343">
        <v>4299.8651900000004</v>
      </c>
      <c r="Z66" s="343">
        <v>4325.5810799999999</v>
      </c>
      <c r="AA66" s="343">
        <v>2376.7998199999997</v>
      </c>
      <c r="AB66" s="343">
        <v>184204.38641000001</v>
      </c>
      <c r="AC66" s="420">
        <f t="shared" si="8"/>
        <v>1.4141028823016977</v>
      </c>
    </row>
    <row r="67" spans="1:29" ht="20.100000000000001" customHeight="1" thickTop="1" thickBot="1">
      <c r="A67" s="685" t="s">
        <v>7</v>
      </c>
      <c r="B67" s="1089">
        <f>SUM(B53:B66)</f>
        <v>563131.34155999986</v>
      </c>
      <c r="C67" s="1089">
        <f t="shared" ref="C67:O67" si="9">SUM(C53:C66)</f>
        <v>179839.43215000004</v>
      </c>
      <c r="D67" s="1089">
        <f t="shared" si="9"/>
        <v>129242.7058</v>
      </c>
      <c r="E67" s="1089">
        <f t="shared" si="9"/>
        <v>74126.329490000004</v>
      </c>
      <c r="F67" s="1089">
        <f t="shared" si="9"/>
        <v>44492.604899999998</v>
      </c>
      <c r="G67" s="1089">
        <f t="shared" si="9"/>
        <v>103281.66519</v>
      </c>
      <c r="H67" s="1089">
        <f t="shared" si="9"/>
        <v>34441.810230000003</v>
      </c>
      <c r="I67" s="1089">
        <f t="shared" si="9"/>
        <v>44679.568299999999</v>
      </c>
      <c r="J67" s="1089">
        <f t="shared" si="9"/>
        <v>48520.49469</v>
      </c>
      <c r="K67" s="1089">
        <f t="shared" si="9"/>
        <v>31269.651960000003</v>
      </c>
      <c r="L67" s="1089">
        <f t="shared" si="9"/>
        <v>26387.254209999999</v>
      </c>
      <c r="M67" s="1089">
        <f t="shared" si="9"/>
        <v>23147.643509999998</v>
      </c>
      <c r="N67" s="1089">
        <f>SUM(N53:N66)</f>
        <v>54687.968259999994</v>
      </c>
      <c r="O67" s="1089">
        <f t="shared" si="9"/>
        <v>44169.488409999991</v>
      </c>
      <c r="P67" s="1089">
        <f>SUM(P53:P66)</f>
        <v>37585.829870000001</v>
      </c>
      <c r="Q67" s="1089">
        <f t="shared" ref="Q67:AA67" si="10">SUM(Q53:Q66)</f>
        <v>20562.289560000001</v>
      </c>
      <c r="R67" s="1089">
        <f t="shared" si="10"/>
        <v>27274.363869999997</v>
      </c>
      <c r="S67" s="1089">
        <f t="shared" si="10"/>
        <v>45854.549420000003</v>
      </c>
      <c r="T67" s="1089">
        <f t="shared" si="10"/>
        <v>30591.95521</v>
      </c>
      <c r="U67" s="1089">
        <f t="shared" si="10"/>
        <v>112864.25439</v>
      </c>
      <c r="V67" s="1089">
        <f t="shared" si="10"/>
        <v>136820.90104999999</v>
      </c>
      <c r="W67" s="1089">
        <f t="shared" si="10"/>
        <v>52364.230859999996</v>
      </c>
      <c r="X67" s="1089">
        <f t="shared" si="10"/>
        <v>24161.130140000001</v>
      </c>
      <c r="Y67" s="1089">
        <f t="shared" si="10"/>
        <v>37226.025229999999</v>
      </c>
      <c r="Z67" s="1089">
        <f>SUM(Z53:Z66)</f>
        <v>61451.70388999999</v>
      </c>
      <c r="AA67" s="1089">
        <f t="shared" si="10"/>
        <v>23340.57575</v>
      </c>
      <c r="AB67" s="1089">
        <f>SUM(AB53:AB66)</f>
        <v>2011515.7679000001</v>
      </c>
      <c r="AC67" s="687">
        <f t="shared" si="8"/>
        <v>15.442033170977096</v>
      </c>
    </row>
    <row r="68" spans="1:29" ht="20.100000000000001" customHeight="1" thickTop="1" thickBot="1">
      <c r="A68" s="688" t="s">
        <v>850</v>
      </c>
      <c r="B68" s="420">
        <v>0.2799537296930576</v>
      </c>
      <c r="C68" s="420">
        <v>8.940493284710882E-2</v>
      </c>
      <c r="D68" s="420">
        <v>6.4251400790622651E-2</v>
      </c>
      <c r="E68" s="420">
        <v>3.6850981072540666E-2</v>
      </c>
      <c r="F68" s="420">
        <v>2.2118944136565122E-2</v>
      </c>
      <c r="G68" s="420">
        <v>5.1345192932703135E-2</v>
      </c>
      <c r="H68" s="420">
        <v>1.7122316801899528E-2</v>
      </c>
      <c r="I68" s="420">
        <v>2.2211890661262362E-2</v>
      </c>
      <c r="J68" s="420">
        <v>2.4121359357105538E-2</v>
      </c>
      <c r="K68" s="420">
        <v>1.5545317843889024E-2</v>
      </c>
      <c r="L68" s="420">
        <v>1.311809463842682E-2</v>
      </c>
      <c r="M68" s="420">
        <v>1.1507562545316699E-2</v>
      </c>
      <c r="N68" s="420">
        <v>2.7187441994100607E-2</v>
      </c>
      <c r="O68" s="420">
        <v>2.195831079967742E-2</v>
      </c>
      <c r="P68" s="420">
        <f>+P67/$N$23</f>
        <v>0.28853943919971087</v>
      </c>
      <c r="Q68" s="420">
        <f t="shared" ref="Q68:AB68" si="11">+Q67/$N$23</f>
        <v>0.15785288016322491</v>
      </c>
      <c r="R68" s="420">
        <f t="shared" si="11"/>
        <v>0.20938022874040788</v>
      </c>
      <c r="S68" s="420">
        <f t="shared" si="11"/>
        <v>0.35201686433861962</v>
      </c>
      <c r="T68" s="420">
        <f t="shared" si="11"/>
        <v>0.23484876164358781</v>
      </c>
      <c r="U68" s="420">
        <f t="shared" si="11"/>
        <v>0.86643793099742739</v>
      </c>
      <c r="V68" s="420">
        <f t="shared" si="11"/>
        <v>1.0503486605540293</v>
      </c>
      <c r="W68" s="420">
        <f t="shared" si="11"/>
        <v>0.40199048042114155</v>
      </c>
      <c r="X68" s="420">
        <f t="shared" si="11"/>
        <v>0.18548051127617238</v>
      </c>
      <c r="Y68" s="420">
        <f t="shared" si="11"/>
        <v>0.28577728576566047</v>
      </c>
      <c r="Z68" s="420">
        <f>+Z67/$N$23</f>
        <v>0.47175332404832404</v>
      </c>
      <c r="AA68" s="420">
        <f t="shared" si="11"/>
        <v>0.17918126753611496</v>
      </c>
      <c r="AB68" s="420">
        <f t="shared" si="11"/>
        <v>15.442033170977096</v>
      </c>
      <c r="AC68" s="420"/>
    </row>
    <row r="69" spans="1:29" ht="20.100000000000001" customHeight="1" thickTop="1" thickBot="1">
      <c r="A69" s="377" t="s">
        <v>854</v>
      </c>
      <c r="B69" s="376" t="s">
        <v>902</v>
      </c>
      <c r="C69" s="376" t="s">
        <v>903</v>
      </c>
      <c r="D69" s="376" t="s">
        <v>904</v>
      </c>
      <c r="E69" s="376" t="s">
        <v>905</v>
      </c>
      <c r="F69" s="376" t="s">
        <v>906</v>
      </c>
      <c r="G69" s="376" t="s">
        <v>907</v>
      </c>
      <c r="H69" s="376" t="s">
        <v>908</v>
      </c>
      <c r="I69" s="376" t="s">
        <v>909</v>
      </c>
      <c r="J69" s="376" t="s">
        <v>910</v>
      </c>
      <c r="K69" s="376" t="s">
        <v>911</v>
      </c>
      <c r="L69" s="376" t="s">
        <v>912</v>
      </c>
      <c r="M69" s="376" t="s">
        <v>913</v>
      </c>
      <c r="N69" s="376" t="s">
        <v>914</v>
      </c>
      <c r="O69" s="376" t="s">
        <v>915</v>
      </c>
      <c r="P69" s="376" t="s">
        <v>916</v>
      </c>
      <c r="Q69" s="376" t="s">
        <v>917</v>
      </c>
      <c r="R69" s="376" t="s">
        <v>918</v>
      </c>
      <c r="S69" s="376" t="s">
        <v>919</v>
      </c>
      <c r="T69" s="376" t="s">
        <v>920</v>
      </c>
      <c r="U69" s="376" t="s">
        <v>921</v>
      </c>
      <c r="V69" s="376" t="s">
        <v>922</v>
      </c>
      <c r="W69" s="376" t="s">
        <v>923</v>
      </c>
      <c r="X69" s="376" t="s">
        <v>924</v>
      </c>
      <c r="Y69" s="376" t="s">
        <v>925</v>
      </c>
      <c r="Z69" s="376" t="s">
        <v>926</v>
      </c>
      <c r="AA69" s="376" t="s">
        <v>927</v>
      </c>
      <c r="AB69" s="376" t="s">
        <v>7</v>
      </c>
      <c r="AC69" s="696" t="s">
        <v>728</v>
      </c>
    </row>
    <row r="70" spans="1:29" ht="20.100000000000001" customHeight="1" thickTop="1">
      <c r="A70" s="684" t="s">
        <v>836</v>
      </c>
      <c r="B70" s="343">
        <v>1</v>
      </c>
      <c r="C70" s="343">
        <v>0</v>
      </c>
      <c r="D70" s="343">
        <v>0</v>
      </c>
      <c r="E70" s="343">
        <v>0</v>
      </c>
      <c r="F70" s="343">
        <v>0</v>
      </c>
      <c r="G70" s="343">
        <v>0</v>
      </c>
      <c r="H70" s="343">
        <v>0</v>
      </c>
      <c r="I70" s="343">
        <v>0</v>
      </c>
      <c r="J70" s="343">
        <v>0</v>
      </c>
      <c r="K70" s="343">
        <v>0</v>
      </c>
      <c r="L70" s="343">
        <v>0</v>
      </c>
      <c r="M70" s="343">
        <v>0</v>
      </c>
      <c r="N70" s="343">
        <v>0</v>
      </c>
      <c r="O70" s="343">
        <v>0</v>
      </c>
      <c r="P70" s="343">
        <v>0</v>
      </c>
      <c r="Q70" s="343">
        <v>0</v>
      </c>
      <c r="R70" s="343">
        <v>0</v>
      </c>
      <c r="S70" s="343">
        <v>0</v>
      </c>
      <c r="T70" s="343">
        <v>0</v>
      </c>
      <c r="U70" s="343">
        <v>0</v>
      </c>
      <c r="V70" s="343">
        <v>0</v>
      </c>
      <c r="W70" s="343">
        <v>0</v>
      </c>
      <c r="X70" s="343">
        <v>0</v>
      </c>
      <c r="Y70" s="343">
        <v>0</v>
      </c>
      <c r="Z70" s="343">
        <v>0</v>
      </c>
      <c r="AA70" s="343">
        <v>0</v>
      </c>
      <c r="AB70" s="343">
        <v>1</v>
      </c>
      <c r="AC70" s="420">
        <f>+AB70/$N$40</f>
        <v>2.8494087476848555E-5</v>
      </c>
    </row>
    <row r="71" spans="1:29" ht="20.100000000000001" customHeight="1">
      <c r="A71" s="684" t="s">
        <v>837</v>
      </c>
      <c r="B71" s="343">
        <v>1</v>
      </c>
      <c r="C71" s="343">
        <v>0</v>
      </c>
      <c r="D71" s="343">
        <v>0</v>
      </c>
      <c r="E71" s="343">
        <v>0</v>
      </c>
      <c r="F71" s="343">
        <v>0</v>
      </c>
      <c r="G71" s="343">
        <v>0</v>
      </c>
      <c r="H71" s="343">
        <v>0</v>
      </c>
      <c r="I71" s="343">
        <v>0</v>
      </c>
      <c r="J71" s="343">
        <v>0</v>
      </c>
      <c r="K71" s="343">
        <v>0</v>
      </c>
      <c r="L71" s="343">
        <v>0</v>
      </c>
      <c r="M71" s="343">
        <v>0</v>
      </c>
      <c r="N71" s="343">
        <v>0</v>
      </c>
      <c r="O71" s="343">
        <v>0</v>
      </c>
      <c r="P71" s="343">
        <v>0</v>
      </c>
      <c r="Q71" s="343">
        <v>0</v>
      </c>
      <c r="R71" s="343">
        <v>0</v>
      </c>
      <c r="S71" s="343">
        <v>0</v>
      </c>
      <c r="T71" s="343">
        <v>0</v>
      </c>
      <c r="U71" s="343">
        <v>0</v>
      </c>
      <c r="V71" s="343">
        <v>0</v>
      </c>
      <c r="W71" s="343">
        <v>0</v>
      </c>
      <c r="X71" s="343">
        <v>0</v>
      </c>
      <c r="Y71" s="343">
        <v>0</v>
      </c>
      <c r="Z71" s="343">
        <v>0</v>
      </c>
      <c r="AA71" s="343">
        <v>0</v>
      </c>
      <c r="AB71" s="343">
        <v>1</v>
      </c>
      <c r="AC71" s="420">
        <f t="shared" ref="AC71:AC84" si="12">+AB71/$N$40</f>
        <v>2.8494087476848555E-5</v>
      </c>
    </row>
    <row r="72" spans="1:29" ht="20.100000000000001" customHeight="1">
      <c r="A72" s="684" t="s">
        <v>838</v>
      </c>
      <c r="B72" s="343">
        <v>3</v>
      </c>
      <c r="C72" s="343">
        <v>4</v>
      </c>
      <c r="D72" s="343">
        <v>0</v>
      </c>
      <c r="E72" s="343">
        <v>0</v>
      </c>
      <c r="F72" s="343">
        <v>0</v>
      </c>
      <c r="G72" s="343">
        <v>0</v>
      </c>
      <c r="H72" s="343">
        <v>0</v>
      </c>
      <c r="I72" s="343">
        <v>0</v>
      </c>
      <c r="J72" s="343">
        <v>0</v>
      </c>
      <c r="K72" s="343">
        <v>0</v>
      </c>
      <c r="L72" s="343">
        <v>0</v>
      </c>
      <c r="M72" s="343">
        <v>0</v>
      </c>
      <c r="N72" s="343">
        <v>0</v>
      </c>
      <c r="O72" s="343">
        <v>0</v>
      </c>
      <c r="P72" s="343">
        <v>0</v>
      </c>
      <c r="Q72" s="343">
        <v>0</v>
      </c>
      <c r="R72" s="343">
        <v>0</v>
      </c>
      <c r="S72" s="343">
        <v>0</v>
      </c>
      <c r="T72" s="343">
        <v>0</v>
      </c>
      <c r="U72" s="343">
        <v>0</v>
      </c>
      <c r="V72" s="343">
        <v>0</v>
      </c>
      <c r="W72" s="343">
        <v>0</v>
      </c>
      <c r="X72" s="343">
        <v>0</v>
      </c>
      <c r="Y72" s="343">
        <v>0</v>
      </c>
      <c r="Z72" s="343">
        <v>0</v>
      </c>
      <c r="AA72" s="343">
        <v>0</v>
      </c>
      <c r="AB72" s="343">
        <v>7</v>
      </c>
      <c r="AC72" s="420">
        <f t="shared" si="12"/>
        <v>1.9945861233793989E-4</v>
      </c>
    </row>
    <row r="73" spans="1:29" ht="20.100000000000001" customHeight="1">
      <c r="A73" s="684" t="s">
        <v>839</v>
      </c>
      <c r="B73" s="343">
        <v>0</v>
      </c>
      <c r="C73" s="343">
        <v>4</v>
      </c>
      <c r="D73" s="343">
        <v>0</v>
      </c>
      <c r="E73" s="343">
        <v>1</v>
      </c>
      <c r="F73" s="343">
        <v>0</v>
      </c>
      <c r="G73" s="343">
        <v>1</v>
      </c>
      <c r="H73" s="343">
        <v>0</v>
      </c>
      <c r="I73" s="343">
        <v>0</v>
      </c>
      <c r="J73" s="343">
        <v>0</v>
      </c>
      <c r="K73" s="343">
        <v>0</v>
      </c>
      <c r="L73" s="343">
        <v>0</v>
      </c>
      <c r="M73" s="343">
        <v>0</v>
      </c>
      <c r="N73" s="343">
        <v>0</v>
      </c>
      <c r="O73" s="343">
        <v>0</v>
      </c>
      <c r="P73" s="343">
        <v>0</v>
      </c>
      <c r="Q73" s="343">
        <v>0</v>
      </c>
      <c r="R73" s="343">
        <v>0</v>
      </c>
      <c r="S73" s="343">
        <v>0</v>
      </c>
      <c r="T73" s="343">
        <v>0</v>
      </c>
      <c r="U73" s="343">
        <v>0</v>
      </c>
      <c r="V73" s="343">
        <v>0</v>
      </c>
      <c r="W73" s="343">
        <v>0</v>
      </c>
      <c r="X73" s="343">
        <v>0</v>
      </c>
      <c r="Y73" s="343">
        <v>0</v>
      </c>
      <c r="Z73" s="343">
        <v>1</v>
      </c>
      <c r="AA73" s="343">
        <v>0</v>
      </c>
      <c r="AB73" s="343">
        <v>7</v>
      </c>
      <c r="AC73" s="420">
        <f t="shared" si="12"/>
        <v>1.9945861233793989E-4</v>
      </c>
    </row>
    <row r="74" spans="1:29" ht="20.100000000000001" customHeight="1">
      <c r="A74" s="684" t="s">
        <v>840</v>
      </c>
      <c r="B74" s="343">
        <v>12</v>
      </c>
      <c r="C74" s="343">
        <v>2</v>
      </c>
      <c r="D74" s="343">
        <v>2</v>
      </c>
      <c r="E74" s="343">
        <v>0</v>
      </c>
      <c r="F74" s="343">
        <v>2</v>
      </c>
      <c r="G74" s="343">
        <v>0</v>
      </c>
      <c r="H74" s="343">
        <v>1</v>
      </c>
      <c r="I74" s="343">
        <v>0</v>
      </c>
      <c r="J74" s="343">
        <v>1</v>
      </c>
      <c r="K74" s="343">
        <v>0</v>
      </c>
      <c r="L74" s="343">
        <v>0</v>
      </c>
      <c r="M74" s="343">
        <v>0</v>
      </c>
      <c r="N74" s="343">
        <v>0</v>
      </c>
      <c r="O74" s="343">
        <v>1</v>
      </c>
      <c r="P74" s="343">
        <v>1</v>
      </c>
      <c r="Q74" s="343">
        <v>0</v>
      </c>
      <c r="R74" s="343">
        <v>0</v>
      </c>
      <c r="S74" s="343">
        <v>0</v>
      </c>
      <c r="T74" s="343">
        <v>0</v>
      </c>
      <c r="U74" s="343">
        <v>0</v>
      </c>
      <c r="V74" s="343">
        <v>4</v>
      </c>
      <c r="W74" s="343">
        <v>2</v>
      </c>
      <c r="X74" s="343">
        <v>0</v>
      </c>
      <c r="Y74" s="343">
        <v>0</v>
      </c>
      <c r="Z74" s="343">
        <v>1</v>
      </c>
      <c r="AA74" s="343">
        <v>0</v>
      </c>
      <c r="AB74" s="343">
        <v>29</v>
      </c>
      <c r="AC74" s="420">
        <f t="shared" si="12"/>
        <v>8.2632853682860802E-4</v>
      </c>
    </row>
    <row r="75" spans="1:29" ht="20.100000000000001" customHeight="1">
      <c r="A75" s="684" t="s">
        <v>841</v>
      </c>
      <c r="B75" s="343">
        <v>68</v>
      </c>
      <c r="C75" s="343">
        <v>39</v>
      </c>
      <c r="D75" s="343">
        <v>15</v>
      </c>
      <c r="E75" s="343">
        <v>4</v>
      </c>
      <c r="F75" s="343">
        <v>2</v>
      </c>
      <c r="G75" s="343">
        <v>6</v>
      </c>
      <c r="H75" s="343">
        <v>3</v>
      </c>
      <c r="I75" s="343">
        <v>2</v>
      </c>
      <c r="J75" s="343">
        <v>0</v>
      </c>
      <c r="K75" s="343">
        <v>0</v>
      </c>
      <c r="L75" s="343">
        <v>0</v>
      </c>
      <c r="M75" s="343">
        <v>0</v>
      </c>
      <c r="N75" s="343">
        <v>1</v>
      </c>
      <c r="O75" s="343">
        <v>9</v>
      </c>
      <c r="P75" s="343">
        <v>1</v>
      </c>
      <c r="Q75" s="343">
        <v>2</v>
      </c>
      <c r="R75" s="343">
        <v>2</v>
      </c>
      <c r="S75" s="343">
        <v>1</v>
      </c>
      <c r="T75" s="343">
        <v>1</v>
      </c>
      <c r="U75" s="343">
        <v>1</v>
      </c>
      <c r="V75" s="343">
        <v>1</v>
      </c>
      <c r="W75" s="343">
        <v>2</v>
      </c>
      <c r="X75" s="343">
        <v>3</v>
      </c>
      <c r="Y75" s="343">
        <v>2</v>
      </c>
      <c r="Z75" s="343">
        <v>10</v>
      </c>
      <c r="AA75" s="343">
        <v>1</v>
      </c>
      <c r="AB75" s="343">
        <v>176</v>
      </c>
      <c r="AC75" s="420">
        <f t="shared" si="12"/>
        <v>5.0149593959253457E-3</v>
      </c>
    </row>
    <row r="76" spans="1:29" ht="20.100000000000001" customHeight="1">
      <c r="A76" s="684" t="s">
        <v>842</v>
      </c>
      <c r="B76" s="343">
        <v>152</v>
      </c>
      <c r="C76" s="343">
        <v>76</v>
      </c>
      <c r="D76" s="343">
        <v>34</v>
      </c>
      <c r="E76" s="343">
        <v>14</v>
      </c>
      <c r="F76" s="343">
        <v>15</v>
      </c>
      <c r="G76" s="343">
        <v>22</v>
      </c>
      <c r="H76" s="343">
        <v>7</v>
      </c>
      <c r="I76" s="343">
        <v>5</v>
      </c>
      <c r="J76" s="343">
        <v>5</v>
      </c>
      <c r="K76" s="343">
        <v>1</v>
      </c>
      <c r="L76" s="343">
        <v>2</v>
      </c>
      <c r="M76" s="343">
        <v>9</v>
      </c>
      <c r="N76" s="343">
        <v>4</v>
      </c>
      <c r="O76" s="343">
        <v>11</v>
      </c>
      <c r="P76" s="343">
        <v>13</v>
      </c>
      <c r="Q76" s="343">
        <v>2</v>
      </c>
      <c r="R76" s="343">
        <v>9</v>
      </c>
      <c r="S76" s="343">
        <v>5</v>
      </c>
      <c r="T76" s="343">
        <v>0</v>
      </c>
      <c r="U76" s="343">
        <v>18</v>
      </c>
      <c r="V76" s="343">
        <v>12</v>
      </c>
      <c r="W76" s="343">
        <v>9</v>
      </c>
      <c r="X76" s="343">
        <v>3</v>
      </c>
      <c r="Y76" s="343">
        <v>9</v>
      </c>
      <c r="Z76" s="343">
        <v>20</v>
      </c>
      <c r="AA76" s="343">
        <v>4</v>
      </c>
      <c r="AB76" s="343">
        <v>461</v>
      </c>
      <c r="AC76" s="420">
        <f t="shared" si="12"/>
        <v>1.3135774326827183E-2</v>
      </c>
    </row>
    <row r="77" spans="1:29" ht="20.100000000000001" customHeight="1">
      <c r="A77" s="684" t="s">
        <v>843</v>
      </c>
      <c r="B77" s="343">
        <v>249</v>
      </c>
      <c r="C77" s="343">
        <v>72</v>
      </c>
      <c r="D77" s="343">
        <v>72</v>
      </c>
      <c r="E77" s="343">
        <v>30</v>
      </c>
      <c r="F77" s="343">
        <v>25</v>
      </c>
      <c r="G77" s="343">
        <v>34</v>
      </c>
      <c r="H77" s="343">
        <v>6</v>
      </c>
      <c r="I77" s="343">
        <v>15</v>
      </c>
      <c r="J77" s="343">
        <v>8</v>
      </c>
      <c r="K77" s="343">
        <v>10</v>
      </c>
      <c r="L77" s="343">
        <v>6</v>
      </c>
      <c r="M77" s="343">
        <v>12</v>
      </c>
      <c r="N77" s="343">
        <v>12</v>
      </c>
      <c r="O77" s="343">
        <v>15</v>
      </c>
      <c r="P77" s="343">
        <v>17</v>
      </c>
      <c r="Q77" s="343">
        <v>5</v>
      </c>
      <c r="R77" s="343">
        <v>4</v>
      </c>
      <c r="S77" s="343">
        <v>15</v>
      </c>
      <c r="T77" s="343">
        <v>3</v>
      </c>
      <c r="U77" s="343">
        <v>46</v>
      </c>
      <c r="V77" s="343">
        <v>32</v>
      </c>
      <c r="W77" s="343">
        <v>26</v>
      </c>
      <c r="X77" s="343">
        <v>4</v>
      </c>
      <c r="Y77" s="343">
        <v>11</v>
      </c>
      <c r="Z77" s="343">
        <v>28</v>
      </c>
      <c r="AA77" s="343">
        <v>13</v>
      </c>
      <c r="AB77" s="343">
        <v>770</v>
      </c>
      <c r="AC77" s="420">
        <f t="shared" si="12"/>
        <v>2.1940447357173386E-2</v>
      </c>
    </row>
    <row r="78" spans="1:29" ht="20.100000000000001" customHeight="1">
      <c r="A78" s="684" t="s">
        <v>844</v>
      </c>
      <c r="B78" s="343">
        <v>240</v>
      </c>
      <c r="C78" s="343">
        <v>80</v>
      </c>
      <c r="D78" s="343">
        <v>79</v>
      </c>
      <c r="E78" s="343">
        <v>42</v>
      </c>
      <c r="F78" s="343">
        <v>28</v>
      </c>
      <c r="G78" s="343">
        <v>42</v>
      </c>
      <c r="H78" s="343">
        <v>16</v>
      </c>
      <c r="I78" s="343">
        <v>14</v>
      </c>
      <c r="J78" s="343">
        <v>17</v>
      </c>
      <c r="K78" s="343">
        <v>13</v>
      </c>
      <c r="L78" s="343">
        <v>13</v>
      </c>
      <c r="M78" s="343">
        <v>10</v>
      </c>
      <c r="N78" s="343">
        <v>26</v>
      </c>
      <c r="O78" s="343">
        <v>20</v>
      </c>
      <c r="P78" s="343">
        <v>17</v>
      </c>
      <c r="Q78" s="343">
        <v>10</v>
      </c>
      <c r="R78" s="343">
        <v>8</v>
      </c>
      <c r="S78" s="343">
        <v>22</v>
      </c>
      <c r="T78" s="343">
        <v>9</v>
      </c>
      <c r="U78" s="343">
        <v>63</v>
      </c>
      <c r="V78" s="343">
        <v>61</v>
      </c>
      <c r="W78" s="343">
        <v>21</v>
      </c>
      <c r="X78" s="343">
        <v>14</v>
      </c>
      <c r="Y78" s="343">
        <v>13</v>
      </c>
      <c r="Z78" s="343">
        <v>36</v>
      </c>
      <c r="AA78" s="343">
        <v>14</v>
      </c>
      <c r="AB78" s="343">
        <v>928</v>
      </c>
      <c r="AC78" s="420">
        <f t="shared" si="12"/>
        <v>2.6442513178515457E-2</v>
      </c>
    </row>
    <row r="79" spans="1:29" ht="20.100000000000001" customHeight="1">
      <c r="A79" s="684" t="s">
        <v>845</v>
      </c>
      <c r="B79" s="343">
        <v>594</v>
      </c>
      <c r="C79" s="343">
        <v>150</v>
      </c>
      <c r="D79" s="343">
        <v>160</v>
      </c>
      <c r="E79" s="343">
        <v>102</v>
      </c>
      <c r="F79" s="343">
        <v>60</v>
      </c>
      <c r="G79" s="343">
        <v>105</v>
      </c>
      <c r="H79" s="343">
        <v>37</v>
      </c>
      <c r="I79" s="343">
        <v>53</v>
      </c>
      <c r="J79" s="343">
        <v>54</v>
      </c>
      <c r="K79" s="343">
        <v>45</v>
      </c>
      <c r="L79" s="343">
        <v>25</v>
      </c>
      <c r="M79" s="343">
        <v>22</v>
      </c>
      <c r="N79" s="343">
        <v>68</v>
      </c>
      <c r="O79" s="343">
        <v>63</v>
      </c>
      <c r="P79" s="343">
        <v>51</v>
      </c>
      <c r="Q79" s="343">
        <v>15</v>
      </c>
      <c r="R79" s="343">
        <v>32</v>
      </c>
      <c r="S79" s="343">
        <v>67</v>
      </c>
      <c r="T79" s="343">
        <v>40</v>
      </c>
      <c r="U79" s="343">
        <v>161</v>
      </c>
      <c r="V79" s="343">
        <v>200</v>
      </c>
      <c r="W79" s="343">
        <v>64</v>
      </c>
      <c r="X79" s="343">
        <v>22</v>
      </c>
      <c r="Y79" s="343">
        <v>37</v>
      </c>
      <c r="Z79" s="343">
        <v>76</v>
      </c>
      <c r="AA79" s="343">
        <v>23</v>
      </c>
      <c r="AB79" s="343">
        <v>2326</v>
      </c>
      <c r="AC79" s="420">
        <f t="shared" si="12"/>
        <v>6.6277247471149742E-2</v>
      </c>
    </row>
    <row r="80" spans="1:29" ht="20.100000000000001" customHeight="1">
      <c r="A80" s="684" t="s">
        <v>846</v>
      </c>
      <c r="B80" s="343">
        <v>1920</v>
      </c>
      <c r="C80" s="343">
        <v>527</v>
      </c>
      <c r="D80" s="343">
        <v>546</v>
      </c>
      <c r="E80" s="343">
        <v>319</v>
      </c>
      <c r="F80" s="343">
        <v>165</v>
      </c>
      <c r="G80" s="343">
        <v>366</v>
      </c>
      <c r="H80" s="343">
        <v>113</v>
      </c>
      <c r="I80" s="343">
        <v>196</v>
      </c>
      <c r="J80" s="343">
        <v>181</v>
      </c>
      <c r="K80" s="343">
        <v>168</v>
      </c>
      <c r="L80" s="343">
        <v>81</v>
      </c>
      <c r="M80" s="343">
        <v>102</v>
      </c>
      <c r="N80" s="343">
        <v>229</v>
      </c>
      <c r="O80" s="343">
        <v>187</v>
      </c>
      <c r="P80" s="343">
        <v>164</v>
      </c>
      <c r="Q80" s="343">
        <v>56</v>
      </c>
      <c r="R80" s="343">
        <v>104</v>
      </c>
      <c r="S80" s="343">
        <v>208</v>
      </c>
      <c r="T80" s="343">
        <v>109</v>
      </c>
      <c r="U80" s="343">
        <v>501</v>
      </c>
      <c r="V80" s="343">
        <v>556</v>
      </c>
      <c r="W80" s="343">
        <v>218</v>
      </c>
      <c r="X80" s="343">
        <v>84</v>
      </c>
      <c r="Y80" s="343">
        <v>147</v>
      </c>
      <c r="Z80" s="343">
        <v>229</v>
      </c>
      <c r="AA80" s="343">
        <v>103</v>
      </c>
      <c r="AB80" s="343">
        <v>7579</v>
      </c>
      <c r="AC80" s="420">
        <f t="shared" si="12"/>
        <v>0.21595668898703518</v>
      </c>
    </row>
    <row r="81" spans="1:29" ht="20.100000000000001" customHeight="1">
      <c r="A81" s="684" t="s">
        <v>847</v>
      </c>
      <c r="B81" s="343">
        <v>10479</v>
      </c>
      <c r="C81" s="343">
        <v>2408</v>
      </c>
      <c r="D81" s="343">
        <v>2355</v>
      </c>
      <c r="E81" s="343">
        <v>1420</v>
      </c>
      <c r="F81" s="343">
        <v>821</v>
      </c>
      <c r="G81" s="343">
        <v>2059</v>
      </c>
      <c r="H81" s="343">
        <v>783</v>
      </c>
      <c r="I81" s="343">
        <v>1136</v>
      </c>
      <c r="J81" s="343">
        <v>1289</v>
      </c>
      <c r="K81" s="343">
        <v>761</v>
      </c>
      <c r="L81" s="343">
        <v>655</v>
      </c>
      <c r="M81" s="343">
        <v>515</v>
      </c>
      <c r="N81" s="343">
        <v>1372</v>
      </c>
      <c r="O81" s="343">
        <v>761</v>
      </c>
      <c r="P81" s="343">
        <v>761</v>
      </c>
      <c r="Q81" s="343">
        <v>449</v>
      </c>
      <c r="R81" s="343">
        <v>556</v>
      </c>
      <c r="S81" s="343">
        <v>1080</v>
      </c>
      <c r="T81" s="343">
        <v>859</v>
      </c>
      <c r="U81" s="343">
        <v>2507</v>
      </c>
      <c r="V81" s="343">
        <v>3221</v>
      </c>
      <c r="W81" s="343">
        <v>1115</v>
      </c>
      <c r="X81" s="343">
        <v>598</v>
      </c>
      <c r="Y81" s="343">
        <v>935</v>
      </c>
      <c r="Z81" s="343">
        <v>965</v>
      </c>
      <c r="AA81" s="343">
        <v>500</v>
      </c>
      <c r="AB81" s="343">
        <v>40360</v>
      </c>
      <c r="AC81" s="420">
        <f t="shared" si="12"/>
        <v>1.1500213705656077</v>
      </c>
    </row>
    <row r="82" spans="1:29" ht="20.100000000000001" customHeight="1">
      <c r="A82" s="684" t="s">
        <v>848</v>
      </c>
      <c r="B82" s="343">
        <v>7583</v>
      </c>
      <c r="C82" s="343">
        <v>1688</v>
      </c>
      <c r="D82" s="343">
        <v>1492</v>
      </c>
      <c r="E82" s="343">
        <v>873</v>
      </c>
      <c r="F82" s="343">
        <v>538</v>
      </c>
      <c r="G82" s="343">
        <v>1438</v>
      </c>
      <c r="H82" s="343">
        <v>537</v>
      </c>
      <c r="I82" s="343">
        <v>728</v>
      </c>
      <c r="J82" s="343">
        <v>919</v>
      </c>
      <c r="K82" s="343">
        <v>387</v>
      </c>
      <c r="L82" s="343">
        <v>582</v>
      </c>
      <c r="M82" s="343">
        <v>284</v>
      </c>
      <c r="N82" s="343">
        <v>848</v>
      </c>
      <c r="O82" s="343">
        <v>434</v>
      </c>
      <c r="P82" s="343">
        <v>404</v>
      </c>
      <c r="Q82" s="343">
        <v>381</v>
      </c>
      <c r="R82" s="343">
        <v>524</v>
      </c>
      <c r="S82" s="343">
        <v>539</v>
      </c>
      <c r="T82" s="343">
        <v>562</v>
      </c>
      <c r="U82" s="343">
        <v>1445</v>
      </c>
      <c r="V82" s="343">
        <v>2248</v>
      </c>
      <c r="W82" s="343">
        <v>650</v>
      </c>
      <c r="X82" s="343">
        <v>404</v>
      </c>
      <c r="Y82" s="343">
        <v>572</v>
      </c>
      <c r="Z82" s="343">
        <v>572</v>
      </c>
      <c r="AA82" s="343">
        <v>300</v>
      </c>
      <c r="AB82" s="343">
        <v>26932</v>
      </c>
      <c r="AC82" s="420">
        <f t="shared" si="12"/>
        <v>0.76740276392648521</v>
      </c>
    </row>
    <row r="83" spans="1:29" ht="20.100000000000001" customHeight="1" thickBot="1">
      <c r="A83" s="684" t="s">
        <v>849</v>
      </c>
      <c r="B83" s="343">
        <v>110659</v>
      </c>
      <c r="C83" s="343">
        <v>99728</v>
      </c>
      <c r="D83" s="343">
        <v>37439</v>
      </c>
      <c r="E83" s="343">
        <v>54874</v>
      </c>
      <c r="F83" s="343">
        <v>12886</v>
      </c>
      <c r="G83" s="343">
        <v>35307</v>
      </c>
      <c r="H83" s="343">
        <v>18970</v>
      </c>
      <c r="I83" s="343">
        <v>20087</v>
      </c>
      <c r="J83" s="343">
        <v>30782</v>
      </c>
      <c r="K83" s="343">
        <v>14146</v>
      </c>
      <c r="L83" s="343">
        <v>17308</v>
      </c>
      <c r="M83" s="343">
        <v>11131</v>
      </c>
      <c r="N83" s="343">
        <v>30786</v>
      </c>
      <c r="O83" s="343">
        <v>15447</v>
      </c>
      <c r="P83" s="343">
        <v>10998</v>
      </c>
      <c r="Q83" s="343">
        <v>34207</v>
      </c>
      <c r="R83" s="343">
        <v>14144</v>
      </c>
      <c r="S83" s="343">
        <v>16443</v>
      </c>
      <c r="T83" s="343">
        <v>13903</v>
      </c>
      <c r="U83" s="343">
        <v>24788</v>
      </c>
      <c r="V83" s="343">
        <v>26651</v>
      </c>
      <c r="W83" s="343">
        <v>19806</v>
      </c>
      <c r="X83" s="343">
        <v>19728</v>
      </c>
      <c r="Y83" s="343">
        <v>19263</v>
      </c>
      <c r="Z83" s="343">
        <v>23370</v>
      </c>
      <c r="AA83" s="343">
        <v>7957</v>
      </c>
      <c r="AB83" s="343">
        <v>740808</v>
      </c>
      <c r="AC83" s="420">
        <f t="shared" si="12"/>
        <v>21.108647955549223</v>
      </c>
    </row>
    <row r="84" spans="1:29" ht="20.100000000000001" customHeight="1" thickTop="1" thickBot="1">
      <c r="A84" s="685" t="s">
        <v>7</v>
      </c>
      <c r="B84" s="1089">
        <f>SUM(B70:B83)</f>
        <v>131961</v>
      </c>
      <c r="C84" s="1089">
        <f t="shared" ref="C84:O84" si="13">SUM(C70:C83)</f>
        <v>104778</v>
      </c>
      <c r="D84" s="1089">
        <f t="shared" si="13"/>
        <v>42194</v>
      </c>
      <c r="E84" s="1089">
        <f t="shared" si="13"/>
        <v>57679</v>
      </c>
      <c r="F84" s="1089">
        <f t="shared" si="13"/>
        <v>14542</v>
      </c>
      <c r="G84" s="1089">
        <f t="shared" si="13"/>
        <v>39380</v>
      </c>
      <c r="H84" s="1089">
        <f t="shared" si="13"/>
        <v>20473</v>
      </c>
      <c r="I84" s="1089">
        <f t="shared" si="13"/>
        <v>22236</v>
      </c>
      <c r="J84" s="1089">
        <f t="shared" si="13"/>
        <v>33256</v>
      </c>
      <c r="K84" s="1089">
        <f t="shared" si="13"/>
        <v>15531</v>
      </c>
      <c r="L84" s="1089">
        <f t="shared" si="13"/>
        <v>18672</v>
      </c>
      <c r="M84" s="1089">
        <f t="shared" si="13"/>
        <v>12085</v>
      </c>
      <c r="N84" s="1089">
        <f>SUM(N70:N83)</f>
        <v>33346</v>
      </c>
      <c r="O84" s="1089">
        <f t="shared" si="13"/>
        <v>16948</v>
      </c>
      <c r="P84" s="1089">
        <f>SUM(P70:P83)</f>
        <v>12427</v>
      </c>
      <c r="Q84" s="1089">
        <f t="shared" ref="Q84:AA84" si="14">SUM(Q70:Q83)</f>
        <v>35127</v>
      </c>
      <c r="R84" s="1089">
        <f t="shared" si="14"/>
        <v>15383</v>
      </c>
      <c r="S84" s="1089">
        <f t="shared" si="14"/>
        <v>18380</v>
      </c>
      <c r="T84" s="1089">
        <f t="shared" si="14"/>
        <v>15486</v>
      </c>
      <c r="U84" s="1089">
        <f t="shared" si="14"/>
        <v>29530</v>
      </c>
      <c r="V84" s="1089">
        <f t="shared" si="14"/>
        <v>32986</v>
      </c>
      <c r="W84" s="1089">
        <f t="shared" si="14"/>
        <v>21913</v>
      </c>
      <c r="X84" s="1089">
        <f t="shared" si="14"/>
        <v>20860</v>
      </c>
      <c r="Y84" s="1089">
        <f t="shared" si="14"/>
        <v>20989</v>
      </c>
      <c r="Z84" s="1089">
        <f>SUM(Z70:Z83)</f>
        <v>25308</v>
      </c>
      <c r="AA84" s="1089">
        <f t="shared" si="14"/>
        <v>8915</v>
      </c>
      <c r="AB84" s="1089">
        <f>SUM(AB70:AB83)</f>
        <v>820385</v>
      </c>
      <c r="AC84" s="687">
        <f t="shared" si="12"/>
        <v>23.376121954694401</v>
      </c>
    </row>
    <row r="85" spans="1:29" ht="20.100000000000001" customHeight="1" thickTop="1">
      <c r="A85" s="1090" t="s">
        <v>850</v>
      </c>
      <c r="B85" s="420">
        <v>0.16085252655765281</v>
      </c>
      <c r="C85" s="420">
        <v>0.12771808358270811</v>
      </c>
      <c r="D85" s="420">
        <v>5.1431949633403827E-2</v>
      </c>
      <c r="E85" s="420">
        <v>7.0307233798765217E-2</v>
      </c>
      <c r="F85" s="420">
        <v>1.7725823850996789E-2</v>
      </c>
      <c r="G85" s="420">
        <v>4.8001852788629729E-2</v>
      </c>
      <c r="H85" s="420">
        <v>2.4955356326602753E-2</v>
      </c>
      <c r="I85" s="420">
        <v>2.7104347349110477E-2</v>
      </c>
      <c r="J85" s="420">
        <v>4.0537064914643733E-2</v>
      </c>
      <c r="K85" s="420">
        <v>1.893135540020844E-2</v>
      </c>
      <c r="L85" s="420">
        <v>2.2760045588351811E-2</v>
      </c>
      <c r="M85" s="420">
        <v>1.4730888546231342E-2</v>
      </c>
      <c r="N85" s="420">
        <v>4.0646769504561885E-2</v>
      </c>
      <c r="O85" s="420">
        <v>2.0658593221475282E-2</v>
      </c>
      <c r="P85" s="420">
        <f>+P84/$N$40</f>
        <v>0.35409602507479698</v>
      </c>
      <c r="Q85" s="420">
        <f t="shared" ref="Q85:AB85" si="15">+Q84/$N$40</f>
        <v>1.0009118107992592</v>
      </c>
      <c r="R85" s="420">
        <f t="shared" si="15"/>
        <v>0.43832454765636131</v>
      </c>
      <c r="S85" s="420">
        <f t="shared" si="15"/>
        <v>0.52372132782447645</v>
      </c>
      <c r="T85" s="420">
        <f t="shared" si="15"/>
        <v>0.44125943866647671</v>
      </c>
      <c r="U85" s="420">
        <f t="shared" si="15"/>
        <v>0.84143040319133777</v>
      </c>
      <c r="V85" s="420">
        <f t="shared" si="15"/>
        <v>0.93990596951132643</v>
      </c>
      <c r="W85" s="420">
        <f t="shared" si="15"/>
        <v>0.62439093888018238</v>
      </c>
      <c r="X85" s="420">
        <f t="shared" si="15"/>
        <v>0.59438666476706081</v>
      </c>
      <c r="Y85" s="420">
        <f t="shared" si="15"/>
        <v>0.59806240205157435</v>
      </c>
      <c r="Z85" s="420">
        <f>+Z84/$N$40</f>
        <v>0.72112836586408324</v>
      </c>
      <c r="AA85" s="420">
        <f t="shared" si="15"/>
        <v>0.25402478985610488</v>
      </c>
      <c r="AB85" s="420">
        <f t="shared" si="15"/>
        <v>23.376121954694401</v>
      </c>
      <c r="AC85" s="420"/>
    </row>
    <row r="86" spans="1:29" ht="20.100000000000001" customHeight="1" thickBot="1">
      <c r="A86" s="1091"/>
      <c r="B86" s="1092"/>
      <c r="C86" s="1092"/>
      <c r="D86" s="1092"/>
      <c r="E86" s="1092"/>
      <c r="F86" s="1092"/>
      <c r="G86" s="1091"/>
      <c r="H86" s="1091"/>
      <c r="I86" s="1091"/>
      <c r="J86" s="1091"/>
      <c r="K86" s="1091"/>
      <c r="L86" s="1091"/>
      <c r="M86" s="1091"/>
      <c r="N86" s="789"/>
      <c r="O86" s="789"/>
      <c r="P86" s="1091"/>
      <c r="Q86" s="1092"/>
      <c r="R86" s="1092"/>
      <c r="S86" s="1092"/>
      <c r="T86" s="1092"/>
      <c r="U86" s="1092"/>
      <c r="V86" s="1091"/>
      <c r="W86" s="1091"/>
      <c r="X86" s="1091"/>
      <c r="Y86" s="1091"/>
      <c r="Z86" s="1091"/>
      <c r="AA86" s="1091"/>
      <c r="AB86" s="1091"/>
      <c r="AC86" s="789"/>
    </row>
    <row r="87" spans="1:29" ht="20.100000000000001" customHeight="1" thickTop="1">
      <c r="A87" s="1255" t="s">
        <v>857</v>
      </c>
      <c r="B87" s="1256"/>
      <c r="C87" s="1256"/>
      <c r="D87" s="1256"/>
      <c r="E87" s="1256"/>
      <c r="F87" s="1256"/>
      <c r="G87" s="1256"/>
      <c r="H87" s="1256"/>
      <c r="I87" s="1256"/>
      <c r="J87" s="1256"/>
      <c r="K87" s="1256"/>
      <c r="L87" s="1256"/>
      <c r="M87" s="1256"/>
      <c r="N87" s="1256"/>
      <c r="O87" s="1256"/>
    </row>
    <row r="88" spans="1:29" ht="9" customHeight="1">
      <c r="A88" s="333"/>
      <c r="B88" s="181"/>
      <c r="C88" s="170"/>
      <c r="D88" s="170"/>
      <c r="E88" s="170"/>
      <c r="F88" s="170"/>
      <c r="G88" s="170"/>
      <c r="H88" s="268"/>
      <c r="I88" s="268"/>
      <c r="J88" s="268"/>
      <c r="K88" s="268"/>
      <c r="L88" s="268"/>
      <c r="M88" s="268"/>
      <c r="N88" s="268"/>
      <c r="O88" s="711"/>
    </row>
    <row r="89" spans="1:29" ht="9" customHeight="1">
      <c r="A89" s="333"/>
      <c r="B89" s="181"/>
      <c r="C89" s="170"/>
      <c r="D89" s="170"/>
      <c r="E89" s="170"/>
      <c r="F89" s="170"/>
      <c r="G89" s="170"/>
      <c r="H89" s="268"/>
      <c r="I89" s="268"/>
      <c r="J89" s="268"/>
      <c r="K89" s="268"/>
      <c r="L89" s="268"/>
      <c r="M89" s="268"/>
      <c r="N89" s="268"/>
      <c r="O89" s="711"/>
    </row>
    <row r="90" spans="1:29" ht="9" customHeight="1">
      <c r="A90" s="333"/>
      <c r="B90" s="268"/>
      <c r="C90" s="170"/>
      <c r="D90" s="170"/>
      <c r="E90" s="170"/>
      <c r="F90" s="170"/>
      <c r="G90" s="170"/>
      <c r="H90" s="268"/>
      <c r="I90" s="268"/>
      <c r="J90" s="268"/>
      <c r="K90" s="268"/>
      <c r="L90" s="268"/>
      <c r="M90" s="268"/>
      <c r="N90" s="268"/>
      <c r="O90" s="711"/>
    </row>
    <row r="91" spans="1:29" ht="35.1" customHeight="1">
      <c r="A91" s="1214" t="s">
        <v>932</v>
      </c>
      <c r="B91" s="1214"/>
      <c r="C91" s="1214"/>
      <c r="D91" s="1214"/>
      <c r="E91" s="1214"/>
      <c r="F91" s="1214"/>
      <c r="G91" s="1214"/>
      <c r="H91" s="1214"/>
      <c r="I91" s="1214"/>
      <c r="J91" s="1214"/>
      <c r="K91" s="1214"/>
      <c r="L91" s="1214"/>
      <c r="M91" s="1214"/>
      <c r="N91" s="1214"/>
      <c r="O91" s="1214"/>
      <c r="P91" s="1214"/>
      <c r="Q91" s="1214"/>
      <c r="R91" s="1214"/>
      <c r="S91" s="1214"/>
      <c r="T91" s="1214"/>
      <c r="U91" s="1214"/>
      <c r="V91" s="1214"/>
      <c r="W91" s="1214"/>
      <c r="X91" s="1214"/>
      <c r="Y91" s="1214"/>
      <c r="Z91" s="1214"/>
      <c r="AA91" s="1214"/>
      <c r="AB91" s="1214"/>
      <c r="AC91" s="1214"/>
    </row>
    <row r="92" spans="1:29" ht="35.1" customHeight="1">
      <c r="A92" s="1214" t="s">
        <v>945</v>
      </c>
      <c r="B92" s="1214"/>
      <c r="C92" s="1214"/>
      <c r="D92" s="1214"/>
      <c r="E92" s="1214"/>
      <c r="F92" s="1214"/>
      <c r="G92" s="1214"/>
      <c r="H92" s="1214"/>
      <c r="I92" s="1214"/>
      <c r="J92" s="1214"/>
      <c r="K92" s="1214"/>
      <c r="L92" s="1214"/>
      <c r="M92" s="1214"/>
      <c r="N92" s="1214"/>
      <c r="O92" s="1214"/>
      <c r="P92" s="1214"/>
      <c r="Q92" s="1214"/>
      <c r="R92" s="1214"/>
      <c r="S92" s="1214"/>
      <c r="T92" s="1214"/>
      <c r="U92" s="1214"/>
      <c r="V92" s="1214"/>
      <c r="W92" s="1214"/>
      <c r="X92" s="1214"/>
      <c r="Y92" s="1214"/>
      <c r="Z92" s="1214"/>
      <c r="AA92" s="1214"/>
      <c r="AB92" s="1214"/>
      <c r="AC92" s="1214"/>
    </row>
    <row r="93" spans="1:29" ht="35.1" customHeight="1">
      <c r="A93" s="1214" t="s">
        <v>1550</v>
      </c>
      <c r="B93" s="1214"/>
      <c r="C93" s="1214"/>
      <c r="D93" s="1214"/>
      <c r="E93" s="1214"/>
      <c r="F93" s="1214"/>
      <c r="G93" s="1214"/>
      <c r="H93" s="1214"/>
      <c r="I93" s="1214"/>
      <c r="J93" s="1214"/>
      <c r="K93" s="1214"/>
      <c r="L93" s="1214"/>
      <c r="M93" s="1214"/>
      <c r="N93" s="1214"/>
      <c r="O93" s="1214"/>
      <c r="P93" s="1214"/>
      <c r="Q93" s="1214"/>
      <c r="R93" s="1214"/>
      <c r="S93" s="1214"/>
      <c r="T93" s="1214"/>
      <c r="U93" s="1214"/>
      <c r="V93" s="1214"/>
      <c r="W93" s="1214"/>
      <c r="X93" s="1214"/>
      <c r="Y93" s="1214"/>
      <c r="Z93" s="1214"/>
      <c r="AA93" s="1214"/>
      <c r="AB93" s="1214"/>
      <c r="AC93" s="1214"/>
    </row>
    <row r="94" spans="1:29" ht="35.1" customHeight="1">
      <c r="A94" s="1215" t="s">
        <v>2</v>
      </c>
      <c r="B94" s="1215"/>
      <c r="C94" s="1215"/>
      <c r="D94" s="1215"/>
      <c r="E94" s="1215"/>
      <c r="F94" s="1215"/>
      <c r="G94" s="1215"/>
      <c r="H94" s="1215"/>
      <c r="I94" s="1215"/>
      <c r="J94" s="1215"/>
      <c r="K94" s="1215"/>
      <c r="L94" s="1215"/>
      <c r="M94" s="1215"/>
      <c r="N94" s="1215"/>
      <c r="O94" s="1215"/>
      <c r="P94" s="1215"/>
      <c r="Q94" s="1215"/>
      <c r="R94" s="1215"/>
      <c r="S94" s="1215"/>
      <c r="T94" s="1215"/>
      <c r="U94" s="1215"/>
      <c r="V94" s="1215"/>
      <c r="W94" s="1215"/>
      <c r="X94" s="1215"/>
      <c r="Y94" s="1215"/>
      <c r="Z94" s="1215"/>
      <c r="AA94" s="1215"/>
      <c r="AB94" s="1215"/>
      <c r="AC94" s="1215"/>
    </row>
    <row r="95" spans="1:29" ht="7.5" customHeight="1">
      <c r="A95" s="1093"/>
      <c r="B95" s="115"/>
      <c r="C95" s="115"/>
      <c r="D95" s="115"/>
      <c r="E95" s="115"/>
      <c r="F95" s="115"/>
      <c r="G95" s="115"/>
      <c r="H95" s="115"/>
      <c r="I95" s="115"/>
      <c r="J95" s="115"/>
      <c r="K95" s="115"/>
      <c r="L95" s="115"/>
      <c r="M95" s="115"/>
      <c r="N95" s="115"/>
      <c r="O95" s="590"/>
    </row>
    <row r="96" spans="1:29" ht="4.5" customHeight="1" thickBot="1">
      <c r="A96" s="1094"/>
      <c r="B96" s="1095"/>
      <c r="C96" s="1095"/>
      <c r="D96" s="1096"/>
      <c r="E96" s="1095"/>
      <c r="F96" s="1095"/>
      <c r="G96" s="1095"/>
      <c r="H96" s="1095"/>
      <c r="I96" s="1096"/>
      <c r="J96" s="1095"/>
      <c r="K96" s="1095"/>
      <c r="L96" s="1095"/>
      <c r="M96" s="1095"/>
      <c r="N96" s="1095"/>
      <c r="O96" s="1095"/>
    </row>
    <row r="97" spans="1:29" ht="20.100000000000001" customHeight="1" thickTop="1" thickBot="1">
      <c r="A97" s="376" t="s">
        <v>834</v>
      </c>
      <c r="B97" s="376" t="s">
        <v>902</v>
      </c>
      <c r="C97" s="376" t="s">
        <v>903</v>
      </c>
      <c r="D97" s="376" t="s">
        <v>904</v>
      </c>
      <c r="E97" s="376" t="s">
        <v>905</v>
      </c>
      <c r="F97" s="376" t="s">
        <v>906</v>
      </c>
      <c r="G97" s="376" t="s">
        <v>907</v>
      </c>
      <c r="H97" s="376" t="s">
        <v>908</v>
      </c>
      <c r="I97" s="376" t="s">
        <v>909</v>
      </c>
      <c r="J97" s="376" t="s">
        <v>910</v>
      </c>
      <c r="K97" s="376" t="s">
        <v>911</v>
      </c>
      <c r="L97" s="376" t="s">
        <v>912</v>
      </c>
      <c r="M97" s="376" t="s">
        <v>913</v>
      </c>
      <c r="N97" s="376" t="s">
        <v>914</v>
      </c>
      <c r="O97" s="376" t="s">
        <v>915</v>
      </c>
      <c r="P97" s="376" t="s">
        <v>916</v>
      </c>
      <c r="Q97" s="376" t="s">
        <v>917</v>
      </c>
      <c r="R97" s="376" t="s">
        <v>918</v>
      </c>
      <c r="S97" s="376" t="s">
        <v>919</v>
      </c>
      <c r="T97" s="376" t="s">
        <v>920</v>
      </c>
      <c r="U97" s="376" t="s">
        <v>921</v>
      </c>
      <c r="V97" s="376" t="s">
        <v>922</v>
      </c>
      <c r="W97" s="376" t="s">
        <v>923</v>
      </c>
      <c r="X97" s="376" t="s">
        <v>924</v>
      </c>
      <c r="Y97" s="376" t="s">
        <v>925</v>
      </c>
      <c r="Z97" s="376" t="s">
        <v>926</v>
      </c>
      <c r="AA97" s="376" t="s">
        <v>927</v>
      </c>
      <c r="AB97" s="376" t="s">
        <v>7</v>
      </c>
      <c r="AC97" s="696" t="s">
        <v>728</v>
      </c>
    </row>
    <row r="98" spans="1:29" ht="20.100000000000001" customHeight="1" thickTop="1">
      <c r="A98" s="684" t="s">
        <v>836</v>
      </c>
      <c r="B98" s="343">
        <v>44000</v>
      </c>
      <c r="C98" s="343">
        <v>0</v>
      </c>
      <c r="D98" s="343">
        <v>0</v>
      </c>
      <c r="E98" s="343">
        <v>0</v>
      </c>
      <c r="F98" s="343">
        <v>0</v>
      </c>
      <c r="G98" s="343">
        <v>0</v>
      </c>
      <c r="H98" s="343">
        <v>0</v>
      </c>
      <c r="I98" s="343">
        <v>0</v>
      </c>
      <c r="J98" s="343">
        <v>0</v>
      </c>
      <c r="K98" s="343">
        <v>0</v>
      </c>
      <c r="L98" s="343">
        <v>0</v>
      </c>
      <c r="M98" s="343">
        <v>0</v>
      </c>
      <c r="N98" s="343">
        <v>0</v>
      </c>
      <c r="O98" s="343">
        <v>0</v>
      </c>
      <c r="P98" s="343">
        <v>0</v>
      </c>
      <c r="Q98" s="343">
        <v>0</v>
      </c>
      <c r="R98" s="343">
        <v>0</v>
      </c>
      <c r="S98" s="343">
        <v>0</v>
      </c>
      <c r="T98" s="343">
        <v>0</v>
      </c>
      <c r="U98" s="343">
        <v>0</v>
      </c>
      <c r="V98" s="343">
        <v>0</v>
      </c>
      <c r="W98" s="343">
        <v>0</v>
      </c>
      <c r="X98" s="343">
        <v>0</v>
      </c>
      <c r="Y98" s="343">
        <v>0</v>
      </c>
      <c r="Z98" s="343">
        <v>0</v>
      </c>
      <c r="AA98" s="343">
        <v>0</v>
      </c>
      <c r="AB98" s="343">
        <v>44000</v>
      </c>
      <c r="AC98" s="420">
        <f>+AB98/$N$23</f>
        <v>0.33777983268424977</v>
      </c>
    </row>
    <row r="99" spans="1:29" ht="20.100000000000001" customHeight="1">
      <c r="A99" s="684" t="s">
        <v>837</v>
      </c>
      <c r="B99" s="343">
        <v>36040.223439999994</v>
      </c>
      <c r="C99" s="343">
        <v>0</v>
      </c>
      <c r="D99" s="343">
        <v>0</v>
      </c>
      <c r="E99" s="343">
        <v>0</v>
      </c>
      <c r="F99" s="343">
        <v>0</v>
      </c>
      <c r="G99" s="343">
        <v>0</v>
      </c>
      <c r="H99" s="343">
        <v>0</v>
      </c>
      <c r="I99" s="343">
        <v>0</v>
      </c>
      <c r="J99" s="343">
        <v>0</v>
      </c>
      <c r="K99" s="343">
        <v>0</v>
      </c>
      <c r="L99" s="343">
        <v>0</v>
      </c>
      <c r="M99" s="343">
        <v>0</v>
      </c>
      <c r="N99" s="343">
        <v>0</v>
      </c>
      <c r="O99" s="343">
        <v>0</v>
      </c>
      <c r="P99" s="343">
        <v>0</v>
      </c>
      <c r="Q99" s="343">
        <v>0</v>
      </c>
      <c r="R99" s="343">
        <v>0</v>
      </c>
      <c r="S99" s="343">
        <v>0</v>
      </c>
      <c r="T99" s="343">
        <v>0</v>
      </c>
      <c r="U99" s="343">
        <v>0</v>
      </c>
      <c r="V99" s="343">
        <v>0</v>
      </c>
      <c r="W99" s="343">
        <v>0</v>
      </c>
      <c r="X99" s="343">
        <v>0</v>
      </c>
      <c r="Y99" s="343">
        <v>0</v>
      </c>
      <c r="Z99" s="343">
        <v>7000</v>
      </c>
      <c r="AA99" s="343">
        <v>0</v>
      </c>
      <c r="AB99" s="343">
        <v>43040.223439999994</v>
      </c>
      <c r="AC99" s="420">
        <f t="shared" ref="AC99:AC112" si="16">+AB99/$N$23</f>
        <v>0.3304118061876346</v>
      </c>
    </row>
    <row r="100" spans="1:29" ht="20.100000000000001" customHeight="1">
      <c r="A100" s="684" t="s">
        <v>838</v>
      </c>
      <c r="B100" s="343">
        <v>43036.214420000004</v>
      </c>
      <c r="C100" s="343">
        <v>44679.45</v>
      </c>
      <c r="D100" s="343">
        <v>21816.63984</v>
      </c>
      <c r="E100" s="343">
        <v>0</v>
      </c>
      <c r="F100" s="343">
        <v>0</v>
      </c>
      <c r="G100" s="343">
        <v>0</v>
      </c>
      <c r="H100" s="343">
        <v>0</v>
      </c>
      <c r="I100" s="343">
        <v>0</v>
      </c>
      <c r="J100" s="343">
        <v>0</v>
      </c>
      <c r="K100" s="343">
        <v>0</v>
      </c>
      <c r="L100" s="343">
        <v>0</v>
      </c>
      <c r="M100" s="343">
        <v>0</v>
      </c>
      <c r="N100" s="343">
        <v>0</v>
      </c>
      <c r="O100" s="343">
        <v>0</v>
      </c>
      <c r="P100" s="343">
        <v>0</v>
      </c>
      <c r="Q100" s="343">
        <v>0</v>
      </c>
      <c r="R100" s="343">
        <v>0</v>
      </c>
      <c r="S100" s="343">
        <v>0</v>
      </c>
      <c r="T100" s="343">
        <v>0</v>
      </c>
      <c r="U100" s="343">
        <v>0</v>
      </c>
      <c r="V100" s="343">
        <v>3500</v>
      </c>
      <c r="W100" s="343">
        <v>0</v>
      </c>
      <c r="X100" s="343">
        <v>0</v>
      </c>
      <c r="Y100" s="343">
        <v>0</v>
      </c>
      <c r="Z100" s="343">
        <v>12472.21918</v>
      </c>
      <c r="AA100" s="343">
        <v>3587.6280000000002</v>
      </c>
      <c r="AB100" s="343">
        <v>129092.15144</v>
      </c>
      <c r="AC100" s="420">
        <f t="shared" si="16"/>
        <v>0.99101648441484169</v>
      </c>
    </row>
    <row r="101" spans="1:29" ht="20.100000000000001" customHeight="1">
      <c r="A101" s="684" t="s">
        <v>839</v>
      </c>
      <c r="B101" s="343">
        <v>149432.72834</v>
      </c>
      <c r="C101" s="343">
        <v>65301.391869999999</v>
      </c>
      <c r="D101" s="343">
        <v>33808.865170000005</v>
      </c>
      <c r="E101" s="343">
        <v>1477.9610700000001</v>
      </c>
      <c r="F101" s="343">
        <v>2744</v>
      </c>
      <c r="G101" s="343">
        <v>2130.3333299999999</v>
      </c>
      <c r="H101" s="343">
        <v>15590.339800000002</v>
      </c>
      <c r="I101" s="343">
        <v>7057</v>
      </c>
      <c r="J101" s="343">
        <v>17459.122510000001</v>
      </c>
      <c r="K101" s="343">
        <v>0</v>
      </c>
      <c r="L101" s="343">
        <v>0</v>
      </c>
      <c r="M101" s="343">
        <v>0</v>
      </c>
      <c r="N101" s="343">
        <v>3500</v>
      </c>
      <c r="O101" s="343">
        <v>4500</v>
      </c>
      <c r="P101" s="343">
        <v>0</v>
      </c>
      <c r="Q101" s="343">
        <v>1500</v>
      </c>
      <c r="R101" s="343">
        <v>1436.5129199999999</v>
      </c>
      <c r="S101" s="343">
        <v>0</v>
      </c>
      <c r="T101" s="343">
        <v>0</v>
      </c>
      <c r="U101" s="343">
        <v>0</v>
      </c>
      <c r="V101" s="343">
        <v>0</v>
      </c>
      <c r="W101" s="343">
        <v>0</v>
      </c>
      <c r="X101" s="343">
        <v>4118.5054600000003</v>
      </c>
      <c r="Y101" s="343">
        <v>0</v>
      </c>
      <c r="Z101" s="343">
        <v>23253.021370000002</v>
      </c>
      <c r="AA101" s="343">
        <v>2088</v>
      </c>
      <c r="AB101" s="343">
        <v>335397.78183999995</v>
      </c>
      <c r="AC101" s="420">
        <f t="shared" si="16"/>
        <v>2.574786514376902</v>
      </c>
    </row>
    <row r="102" spans="1:29" ht="20.100000000000001" customHeight="1">
      <c r="A102" s="684" t="s">
        <v>840</v>
      </c>
      <c r="B102" s="343">
        <v>95616.250349999988</v>
      </c>
      <c r="C102" s="343">
        <v>70640.917669999995</v>
      </c>
      <c r="D102" s="343">
        <v>20058.966230000002</v>
      </c>
      <c r="E102" s="343">
        <v>2767.4636700000001</v>
      </c>
      <c r="F102" s="343">
        <v>7852.4968600000002</v>
      </c>
      <c r="G102" s="343">
        <v>1753.92687</v>
      </c>
      <c r="H102" s="343">
        <v>20753.152140000002</v>
      </c>
      <c r="I102" s="343">
        <v>3882.0392400000001</v>
      </c>
      <c r="J102" s="343">
        <v>6420.87626</v>
      </c>
      <c r="K102" s="343">
        <v>0</v>
      </c>
      <c r="L102" s="343">
        <v>0</v>
      </c>
      <c r="M102" s="343">
        <v>0</v>
      </c>
      <c r="N102" s="343">
        <v>4321.6983</v>
      </c>
      <c r="O102" s="343">
        <v>4462.4880000000003</v>
      </c>
      <c r="P102" s="343">
        <v>0</v>
      </c>
      <c r="Q102" s="343">
        <v>4242</v>
      </c>
      <c r="R102" s="343">
        <v>1853.58</v>
      </c>
      <c r="S102" s="343">
        <v>800</v>
      </c>
      <c r="T102" s="343">
        <v>0</v>
      </c>
      <c r="U102" s="343">
        <v>2000</v>
      </c>
      <c r="V102" s="343">
        <v>0</v>
      </c>
      <c r="W102" s="343">
        <v>5455.2464300000001</v>
      </c>
      <c r="X102" s="343">
        <v>13610.263859999999</v>
      </c>
      <c r="Y102" s="343">
        <v>0</v>
      </c>
      <c r="Z102" s="343">
        <v>19906.126250000001</v>
      </c>
      <c r="AA102" s="343">
        <v>11098.1849</v>
      </c>
      <c r="AB102" s="343">
        <v>297495.67702999996</v>
      </c>
      <c r="AC102" s="420">
        <f t="shared" si="16"/>
        <v>2.2838190911700229</v>
      </c>
    </row>
    <row r="103" spans="1:29" ht="20.100000000000001" customHeight="1">
      <c r="A103" s="684" t="s">
        <v>841</v>
      </c>
      <c r="B103" s="343">
        <v>89636.985339999999</v>
      </c>
      <c r="C103" s="343">
        <v>95545.739889999997</v>
      </c>
      <c r="D103" s="343">
        <v>51867.503250000002</v>
      </c>
      <c r="E103" s="343">
        <v>7223.6761799999995</v>
      </c>
      <c r="F103" s="343">
        <v>13405.823539999999</v>
      </c>
      <c r="G103" s="343">
        <v>6447.30638</v>
      </c>
      <c r="H103" s="343">
        <v>6947.1343899999993</v>
      </c>
      <c r="I103" s="343">
        <v>7588.2687999999998</v>
      </c>
      <c r="J103" s="343">
        <v>6687.0723899999994</v>
      </c>
      <c r="K103" s="343">
        <v>861</v>
      </c>
      <c r="L103" s="343">
        <v>416.64114000000001</v>
      </c>
      <c r="M103" s="343">
        <v>4138.2107299999998</v>
      </c>
      <c r="N103" s="343">
        <v>2641.0260600000001</v>
      </c>
      <c r="O103" s="343">
        <v>8051.0708199999999</v>
      </c>
      <c r="P103" s="343">
        <v>1437</v>
      </c>
      <c r="Q103" s="343">
        <v>5749.5574999999999</v>
      </c>
      <c r="R103" s="343">
        <v>7110.4006399999998</v>
      </c>
      <c r="S103" s="343">
        <v>4316.9910599999994</v>
      </c>
      <c r="T103" s="343">
        <v>1347.21074</v>
      </c>
      <c r="U103" s="343">
        <v>2112.7292599999996</v>
      </c>
      <c r="V103" s="343">
        <v>2211.93543</v>
      </c>
      <c r="W103" s="343">
        <v>9390.3881899999997</v>
      </c>
      <c r="X103" s="343">
        <v>18014.545140000002</v>
      </c>
      <c r="Y103" s="343">
        <v>3013.4754800000001</v>
      </c>
      <c r="Z103" s="343">
        <v>31361.267989999997</v>
      </c>
      <c r="AA103" s="343">
        <v>6071.5606699999998</v>
      </c>
      <c r="AB103" s="343">
        <v>393594.52100999997</v>
      </c>
      <c r="AC103" s="420">
        <f t="shared" si="16"/>
        <v>3.0215520784589822</v>
      </c>
    </row>
    <row r="104" spans="1:29" ht="20.100000000000001" customHeight="1">
      <c r="A104" s="684" t="s">
        <v>842</v>
      </c>
      <c r="B104" s="343">
        <v>84464.009489999997</v>
      </c>
      <c r="C104" s="343">
        <v>66167.184269999998</v>
      </c>
      <c r="D104" s="343">
        <v>33444.561760000004</v>
      </c>
      <c r="E104" s="343">
        <v>2511.5864900000001</v>
      </c>
      <c r="F104" s="343">
        <v>7345.3784299999998</v>
      </c>
      <c r="G104" s="343">
        <v>9889.9416799999999</v>
      </c>
      <c r="H104" s="343">
        <v>5228.07557</v>
      </c>
      <c r="I104" s="343">
        <v>8180.3120199999994</v>
      </c>
      <c r="J104" s="343">
        <v>4080.17605</v>
      </c>
      <c r="K104" s="343">
        <v>5582.4980800000003</v>
      </c>
      <c r="L104" s="343">
        <v>2264.98191</v>
      </c>
      <c r="M104" s="343">
        <v>2377.2216899999999</v>
      </c>
      <c r="N104" s="343">
        <v>5510.4670400000005</v>
      </c>
      <c r="O104" s="343">
        <v>7364.3473400000003</v>
      </c>
      <c r="P104" s="343">
        <v>3758.1087299999999</v>
      </c>
      <c r="Q104" s="343">
        <v>3808.8227000000002</v>
      </c>
      <c r="R104" s="343">
        <v>3427.7857000000004</v>
      </c>
      <c r="S104" s="343">
        <v>5864.8293400000002</v>
      </c>
      <c r="T104" s="343">
        <v>2461.6665499999999</v>
      </c>
      <c r="U104" s="343">
        <v>4234.9701399999994</v>
      </c>
      <c r="V104" s="343">
        <v>4119.9909399999997</v>
      </c>
      <c r="W104" s="343">
        <v>4929.7398499999999</v>
      </c>
      <c r="X104" s="343">
        <v>8473.4341600000007</v>
      </c>
      <c r="Y104" s="343">
        <v>2931.0237400000001</v>
      </c>
      <c r="Z104" s="343">
        <v>22244.855030000002</v>
      </c>
      <c r="AA104" s="343">
        <v>4340.5673799999995</v>
      </c>
      <c r="AB104" s="343">
        <v>315006.53607999999</v>
      </c>
      <c r="AC104" s="420">
        <f t="shared" si="16"/>
        <v>2.4182467057169883</v>
      </c>
    </row>
    <row r="105" spans="1:29" ht="20.100000000000001" customHeight="1">
      <c r="A105" s="684" t="s">
        <v>843</v>
      </c>
      <c r="B105" s="343">
        <v>35687.883580000002</v>
      </c>
      <c r="C105" s="343">
        <v>49830.392460000003</v>
      </c>
      <c r="D105" s="343">
        <v>28887.572090000001</v>
      </c>
      <c r="E105" s="343">
        <v>3001.8288900000002</v>
      </c>
      <c r="F105" s="343">
        <v>7230.6155199999994</v>
      </c>
      <c r="G105" s="343">
        <v>9005.64768</v>
      </c>
      <c r="H105" s="343">
        <v>6965.5180700000001</v>
      </c>
      <c r="I105" s="343">
        <v>9338.7423099999996</v>
      </c>
      <c r="J105" s="343">
        <v>5758.4851399999998</v>
      </c>
      <c r="K105" s="343">
        <v>4067.2418700000003</v>
      </c>
      <c r="L105" s="343">
        <v>3275.2199300000002</v>
      </c>
      <c r="M105" s="343">
        <v>4259.9745400000002</v>
      </c>
      <c r="N105" s="343">
        <v>7503.0443800000003</v>
      </c>
      <c r="O105" s="343">
        <v>8540.1973800000014</v>
      </c>
      <c r="P105" s="343">
        <v>4956.9960999999994</v>
      </c>
      <c r="Q105" s="343">
        <v>2520.14</v>
      </c>
      <c r="R105" s="343">
        <v>5646.9292699999996</v>
      </c>
      <c r="S105" s="343">
        <v>6455.3135199999997</v>
      </c>
      <c r="T105" s="343">
        <v>2812.4709500000004</v>
      </c>
      <c r="U105" s="343">
        <v>4354.0804500000004</v>
      </c>
      <c r="V105" s="343">
        <v>4365.7537300000004</v>
      </c>
      <c r="W105" s="343">
        <v>4625.6459800000002</v>
      </c>
      <c r="X105" s="343">
        <v>11435.253980000001</v>
      </c>
      <c r="Y105" s="343">
        <v>6632.53035</v>
      </c>
      <c r="Z105" s="343">
        <v>22648.825960000002</v>
      </c>
      <c r="AA105" s="343">
        <v>3377.7521000000002</v>
      </c>
      <c r="AB105" s="343">
        <v>263184.05622999999</v>
      </c>
      <c r="AC105" s="420">
        <f t="shared" si="16"/>
        <v>2.0204151472393543</v>
      </c>
    </row>
    <row r="106" spans="1:29" ht="20.100000000000001" customHeight="1">
      <c r="A106" s="684" t="s">
        <v>844</v>
      </c>
      <c r="B106" s="343">
        <v>22273.860960000002</v>
      </c>
      <c r="C106" s="343">
        <v>25010.364170000001</v>
      </c>
      <c r="D106" s="343">
        <v>20913.241910000001</v>
      </c>
      <c r="E106" s="343">
        <v>2403.63616</v>
      </c>
      <c r="F106" s="343">
        <v>3263.2332700000002</v>
      </c>
      <c r="G106" s="343">
        <v>5641.5135499999997</v>
      </c>
      <c r="H106" s="343">
        <v>4120.3148900000006</v>
      </c>
      <c r="I106" s="343">
        <v>5475.7405899999994</v>
      </c>
      <c r="J106" s="343">
        <v>4291.2972499999996</v>
      </c>
      <c r="K106" s="343">
        <v>4014.8712700000001</v>
      </c>
      <c r="L106" s="343">
        <v>1504.2782299999999</v>
      </c>
      <c r="M106" s="343">
        <v>1718.85799</v>
      </c>
      <c r="N106" s="343">
        <v>4473.0513499999997</v>
      </c>
      <c r="O106" s="343">
        <v>3484.8716600000002</v>
      </c>
      <c r="P106" s="343">
        <v>2967.2978399999997</v>
      </c>
      <c r="Q106" s="343">
        <v>1210.67049</v>
      </c>
      <c r="R106" s="343">
        <v>2764.40587</v>
      </c>
      <c r="S106" s="343">
        <v>4618.88598</v>
      </c>
      <c r="T106" s="343">
        <v>1989.1961799999999</v>
      </c>
      <c r="U106" s="343">
        <v>2307.0377400000002</v>
      </c>
      <c r="V106" s="343">
        <v>3001.4539500000001</v>
      </c>
      <c r="W106" s="343">
        <v>3927.2254900000003</v>
      </c>
      <c r="X106" s="343">
        <v>5700.04961</v>
      </c>
      <c r="Y106" s="343">
        <v>2563.4503199999999</v>
      </c>
      <c r="Z106" s="343">
        <v>11466.54916</v>
      </c>
      <c r="AA106" s="343">
        <v>2794.6235899999997</v>
      </c>
      <c r="AB106" s="343">
        <v>153899.97946999999</v>
      </c>
      <c r="AC106" s="420">
        <f t="shared" si="16"/>
        <v>1.1814615753519562</v>
      </c>
    </row>
    <row r="107" spans="1:29" ht="20.100000000000001" customHeight="1">
      <c r="A107" s="684" t="s">
        <v>845</v>
      </c>
      <c r="B107" s="343">
        <v>31876.491460000001</v>
      </c>
      <c r="C107" s="343">
        <v>40049.991320000001</v>
      </c>
      <c r="D107" s="343">
        <v>22904.843570000001</v>
      </c>
      <c r="E107" s="343">
        <v>2576.5796800000003</v>
      </c>
      <c r="F107" s="343">
        <v>6445.5353700000005</v>
      </c>
      <c r="G107" s="343">
        <v>12463.68924</v>
      </c>
      <c r="H107" s="343">
        <v>8899.4699700000001</v>
      </c>
      <c r="I107" s="343">
        <v>10961.418970000001</v>
      </c>
      <c r="J107" s="343">
        <v>8843.2120399999985</v>
      </c>
      <c r="K107" s="343">
        <v>9831.8551199999984</v>
      </c>
      <c r="L107" s="343">
        <v>6074.9256799999994</v>
      </c>
      <c r="M107" s="343">
        <v>4662.8828700000004</v>
      </c>
      <c r="N107" s="343">
        <v>11695.665489999999</v>
      </c>
      <c r="O107" s="343">
        <v>6705.3963800000001</v>
      </c>
      <c r="P107" s="343">
        <v>6692.6912599999996</v>
      </c>
      <c r="Q107" s="343">
        <v>933.37089000000003</v>
      </c>
      <c r="R107" s="343">
        <v>6879.0750199999993</v>
      </c>
      <c r="S107" s="343">
        <v>9380.8135000000002</v>
      </c>
      <c r="T107" s="343">
        <v>4174.5935600000003</v>
      </c>
      <c r="U107" s="343">
        <v>7168.4388399999998</v>
      </c>
      <c r="V107" s="343">
        <v>9478.7085600000009</v>
      </c>
      <c r="W107" s="343">
        <v>5733.8606900000004</v>
      </c>
      <c r="X107" s="343">
        <v>10939.139130000001</v>
      </c>
      <c r="Y107" s="343">
        <v>7506.5751900000005</v>
      </c>
      <c r="Z107" s="343">
        <v>13679.099189999999</v>
      </c>
      <c r="AA107" s="343">
        <v>5105.9912800000002</v>
      </c>
      <c r="AB107" s="343">
        <v>271664.31426999997</v>
      </c>
      <c r="AC107" s="420">
        <f t="shared" si="16"/>
        <v>2.0855165141000462</v>
      </c>
    </row>
    <row r="108" spans="1:29" ht="20.100000000000001" customHeight="1">
      <c r="A108" s="684" t="s">
        <v>846</v>
      </c>
      <c r="B108" s="343">
        <v>48446.452729999997</v>
      </c>
      <c r="C108" s="343">
        <v>36466.69053</v>
      </c>
      <c r="D108" s="343">
        <v>25325.803500000002</v>
      </c>
      <c r="E108" s="343">
        <v>3653.4169900000002</v>
      </c>
      <c r="F108" s="343">
        <v>7911.60347</v>
      </c>
      <c r="G108" s="343">
        <v>16702.810359999999</v>
      </c>
      <c r="H108" s="343">
        <v>9903.2564399999992</v>
      </c>
      <c r="I108" s="343">
        <v>17705.349200000001</v>
      </c>
      <c r="J108" s="343">
        <v>12062.3343</v>
      </c>
      <c r="K108" s="343">
        <v>12021.882619999998</v>
      </c>
      <c r="L108" s="343">
        <v>6458.0145300000004</v>
      </c>
      <c r="M108" s="343">
        <v>3936.7058199999997</v>
      </c>
      <c r="N108" s="343">
        <v>12891.244070000001</v>
      </c>
      <c r="O108" s="343">
        <v>7758.3251300000002</v>
      </c>
      <c r="P108" s="343">
        <v>6660.35311</v>
      </c>
      <c r="Q108" s="343">
        <v>1963.6582900000001</v>
      </c>
      <c r="R108" s="343">
        <v>9488.6817499999997</v>
      </c>
      <c r="S108" s="343">
        <v>10945.20904</v>
      </c>
      <c r="T108" s="343">
        <v>5548.7025800000001</v>
      </c>
      <c r="U108" s="343">
        <v>8092.9970599999997</v>
      </c>
      <c r="V108" s="343">
        <v>10500.073189999999</v>
      </c>
      <c r="W108" s="343">
        <v>5722.5977499999999</v>
      </c>
      <c r="X108" s="343">
        <v>12813.49488</v>
      </c>
      <c r="Y108" s="343">
        <v>7748.2660800000003</v>
      </c>
      <c r="Z108" s="343">
        <v>15417.302019999999</v>
      </c>
      <c r="AA108" s="343">
        <v>5166.1443799999997</v>
      </c>
      <c r="AB108" s="343">
        <v>321311.36982000002</v>
      </c>
      <c r="AC108" s="420">
        <f t="shared" si="16"/>
        <v>2.4666477440306069</v>
      </c>
    </row>
    <row r="109" spans="1:29" ht="20.100000000000001" customHeight="1">
      <c r="A109" s="684" t="s">
        <v>847</v>
      </c>
      <c r="B109" s="343">
        <v>23296.739870000001</v>
      </c>
      <c r="C109" s="343">
        <v>24966.086070000001</v>
      </c>
      <c r="D109" s="343">
        <v>20346.706839999999</v>
      </c>
      <c r="E109" s="343">
        <v>2855.0705400000002</v>
      </c>
      <c r="F109" s="343">
        <v>7206.8986699999996</v>
      </c>
      <c r="G109" s="343">
        <v>13019.09253</v>
      </c>
      <c r="H109" s="343">
        <v>8723.705109999999</v>
      </c>
      <c r="I109" s="343">
        <v>13266.79775</v>
      </c>
      <c r="J109" s="343">
        <v>11928.52356</v>
      </c>
      <c r="K109" s="343">
        <v>9182.6226500000012</v>
      </c>
      <c r="L109" s="343">
        <v>6838.8892400000004</v>
      </c>
      <c r="M109" s="343">
        <v>3851.9460399999998</v>
      </c>
      <c r="N109" s="343">
        <v>12565.782130000001</v>
      </c>
      <c r="O109" s="343">
        <v>8430.4373699999996</v>
      </c>
      <c r="P109" s="343">
        <v>5279.5189299999993</v>
      </c>
      <c r="Q109" s="343">
        <v>1348.41777</v>
      </c>
      <c r="R109" s="343">
        <v>6145.9478600000002</v>
      </c>
      <c r="S109" s="343">
        <v>9063.1800600000006</v>
      </c>
      <c r="T109" s="343">
        <v>5625.53197</v>
      </c>
      <c r="U109" s="343">
        <v>7412.2933499999999</v>
      </c>
      <c r="V109" s="343">
        <v>10700.333140000001</v>
      </c>
      <c r="W109" s="343">
        <v>4880.9253899999994</v>
      </c>
      <c r="X109" s="343">
        <v>11243.09743</v>
      </c>
      <c r="Y109" s="343">
        <v>7301.4668700000002</v>
      </c>
      <c r="Z109" s="343">
        <v>8844.0038499999991</v>
      </c>
      <c r="AA109" s="343">
        <v>5281.9546300000002</v>
      </c>
      <c r="AB109" s="343">
        <v>249605.96962000002</v>
      </c>
      <c r="AC109" s="420">
        <f t="shared" si="16"/>
        <v>1.9161786967098533</v>
      </c>
    </row>
    <row r="110" spans="1:29" ht="20.100000000000001" customHeight="1">
      <c r="A110" s="684" t="s">
        <v>848</v>
      </c>
      <c r="B110" s="343">
        <v>978.88404000000003</v>
      </c>
      <c r="C110" s="343">
        <v>1501.8976299999999</v>
      </c>
      <c r="D110" s="343">
        <v>617.66760999999997</v>
      </c>
      <c r="E110" s="343">
        <v>141.86429999999999</v>
      </c>
      <c r="F110" s="343">
        <v>180.33573999999999</v>
      </c>
      <c r="G110" s="343">
        <v>563.59272999999996</v>
      </c>
      <c r="H110" s="343">
        <v>414.80377000000004</v>
      </c>
      <c r="I110" s="343">
        <v>618.25081</v>
      </c>
      <c r="J110" s="343">
        <v>519.59366</v>
      </c>
      <c r="K110" s="343">
        <v>257.33181000000002</v>
      </c>
      <c r="L110" s="343">
        <v>532.70513000000005</v>
      </c>
      <c r="M110" s="343">
        <v>154.1429</v>
      </c>
      <c r="N110" s="343">
        <v>904.83682999999996</v>
      </c>
      <c r="O110" s="343">
        <v>377.41717</v>
      </c>
      <c r="P110" s="343">
        <v>262.94903000000005</v>
      </c>
      <c r="Q110" s="343">
        <v>32.824249999999999</v>
      </c>
      <c r="R110" s="343">
        <v>209.37842999999998</v>
      </c>
      <c r="S110" s="343">
        <v>468.70596</v>
      </c>
      <c r="T110" s="343">
        <v>346.74955999999997</v>
      </c>
      <c r="U110" s="343">
        <v>551.57225000000005</v>
      </c>
      <c r="V110" s="343">
        <v>1062.1933700000002</v>
      </c>
      <c r="W110" s="343">
        <v>227.50876</v>
      </c>
      <c r="X110" s="343">
        <v>594.99672999999996</v>
      </c>
      <c r="Y110" s="343">
        <v>321.60309000000001</v>
      </c>
      <c r="Z110" s="343">
        <v>376.71440000000001</v>
      </c>
      <c r="AA110" s="343">
        <v>228.31970000000001</v>
      </c>
      <c r="AB110" s="343">
        <v>12446.83966</v>
      </c>
      <c r="AC110" s="420">
        <f t="shared" si="16"/>
        <v>9.5552077677329192E-2</v>
      </c>
    </row>
    <row r="111" spans="1:29" ht="20.100000000000001" customHeight="1" thickBot="1">
      <c r="A111" s="684" t="s">
        <v>849</v>
      </c>
      <c r="B111" s="343">
        <v>293.28494000000001</v>
      </c>
      <c r="C111" s="343">
        <v>272.39260999999999</v>
      </c>
      <c r="D111" s="343">
        <v>142.84448</v>
      </c>
      <c r="E111" s="343">
        <v>3.43</v>
      </c>
      <c r="F111" s="343">
        <v>46.650959999999998</v>
      </c>
      <c r="G111" s="343">
        <v>126.04503</v>
      </c>
      <c r="H111" s="343">
        <v>113.75013</v>
      </c>
      <c r="I111" s="343">
        <v>258.14533</v>
      </c>
      <c r="J111" s="343">
        <v>134.41451999999998</v>
      </c>
      <c r="K111" s="343">
        <v>51.511789999999998</v>
      </c>
      <c r="L111" s="343">
        <v>133.02590000000001</v>
      </c>
      <c r="M111" s="343">
        <v>18.026</v>
      </c>
      <c r="N111" s="343">
        <v>331.85771999999997</v>
      </c>
      <c r="O111" s="343">
        <v>127.88555000000001</v>
      </c>
      <c r="P111" s="343">
        <v>103.10191999999999</v>
      </c>
      <c r="Q111" s="343">
        <v>32.398240000000001</v>
      </c>
      <c r="R111" s="343">
        <v>96.386179999999996</v>
      </c>
      <c r="S111" s="343">
        <v>124.62274000000001</v>
      </c>
      <c r="T111" s="343">
        <v>128.489</v>
      </c>
      <c r="U111" s="343">
        <v>194.57557999999997</v>
      </c>
      <c r="V111" s="343">
        <v>0</v>
      </c>
      <c r="W111" s="343">
        <v>6.86</v>
      </c>
      <c r="X111" s="343">
        <v>113.37528</v>
      </c>
      <c r="Y111" s="343">
        <v>18.158570000000001</v>
      </c>
      <c r="Z111" s="343">
        <v>27.78041</v>
      </c>
      <c r="AA111" s="343">
        <v>53.440800000000003</v>
      </c>
      <c r="AB111" s="343">
        <v>2952.4536800000001</v>
      </c>
      <c r="AC111" s="420">
        <f t="shared" si="16"/>
        <v>2.2665438864509037E-2</v>
      </c>
    </row>
    <row r="112" spans="1:29" ht="20.100000000000001" customHeight="1" thickTop="1" thickBot="1">
      <c r="A112" s="685" t="s">
        <v>7</v>
      </c>
      <c r="B112" s="1089">
        <f>SUM(B98:B111)</f>
        <v>705080.00896000012</v>
      </c>
      <c r="C112" s="1089">
        <f t="shared" ref="C112:O112" si="17">SUM(C98:C111)</f>
        <v>520432.49848999997</v>
      </c>
      <c r="D112" s="1089">
        <f t="shared" si="17"/>
        <v>280135.21625000011</v>
      </c>
      <c r="E112" s="1089">
        <f t="shared" si="17"/>
        <v>28616.51397</v>
      </c>
      <c r="F112" s="1089">
        <f t="shared" si="17"/>
        <v>63632.571830000001</v>
      </c>
      <c r="G112" s="1089">
        <f t="shared" si="17"/>
        <v>77743.899379999988</v>
      </c>
      <c r="H112" s="1089">
        <f t="shared" si="17"/>
        <v>87659.520279999997</v>
      </c>
      <c r="I112" s="1089">
        <f t="shared" si="17"/>
        <v>84332.065019999995</v>
      </c>
      <c r="J112" s="1089">
        <f t="shared" si="17"/>
        <v>78185.107680000001</v>
      </c>
      <c r="K112" s="1089">
        <f t="shared" si="17"/>
        <v>45870.815209999993</v>
      </c>
      <c r="L112" s="1089">
        <f t="shared" si="17"/>
        <v>27498.681689999998</v>
      </c>
      <c r="M112" s="1089">
        <f t="shared" si="17"/>
        <v>25117.968580000001</v>
      </c>
      <c r="N112" s="1089">
        <f>SUM(N98:N111)</f>
        <v>66338.67336999999</v>
      </c>
      <c r="O112" s="1089">
        <f t="shared" si="17"/>
        <v>59802.436799999996</v>
      </c>
      <c r="P112" s="1089">
        <f>SUM(P98:P111)</f>
        <v>32118.016919999998</v>
      </c>
      <c r="Q112" s="1089">
        <f t="shared" ref="Q112:AA112" si="18">SUM(Q98:Q111)</f>
        <v>23341.860129999997</v>
      </c>
      <c r="R112" s="1089">
        <f t="shared" si="18"/>
        <v>45059.083639999997</v>
      </c>
      <c r="S112" s="1089">
        <f t="shared" si="18"/>
        <v>52038.551199999994</v>
      </c>
      <c r="T112" s="1089">
        <f t="shared" si="18"/>
        <v>24434.611090000002</v>
      </c>
      <c r="U112" s="1089">
        <f t="shared" si="18"/>
        <v>38428.69466999999</v>
      </c>
      <c r="V112" s="1089">
        <f t="shared" si="18"/>
        <v>48940.442310000006</v>
      </c>
      <c r="W112" s="1089">
        <f t="shared" si="18"/>
        <v>44899.998529999997</v>
      </c>
      <c r="X112" s="1089">
        <f t="shared" si="18"/>
        <v>97056.155659999989</v>
      </c>
      <c r="Y112" s="1089">
        <f t="shared" si="18"/>
        <v>38036.549689999993</v>
      </c>
      <c r="Z112" s="1089">
        <f>SUM(Z98:Z111)</f>
        <v>188697.76481000002</v>
      </c>
      <c r="AA112" s="1089">
        <f t="shared" si="18"/>
        <v>49194.167430000001</v>
      </c>
      <c r="AB112" s="1089">
        <f>SUM(AB98:AB111)</f>
        <v>2832691.87359</v>
      </c>
      <c r="AC112" s="687">
        <f t="shared" si="16"/>
        <v>21.746049706983278</v>
      </c>
    </row>
    <row r="113" spans="1:29" ht="20.100000000000001" customHeight="1" thickTop="1" thickBot="1">
      <c r="A113" s="688" t="s">
        <v>850</v>
      </c>
      <c r="B113" s="420">
        <v>0.24890812005840224</v>
      </c>
      <c r="C113" s="420">
        <v>0.18372365287666537</v>
      </c>
      <c r="D113" s="420">
        <v>9.88936420730335E-2</v>
      </c>
      <c r="E113" s="420">
        <v>1.0102233227976534E-2</v>
      </c>
      <c r="F113" s="420">
        <v>2.2463640476842805E-2</v>
      </c>
      <c r="G113" s="420">
        <v>2.7445236845146728E-2</v>
      </c>
      <c r="H113" s="420">
        <v>3.0945660238331917E-2</v>
      </c>
      <c r="I113" s="420">
        <v>2.9770998323627097E-2</v>
      </c>
      <c r="J113" s="420">
        <v>2.7600992684358727E-2</v>
      </c>
      <c r="K113" s="420">
        <v>1.6193365624290725E-2</v>
      </c>
      <c r="L113" s="420">
        <v>9.7076148473394172E-3</v>
      </c>
      <c r="M113" s="420">
        <v>8.8671728874509925E-3</v>
      </c>
      <c r="N113" s="420">
        <v>2.3418951418082035E-2</v>
      </c>
      <c r="O113" s="420">
        <v>2.1111521996993492E-2</v>
      </c>
      <c r="P113" s="420">
        <f>+P112/$N$23</f>
        <v>0.24656405412244325</v>
      </c>
      <c r="Q113" s="420">
        <f t="shared" ref="Q113:AB113" si="19">+Q112/$N$23</f>
        <v>0.17919112748296728</v>
      </c>
      <c r="R113" s="420">
        <f t="shared" si="19"/>
        <v>0.34591022120056397</v>
      </c>
      <c r="S113" s="420">
        <f t="shared" si="19"/>
        <v>0.39949029812424464</v>
      </c>
      <c r="T113" s="420">
        <f t="shared" si="19"/>
        <v>0.18757997376556626</v>
      </c>
      <c r="U113" s="420">
        <f t="shared" si="19"/>
        <v>0.29500995581606176</v>
      </c>
      <c r="V113" s="420">
        <f t="shared" si="19"/>
        <v>0.37570669124920414</v>
      </c>
      <c r="W113" s="420">
        <f t="shared" si="19"/>
        <v>0.34468895434060137</v>
      </c>
      <c r="X113" s="420">
        <f t="shared" si="19"/>
        <v>0.74508209135934766</v>
      </c>
      <c r="Y113" s="420">
        <f t="shared" si="19"/>
        <v>0.29199953159487158</v>
      </c>
      <c r="Z113" s="420">
        <f>+Z112/$N$23</f>
        <v>1.4485977142139483</v>
      </c>
      <c r="AA113" s="420">
        <f t="shared" si="19"/>
        <v>0.37765449189878114</v>
      </c>
      <c r="AB113" s="420">
        <f t="shared" si="19"/>
        <v>21.746049706983278</v>
      </c>
      <c r="AC113" s="420"/>
    </row>
    <row r="114" spans="1:29" ht="20.100000000000001" customHeight="1" thickTop="1" thickBot="1">
      <c r="A114" s="377" t="s">
        <v>859</v>
      </c>
      <c r="B114" s="376" t="s">
        <v>902</v>
      </c>
      <c r="C114" s="376" t="s">
        <v>903</v>
      </c>
      <c r="D114" s="376" t="s">
        <v>904</v>
      </c>
      <c r="E114" s="376" t="s">
        <v>905</v>
      </c>
      <c r="F114" s="376" t="s">
        <v>906</v>
      </c>
      <c r="G114" s="376" t="s">
        <v>907</v>
      </c>
      <c r="H114" s="376" t="s">
        <v>908</v>
      </c>
      <c r="I114" s="376" t="s">
        <v>909</v>
      </c>
      <c r="J114" s="376" t="s">
        <v>910</v>
      </c>
      <c r="K114" s="376" t="s">
        <v>911</v>
      </c>
      <c r="L114" s="376" t="s">
        <v>912</v>
      </c>
      <c r="M114" s="376" t="s">
        <v>913</v>
      </c>
      <c r="N114" s="376" t="s">
        <v>914</v>
      </c>
      <c r="O114" s="376" t="s">
        <v>915</v>
      </c>
      <c r="P114" s="376" t="s">
        <v>916</v>
      </c>
      <c r="Q114" s="376" t="s">
        <v>917</v>
      </c>
      <c r="R114" s="376" t="s">
        <v>918</v>
      </c>
      <c r="S114" s="376" t="s">
        <v>919</v>
      </c>
      <c r="T114" s="376" t="s">
        <v>920</v>
      </c>
      <c r="U114" s="376" t="s">
        <v>921</v>
      </c>
      <c r="V114" s="376" t="s">
        <v>922</v>
      </c>
      <c r="W114" s="376" t="s">
        <v>923</v>
      </c>
      <c r="X114" s="376" t="s">
        <v>924</v>
      </c>
      <c r="Y114" s="376" t="s">
        <v>925</v>
      </c>
      <c r="Z114" s="376" t="s">
        <v>926</v>
      </c>
      <c r="AA114" s="376" t="s">
        <v>927</v>
      </c>
      <c r="AB114" s="376" t="s">
        <v>7</v>
      </c>
      <c r="AC114" s="696" t="s">
        <v>728</v>
      </c>
    </row>
    <row r="115" spans="1:29" ht="20.100000000000001" customHeight="1" thickTop="1">
      <c r="A115" s="684" t="s">
        <v>836</v>
      </c>
      <c r="B115" s="343">
        <v>2</v>
      </c>
      <c r="C115" s="343">
        <v>0</v>
      </c>
      <c r="D115" s="343">
        <v>0</v>
      </c>
      <c r="E115" s="343">
        <v>0</v>
      </c>
      <c r="F115" s="343">
        <v>0</v>
      </c>
      <c r="G115" s="343">
        <v>0</v>
      </c>
      <c r="H115" s="343">
        <v>0</v>
      </c>
      <c r="I115" s="343">
        <v>0</v>
      </c>
      <c r="J115" s="343">
        <v>0</v>
      </c>
      <c r="K115" s="343">
        <v>0</v>
      </c>
      <c r="L115" s="343">
        <v>0</v>
      </c>
      <c r="M115" s="343">
        <v>0</v>
      </c>
      <c r="N115" s="343">
        <v>0</v>
      </c>
      <c r="O115" s="343">
        <v>0</v>
      </c>
      <c r="P115" s="343">
        <v>0</v>
      </c>
      <c r="Q115" s="343">
        <v>0</v>
      </c>
      <c r="R115" s="343">
        <v>0</v>
      </c>
      <c r="S115" s="343">
        <v>0</v>
      </c>
      <c r="T115" s="343">
        <v>0</v>
      </c>
      <c r="U115" s="343">
        <v>0</v>
      </c>
      <c r="V115" s="343">
        <v>0</v>
      </c>
      <c r="W115" s="343">
        <v>0</v>
      </c>
      <c r="X115" s="343">
        <v>0</v>
      </c>
      <c r="Y115" s="343">
        <v>0</v>
      </c>
      <c r="Z115" s="343">
        <v>0</v>
      </c>
      <c r="AA115" s="343">
        <v>0</v>
      </c>
      <c r="AB115" s="343">
        <v>2</v>
      </c>
      <c r="AC115" s="420">
        <f>+AB115/$N$40</f>
        <v>5.6988174953697109E-5</v>
      </c>
    </row>
    <row r="116" spans="1:29" ht="20.100000000000001" customHeight="1">
      <c r="A116" s="684" t="s">
        <v>837</v>
      </c>
      <c r="B116" s="343">
        <v>4</v>
      </c>
      <c r="C116" s="343">
        <v>0</v>
      </c>
      <c r="D116" s="343">
        <v>0</v>
      </c>
      <c r="E116" s="343">
        <v>0</v>
      </c>
      <c r="F116" s="343">
        <v>0</v>
      </c>
      <c r="G116" s="343">
        <v>0</v>
      </c>
      <c r="H116" s="343">
        <v>0</v>
      </c>
      <c r="I116" s="343">
        <v>0</v>
      </c>
      <c r="J116" s="343">
        <v>0</v>
      </c>
      <c r="K116" s="343">
        <v>0</v>
      </c>
      <c r="L116" s="343">
        <v>0</v>
      </c>
      <c r="M116" s="343">
        <v>0</v>
      </c>
      <c r="N116" s="343">
        <v>0</v>
      </c>
      <c r="O116" s="343">
        <v>0</v>
      </c>
      <c r="P116" s="343">
        <v>0</v>
      </c>
      <c r="Q116" s="343">
        <v>0</v>
      </c>
      <c r="R116" s="343">
        <v>0</v>
      </c>
      <c r="S116" s="343">
        <v>0</v>
      </c>
      <c r="T116" s="343">
        <v>0</v>
      </c>
      <c r="U116" s="343">
        <v>0</v>
      </c>
      <c r="V116" s="343">
        <v>0</v>
      </c>
      <c r="W116" s="343">
        <v>0</v>
      </c>
      <c r="X116" s="343">
        <v>0</v>
      </c>
      <c r="Y116" s="343">
        <v>0</v>
      </c>
      <c r="Z116" s="343">
        <v>1</v>
      </c>
      <c r="AA116" s="343">
        <v>0</v>
      </c>
      <c r="AB116" s="343">
        <v>5</v>
      </c>
      <c r="AC116" s="420">
        <f t="shared" ref="AC116:AC129" si="20">+AB116/$N$40</f>
        <v>1.4247043738424277E-4</v>
      </c>
    </row>
    <row r="117" spans="1:29" ht="20.100000000000001" customHeight="1">
      <c r="A117" s="684" t="s">
        <v>838</v>
      </c>
      <c r="B117" s="343">
        <v>9</v>
      </c>
      <c r="C117" s="343">
        <v>10</v>
      </c>
      <c r="D117" s="343">
        <v>4</v>
      </c>
      <c r="E117" s="343">
        <v>0</v>
      </c>
      <c r="F117" s="343">
        <v>0</v>
      </c>
      <c r="G117" s="343">
        <v>0</v>
      </c>
      <c r="H117" s="343">
        <v>0</v>
      </c>
      <c r="I117" s="343">
        <v>0</v>
      </c>
      <c r="J117" s="343">
        <v>0</v>
      </c>
      <c r="K117" s="343">
        <v>0</v>
      </c>
      <c r="L117" s="343">
        <v>0</v>
      </c>
      <c r="M117" s="343">
        <v>0</v>
      </c>
      <c r="N117" s="343">
        <v>0</v>
      </c>
      <c r="O117" s="343">
        <v>0</v>
      </c>
      <c r="P117" s="343">
        <v>0</v>
      </c>
      <c r="Q117" s="343">
        <v>0</v>
      </c>
      <c r="R117" s="343">
        <v>0</v>
      </c>
      <c r="S117" s="343">
        <v>0</v>
      </c>
      <c r="T117" s="343">
        <v>0</v>
      </c>
      <c r="U117" s="343">
        <v>0</v>
      </c>
      <c r="V117" s="343">
        <v>1</v>
      </c>
      <c r="W117" s="343">
        <v>0</v>
      </c>
      <c r="X117" s="343">
        <v>0</v>
      </c>
      <c r="Y117" s="343">
        <v>0</v>
      </c>
      <c r="Z117" s="343">
        <v>3</v>
      </c>
      <c r="AA117" s="343">
        <v>1</v>
      </c>
      <c r="AB117" s="343">
        <v>28</v>
      </c>
      <c r="AC117" s="420">
        <f t="shared" si="20"/>
        <v>7.9783444935175956E-4</v>
      </c>
    </row>
    <row r="118" spans="1:29" ht="20.100000000000001" customHeight="1">
      <c r="A118" s="684" t="s">
        <v>839</v>
      </c>
      <c r="B118" s="343">
        <v>72</v>
      </c>
      <c r="C118" s="343">
        <v>32</v>
      </c>
      <c r="D118" s="343">
        <v>16</v>
      </c>
      <c r="E118" s="343">
        <v>1</v>
      </c>
      <c r="F118" s="343">
        <v>1</v>
      </c>
      <c r="G118" s="343">
        <v>1</v>
      </c>
      <c r="H118" s="343">
        <v>7</v>
      </c>
      <c r="I118" s="343">
        <v>4</v>
      </c>
      <c r="J118" s="343">
        <v>9</v>
      </c>
      <c r="K118" s="343">
        <v>0</v>
      </c>
      <c r="L118" s="343">
        <v>0</v>
      </c>
      <c r="M118" s="343">
        <v>0</v>
      </c>
      <c r="N118" s="343">
        <v>2</v>
      </c>
      <c r="O118" s="343">
        <v>3</v>
      </c>
      <c r="P118" s="343">
        <v>0</v>
      </c>
      <c r="Q118" s="343">
        <v>1</v>
      </c>
      <c r="R118" s="343">
        <v>1</v>
      </c>
      <c r="S118" s="343">
        <v>0</v>
      </c>
      <c r="T118" s="343">
        <v>0</v>
      </c>
      <c r="U118" s="343">
        <v>0</v>
      </c>
      <c r="V118" s="343">
        <v>0</v>
      </c>
      <c r="W118" s="343">
        <v>0</v>
      </c>
      <c r="X118" s="343">
        <v>2</v>
      </c>
      <c r="Y118" s="343">
        <v>0</v>
      </c>
      <c r="Z118" s="343">
        <v>13</v>
      </c>
      <c r="AA118" s="343">
        <v>1</v>
      </c>
      <c r="AB118" s="343">
        <v>166</v>
      </c>
      <c r="AC118" s="420">
        <f t="shared" si="20"/>
        <v>4.7300185211568598E-3</v>
      </c>
    </row>
    <row r="119" spans="1:29" ht="20.100000000000001" customHeight="1">
      <c r="A119" s="684" t="s">
        <v>840</v>
      </c>
      <c r="B119" s="343">
        <v>99</v>
      </c>
      <c r="C119" s="343">
        <v>78</v>
      </c>
      <c r="D119" s="343">
        <v>23</v>
      </c>
      <c r="E119" s="343">
        <v>3</v>
      </c>
      <c r="F119" s="343">
        <v>9</v>
      </c>
      <c r="G119" s="343">
        <v>2</v>
      </c>
      <c r="H119" s="343">
        <v>20</v>
      </c>
      <c r="I119" s="343">
        <v>4</v>
      </c>
      <c r="J119" s="343">
        <v>7</v>
      </c>
      <c r="K119" s="343">
        <v>0</v>
      </c>
      <c r="L119" s="343">
        <v>0</v>
      </c>
      <c r="M119" s="343">
        <v>0</v>
      </c>
      <c r="N119" s="343">
        <v>5</v>
      </c>
      <c r="O119" s="343">
        <v>5</v>
      </c>
      <c r="P119" s="343">
        <v>0</v>
      </c>
      <c r="Q119" s="343">
        <v>5</v>
      </c>
      <c r="R119" s="343">
        <v>2</v>
      </c>
      <c r="S119" s="343">
        <v>1</v>
      </c>
      <c r="T119" s="343">
        <v>0</v>
      </c>
      <c r="U119" s="343">
        <v>2</v>
      </c>
      <c r="V119" s="343">
        <v>0</v>
      </c>
      <c r="W119" s="343">
        <v>5</v>
      </c>
      <c r="X119" s="343">
        <v>14</v>
      </c>
      <c r="Y119" s="343">
        <v>0</v>
      </c>
      <c r="Z119" s="343">
        <v>19</v>
      </c>
      <c r="AA119" s="343">
        <v>12</v>
      </c>
      <c r="AB119" s="343">
        <v>315</v>
      </c>
      <c r="AC119" s="420">
        <f t="shared" si="20"/>
        <v>8.9756375552072949E-3</v>
      </c>
    </row>
    <row r="120" spans="1:29" ht="20.100000000000001" customHeight="1">
      <c r="A120" s="684" t="s">
        <v>841</v>
      </c>
      <c r="B120" s="343">
        <v>178</v>
      </c>
      <c r="C120" s="343">
        <v>195</v>
      </c>
      <c r="D120" s="343">
        <v>106</v>
      </c>
      <c r="E120" s="343">
        <v>12</v>
      </c>
      <c r="F120" s="343">
        <v>27</v>
      </c>
      <c r="G120" s="343">
        <v>13</v>
      </c>
      <c r="H120" s="343">
        <v>15</v>
      </c>
      <c r="I120" s="343">
        <v>14</v>
      </c>
      <c r="J120" s="343">
        <v>14</v>
      </c>
      <c r="K120" s="343">
        <v>2</v>
      </c>
      <c r="L120" s="343">
        <v>1</v>
      </c>
      <c r="M120" s="343">
        <v>9</v>
      </c>
      <c r="N120" s="343">
        <v>6</v>
      </c>
      <c r="O120" s="343">
        <v>17</v>
      </c>
      <c r="P120" s="343">
        <v>3</v>
      </c>
      <c r="Q120" s="343">
        <v>12</v>
      </c>
      <c r="R120" s="343">
        <v>15</v>
      </c>
      <c r="S120" s="343">
        <v>10</v>
      </c>
      <c r="T120" s="343">
        <v>3</v>
      </c>
      <c r="U120" s="343">
        <v>5</v>
      </c>
      <c r="V120" s="343">
        <v>5</v>
      </c>
      <c r="W120" s="343">
        <v>18</v>
      </c>
      <c r="X120" s="343">
        <v>34</v>
      </c>
      <c r="Y120" s="343">
        <v>7</v>
      </c>
      <c r="Z120" s="343">
        <v>64</v>
      </c>
      <c r="AA120" s="343">
        <v>14</v>
      </c>
      <c r="AB120" s="343">
        <v>799</v>
      </c>
      <c r="AC120" s="420">
        <f t="shared" si="20"/>
        <v>2.2766775894001993E-2</v>
      </c>
    </row>
    <row r="121" spans="1:29" ht="20.100000000000001" customHeight="1">
      <c r="A121" s="684" t="s">
        <v>842</v>
      </c>
      <c r="B121" s="343">
        <v>283</v>
      </c>
      <c r="C121" s="343">
        <v>247</v>
      </c>
      <c r="D121" s="343">
        <v>123</v>
      </c>
      <c r="E121" s="343">
        <v>9</v>
      </c>
      <c r="F121" s="343">
        <v>27</v>
      </c>
      <c r="G121" s="343">
        <v>38</v>
      </c>
      <c r="H121" s="343">
        <v>21</v>
      </c>
      <c r="I121" s="343">
        <v>31</v>
      </c>
      <c r="J121" s="343">
        <v>16</v>
      </c>
      <c r="K121" s="343">
        <v>21</v>
      </c>
      <c r="L121" s="343">
        <v>9</v>
      </c>
      <c r="M121" s="343">
        <v>9</v>
      </c>
      <c r="N121" s="343">
        <v>20</v>
      </c>
      <c r="O121" s="343">
        <v>26</v>
      </c>
      <c r="P121" s="343">
        <v>15</v>
      </c>
      <c r="Q121" s="343">
        <v>16</v>
      </c>
      <c r="R121" s="343">
        <v>13</v>
      </c>
      <c r="S121" s="343">
        <v>21</v>
      </c>
      <c r="T121" s="343">
        <v>10</v>
      </c>
      <c r="U121" s="343">
        <v>17</v>
      </c>
      <c r="V121" s="343">
        <v>16</v>
      </c>
      <c r="W121" s="343">
        <v>18</v>
      </c>
      <c r="X121" s="343">
        <v>33</v>
      </c>
      <c r="Y121" s="343">
        <v>11</v>
      </c>
      <c r="Z121" s="343">
        <v>83</v>
      </c>
      <c r="AA121" s="343">
        <v>16</v>
      </c>
      <c r="AB121" s="343">
        <v>1149</v>
      </c>
      <c r="AC121" s="420">
        <f t="shared" si="20"/>
        <v>3.273970651089899E-2</v>
      </c>
    </row>
    <row r="122" spans="1:29" ht="20.100000000000001" customHeight="1">
      <c r="A122" s="684" t="s">
        <v>843</v>
      </c>
      <c r="B122" s="343">
        <v>205</v>
      </c>
      <c r="C122" s="343">
        <v>290</v>
      </c>
      <c r="D122" s="343">
        <v>170</v>
      </c>
      <c r="E122" s="343">
        <v>18</v>
      </c>
      <c r="F122" s="343">
        <v>43</v>
      </c>
      <c r="G122" s="343">
        <v>54</v>
      </c>
      <c r="H122" s="343">
        <v>40</v>
      </c>
      <c r="I122" s="343">
        <v>56</v>
      </c>
      <c r="J122" s="343">
        <v>36</v>
      </c>
      <c r="K122" s="343">
        <v>24</v>
      </c>
      <c r="L122" s="343">
        <v>19</v>
      </c>
      <c r="M122" s="343">
        <v>25</v>
      </c>
      <c r="N122" s="343">
        <v>44</v>
      </c>
      <c r="O122" s="343">
        <v>52</v>
      </c>
      <c r="P122" s="343">
        <v>29</v>
      </c>
      <c r="Q122" s="343">
        <v>17</v>
      </c>
      <c r="R122" s="343">
        <v>33</v>
      </c>
      <c r="S122" s="343">
        <v>38</v>
      </c>
      <c r="T122" s="343">
        <v>16</v>
      </c>
      <c r="U122" s="343">
        <v>26</v>
      </c>
      <c r="V122" s="343">
        <v>25</v>
      </c>
      <c r="W122" s="343">
        <v>27</v>
      </c>
      <c r="X122" s="343">
        <v>69</v>
      </c>
      <c r="Y122" s="343">
        <v>39</v>
      </c>
      <c r="Z122" s="343">
        <v>132</v>
      </c>
      <c r="AA122" s="343">
        <v>21</v>
      </c>
      <c r="AB122" s="343">
        <v>1548</v>
      </c>
      <c r="AC122" s="420">
        <f t="shared" si="20"/>
        <v>4.4108847414161559E-2</v>
      </c>
    </row>
    <row r="123" spans="1:29" ht="20.100000000000001" customHeight="1">
      <c r="A123" s="684" t="s">
        <v>844</v>
      </c>
      <c r="B123" s="343">
        <v>181</v>
      </c>
      <c r="C123" s="343">
        <v>206</v>
      </c>
      <c r="D123" s="343">
        <v>169</v>
      </c>
      <c r="E123" s="343">
        <v>20</v>
      </c>
      <c r="F123" s="343">
        <v>27</v>
      </c>
      <c r="G123" s="343">
        <v>47</v>
      </c>
      <c r="H123" s="343">
        <v>35</v>
      </c>
      <c r="I123" s="343">
        <v>46</v>
      </c>
      <c r="J123" s="343">
        <v>37</v>
      </c>
      <c r="K123" s="343">
        <v>35</v>
      </c>
      <c r="L123" s="343">
        <v>13</v>
      </c>
      <c r="M123" s="343">
        <v>15</v>
      </c>
      <c r="N123" s="343">
        <v>38</v>
      </c>
      <c r="O123" s="343">
        <v>29</v>
      </c>
      <c r="P123" s="343">
        <v>26</v>
      </c>
      <c r="Q123" s="343">
        <v>10</v>
      </c>
      <c r="R123" s="343">
        <v>23</v>
      </c>
      <c r="S123" s="343">
        <v>38</v>
      </c>
      <c r="T123" s="343">
        <v>17</v>
      </c>
      <c r="U123" s="343">
        <v>20</v>
      </c>
      <c r="V123" s="343">
        <v>25</v>
      </c>
      <c r="W123" s="343">
        <v>33</v>
      </c>
      <c r="X123" s="343">
        <v>47</v>
      </c>
      <c r="Y123" s="343">
        <v>21</v>
      </c>
      <c r="Z123" s="343">
        <v>95</v>
      </c>
      <c r="AA123" s="343">
        <v>24</v>
      </c>
      <c r="AB123" s="343">
        <v>1277</v>
      </c>
      <c r="AC123" s="420">
        <f t="shared" si="20"/>
        <v>3.6386949707935601E-2</v>
      </c>
    </row>
    <row r="124" spans="1:29" ht="20.100000000000001" customHeight="1">
      <c r="A124" s="684" t="s">
        <v>845</v>
      </c>
      <c r="B124" s="343">
        <v>372</v>
      </c>
      <c r="C124" s="343">
        <v>464</v>
      </c>
      <c r="D124" s="343">
        <v>273</v>
      </c>
      <c r="E124" s="343">
        <v>31</v>
      </c>
      <c r="F124" s="343">
        <v>79</v>
      </c>
      <c r="G124" s="343">
        <v>151</v>
      </c>
      <c r="H124" s="343">
        <v>107</v>
      </c>
      <c r="I124" s="343">
        <v>131</v>
      </c>
      <c r="J124" s="343">
        <v>108</v>
      </c>
      <c r="K124" s="343">
        <v>119</v>
      </c>
      <c r="L124" s="343">
        <v>71</v>
      </c>
      <c r="M124" s="343">
        <v>54</v>
      </c>
      <c r="N124" s="343">
        <v>135</v>
      </c>
      <c r="O124" s="343">
        <v>80</v>
      </c>
      <c r="P124" s="343">
        <v>79</v>
      </c>
      <c r="Q124" s="343">
        <v>11</v>
      </c>
      <c r="R124" s="343">
        <v>84</v>
      </c>
      <c r="S124" s="343">
        <v>110</v>
      </c>
      <c r="T124" s="343">
        <v>49</v>
      </c>
      <c r="U124" s="343">
        <v>86</v>
      </c>
      <c r="V124" s="343">
        <v>110</v>
      </c>
      <c r="W124" s="343">
        <v>68</v>
      </c>
      <c r="X124" s="343">
        <v>128</v>
      </c>
      <c r="Y124" s="343">
        <v>88</v>
      </c>
      <c r="Z124" s="343">
        <v>168</v>
      </c>
      <c r="AA124" s="343">
        <v>61</v>
      </c>
      <c r="AB124" s="343">
        <v>3217</v>
      </c>
      <c r="AC124" s="420">
        <f t="shared" si="20"/>
        <v>9.1665479413021791E-2</v>
      </c>
    </row>
    <row r="125" spans="1:29" ht="20.100000000000001" customHeight="1">
      <c r="A125" s="684" t="s">
        <v>846</v>
      </c>
      <c r="B125" s="343">
        <v>941</v>
      </c>
      <c r="C125" s="343">
        <v>728</v>
      </c>
      <c r="D125" s="343">
        <v>494</v>
      </c>
      <c r="E125" s="343">
        <v>71</v>
      </c>
      <c r="F125" s="343">
        <v>161</v>
      </c>
      <c r="G125" s="343">
        <v>344</v>
      </c>
      <c r="H125" s="343">
        <v>199</v>
      </c>
      <c r="I125" s="343">
        <v>355</v>
      </c>
      <c r="J125" s="343">
        <v>250</v>
      </c>
      <c r="K125" s="343">
        <v>254</v>
      </c>
      <c r="L125" s="343">
        <v>133</v>
      </c>
      <c r="M125" s="343">
        <v>86</v>
      </c>
      <c r="N125" s="343">
        <v>268</v>
      </c>
      <c r="O125" s="343">
        <v>162</v>
      </c>
      <c r="P125" s="343">
        <v>139</v>
      </c>
      <c r="Q125" s="343">
        <v>37</v>
      </c>
      <c r="R125" s="343">
        <v>189</v>
      </c>
      <c r="S125" s="343">
        <v>219</v>
      </c>
      <c r="T125" s="343">
        <v>112</v>
      </c>
      <c r="U125" s="343">
        <v>166</v>
      </c>
      <c r="V125" s="343">
        <v>218</v>
      </c>
      <c r="W125" s="343">
        <v>117</v>
      </c>
      <c r="X125" s="343">
        <v>260</v>
      </c>
      <c r="Y125" s="343">
        <v>158</v>
      </c>
      <c r="Z125" s="343">
        <v>305</v>
      </c>
      <c r="AA125" s="343">
        <v>109</v>
      </c>
      <c r="AB125" s="343">
        <v>6475</v>
      </c>
      <c r="AC125" s="420">
        <f t="shared" si="20"/>
        <v>0.1844992164125944</v>
      </c>
    </row>
    <row r="126" spans="1:29" ht="20.100000000000001" customHeight="1">
      <c r="A126" s="684" t="s">
        <v>847</v>
      </c>
      <c r="B126" s="343">
        <v>1187</v>
      </c>
      <c r="C126" s="343">
        <v>1294</v>
      </c>
      <c r="D126" s="343">
        <v>930</v>
      </c>
      <c r="E126" s="343">
        <v>150</v>
      </c>
      <c r="F126" s="343">
        <v>423</v>
      </c>
      <c r="G126" s="343">
        <v>738</v>
      </c>
      <c r="H126" s="343">
        <v>502</v>
      </c>
      <c r="I126" s="343">
        <v>734</v>
      </c>
      <c r="J126" s="343">
        <v>667</v>
      </c>
      <c r="K126" s="343">
        <v>499</v>
      </c>
      <c r="L126" s="343">
        <v>389</v>
      </c>
      <c r="M126" s="343">
        <v>225</v>
      </c>
      <c r="N126" s="343">
        <v>734</v>
      </c>
      <c r="O126" s="343">
        <v>511</v>
      </c>
      <c r="P126" s="343">
        <v>286</v>
      </c>
      <c r="Q126" s="343">
        <v>61</v>
      </c>
      <c r="R126" s="343">
        <v>337</v>
      </c>
      <c r="S126" s="343">
        <v>505</v>
      </c>
      <c r="T126" s="343">
        <v>329</v>
      </c>
      <c r="U126" s="343">
        <v>422</v>
      </c>
      <c r="V126" s="343">
        <v>626</v>
      </c>
      <c r="W126" s="343">
        <v>270</v>
      </c>
      <c r="X126" s="343">
        <v>614</v>
      </c>
      <c r="Y126" s="343">
        <v>414</v>
      </c>
      <c r="Z126" s="343">
        <v>462</v>
      </c>
      <c r="AA126" s="343">
        <v>290</v>
      </c>
      <c r="AB126" s="343">
        <v>13599</v>
      </c>
      <c r="AC126" s="420">
        <f t="shared" si="20"/>
        <v>0.38749109559766348</v>
      </c>
    </row>
    <row r="127" spans="1:29" ht="20.100000000000001" customHeight="1">
      <c r="A127" s="684" t="s">
        <v>848</v>
      </c>
      <c r="B127" s="343">
        <v>195</v>
      </c>
      <c r="C127" s="343">
        <v>297</v>
      </c>
      <c r="D127" s="343">
        <v>119</v>
      </c>
      <c r="E127" s="343">
        <v>28</v>
      </c>
      <c r="F127" s="343">
        <v>35</v>
      </c>
      <c r="G127" s="343">
        <v>111</v>
      </c>
      <c r="H127" s="343">
        <v>82</v>
      </c>
      <c r="I127" s="343">
        <v>125</v>
      </c>
      <c r="J127" s="343">
        <v>107</v>
      </c>
      <c r="K127" s="343">
        <v>52</v>
      </c>
      <c r="L127" s="343">
        <v>103</v>
      </c>
      <c r="M127" s="343">
        <v>30</v>
      </c>
      <c r="N127" s="343">
        <v>181</v>
      </c>
      <c r="O127" s="343">
        <v>75</v>
      </c>
      <c r="P127" s="343">
        <v>50</v>
      </c>
      <c r="Q127" s="343">
        <v>7</v>
      </c>
      <c r="R127" s="343">
        <v>40</v>
      </c>
      <c r="S127" s="343">
        <v>91</v>
      </c>
      <c r="T127" s="343">
        <v>67</v>
      </c>
      <c r="U127" s="343">
        <v>111</v>
      </c>
      <c r="V127" s="343">
        <v>229</v>
      </c>
      <c r="W127" s="343">
        <v>48</v>
      </c>
      <c r="X127" s="343">
        <v>116</v>
      </c>
      <c r="Y127" s="343">
        <v>62</v>
      </c>
      <c r="Z127" s="343">
        <v>70</v>
      </c>
      <c r="AA127" s="343">
        <v>47</v>
      </c>
      <c r="AB127" s="343">
        <v>2478</v>
      </c>
      <c r="AC127" s="420">
        <f t="shared" si="20"/>
        <v>7.060834876763071E-2</v>
      </c>
    </row>
    <row r="128" spans="1:29" ht="20.100000000000001" customHeight="1" thickBot="1">
      <c r="A128" s="684" t="s">
        <v>849</v>
      </c>
      <c r="B128" s="343">
        <v>127</v>
      </c>
      <c r="C128" s="343">
        <v>106</v>
      </c>
      <c r="D128" s="343">
        <v>55</v>
      </c>
      <c r="E128" s="343">
        <v>1</v>
      </c>
      <c r="F128" s="343">
        <v>23</v>
      </c>
      <c r="G128" s="343">
        <v>59</v>
      </c>
      <c r="H128" s="343">
        <v>44</v>
      </c>
      <c r="I128" s="343">
        <v>134</v>
      </c>
      <c r="J128" s="343">
        <v>51</v>
      </c>
      <c r="K128" s="343">
        <v>25</v>
      </c>
      <c r="L128" s="343">
        <v>72</v>
      </c>
      <c r="M128" s="343">
        <v>8</v>
      </c>
      <c r="N128" s="343">
        <v>175</v>
      </c>
      <c r="O128" s="343">
        <v>61</v>
      </c>
      <c r="P128" s="343">
        <v>47</v>
      </c>
      <c r="Q128" s="343">
        <v>16</v>
      </c>
      <c r="R128" s="343">
        <v>42</v>
      </c>
      <c r="S128" s="343">
        <v>55</v>
      </c>
      <c r="T128" s="343">
        <v>58</v>
      </c>
      <c r="U128" s="343">
        <v>109</v>
      </c>
      <c r="V128" s="343">
        <v>0</v>
      </c>
      <c r="W128" s="343">
        <v>2</v>
      </c>
      <c r="X128" s="343">
        <v>45</v>
      </c>
      <c r="Y128" s="343">
        <v>6</v>
      </c>
      <c r="Z128" s="343">
        <v>18</v>
      </c>
      <c r="AA128" s="343">
        <v>20</v>
      </c>
      <c r="AB128" s="343">
        <v>1359</v>
      </c>
      <c r="AC128" s="420">
        <f t="shared" si="20"/>
        <v>3.8723464881037187E-2</v>
      </c>
    </row>
    <row r="129" spans="1:29" ht="20.100000000000001" customHeight="1" thickTop="1" thickBot="1">
      <c r="A129" s="685" t="s">
        <v>7</v>
      </c>
      <c r="B129" s="1089">
        <f>SUM(B115:B128)</f>
        <v>3855</v>
      </c>
      <c r="C129" s="1089">
        <f t="shared" ref="C129:O129" si="21">SUM(C115:C128)</f>
        <v>3947</v>
      </c>
      <c r="D129" s="1089">
        <f t="shared" si="21"/>
        <v>2482</v>
      </c>
      <c r="E129" s="1089">
        <f t="shared" si="21"/>
        <v>344</v>
      </c>
      <c r="F129" s="1089">
        <f t="shared" si="21"/>
        <v>855</v>
      </c>
      <c r="G129" s="1089">
        <f t="shared" si="21"/>
        <v>1558</v>
      </c>
      <c r="H129" s="1089">
        <f t="shared" si="21"/>
        <v>1072</v>
      </c>
      <c r="I129" s="1089">
        <f t="shared" si="21"/>
        <v>1634</v>
      </c>
      <c r="J129" s="1089">
        <f t="shared" si="21"/>
        <v>1302</v>
      </c>
      <c r="K129" s="1089">
        <f t="shared" si="21"/>
        <v>1031</v>
      </c>
      <c r="L129" s="1089">
        <f t="shared" si="21"/>
        <v>810</v>
      </c>
      <c r="M129" s="1089">
        <f t="shared" si="21"/>
        <v>461</v>
      </c>
      <c r="N129" s="1089">
        <f>SUM(N115:N128)</f>
        <v>1608</v>
      </c>
      <c r="O129" s="1089">
        <f t="shared" si="21"/>
        <v>1021</v>
      </c>
      <c r="P129" s="1089">
        <f>SUM(P115:P128)</f>
        <v>674</v>
      </c>
      <c r="Q129" s="1089">
        <f t="shared" ref="Q129:AA129" si="22">SUM(Q115:Q128)</f>
        <v>193</v>
      </c>
      <c r="R129" s="1089">
        <f t="shared" si="22"/>
        <v>779</v>
      </c>
      <c r="S129" s="1089">
        <f t="shared" si="22"/>
        <v>1088</v>
      </c>
      <c r="T129" s="1089">
        <f t="shared" si="22"/>
        <v>661</v>
      </c>
      <c r="U129" s="1089">
        <f t="shared" si="22"/>
        <v>964</v>
      </c>
      <c r="V129" s="1089">
        <f t="shared" si="22"/>
        <v>1255</v>
      </c>
      <c r="W129" s="1089">
        <f t="shared" si="22"/>
        <v>606</v>
      </c>
      <c r="X129" s="1089">
        <f t="shared" si="22"/>
        <v>1362</v>
      </c>
      <c r="Y129" s="1089">
        <f t="shared" si="22"/>
        <v>806</v>
      </c>
      <c r="Z129" s="1089">
        <f>SUM(Z115:Z128)</f>
        <v>1433</v>
      </c>
      <c r="AA129" s="1089">
        <f t="shared" si="22"/>
        <v>616</v>
      </c>
      <c r="AB129" s="1089">
        <f>SUM(AB115:AB128)</f>
        <v>32417</v>
      </c>
      <c r="AC129" s="687">
        <f t="shared" si="20"/>
        <v>0.92369283373699962</v>
      </c>
    </row>
    <row r="130" spans="1:29" ht="20.100000000000001" customHeight="1" thickTop="1">
      <c r="A130" s="1090" t="s">
        <v>850</v>
      </c>
      <c r="B130" s="420">
        <v>0.1189190856649289</v>
      </c>
      <c r="C130" s="420">
        <v>0.12175710275472745</v>
      </c>
      <c r="D130" s="420">
        <v>7.6564765400869914E-2</v>
      </c>
      <c r="E130" s="420">
        <v>1.0611716074898973E-2</v>
      </c>
      <c r="F130" s="420">
        <v>2.6375050128019249E-2</v>
      </c>
      <c r="G130" s="420">
        <v>4.8061202455501745E-2</v>
      </c>
      <c r="H130" s="420">
        <v>3.3069068698522379E-2</v>
      </c>
      <c r="I130" s="420">
        <v>5.0405651355770117E-2</v>
      </c>
      <c r="J130" s="420">
        <v>4.0164111423018789E-2</v>
      </c>
      <c r="K130" s="420">
        <v>3.1804300212851279E-2</v>
      </c>
      <c r="L130" s="420">
        <v>2.4986889594965603E-2</v>
      </c>
      <c r="M130" s="420">
        <v>1.4220933460838449E-2</v>
      </c>
      <c r="N130" s="420">
        <v>4.9603603047783572E-2</v>
      </c>
      <c r="O130" s="420">
        <v>3.1495820094394916E-2</v>
      </c>
      <c r="P130" s="420">
        <f>+P129/$N$40</f>
        <v>1.9205014959395927E-2</v>
      </c>
      <c r="Q130" s="420">
        <f t="shared" ref="Q130:AB130" si="23">+Q129/$N$40</f>
        <v>5.4993588830317712E-3</v>
      </c>
      <c r="R130" s="420">
        <f t="shared" si="23"/>
        <v>2.2196894144465025E-2</v>
      </c>
      <c r="S130" s="420">
        <f t="shared" si="23"/>
        <v>3.1001567174811225E-2</v>
      </c>
      <c r="T130" s="420">
        <f t="shared" si="23"/>
        <v>1.8834591822196895E-2</v>
      </c>
      <c r="U130" s="420">
        <f t="shared" si="23"/>
        <v>2.7468300327682008E-2</v>
      </c>
      <c r="V130" s="420">
        <f t="shared" si="23"/>
        <v>3.5760079783444934E-2</v>
      </c>
      <c r="W130" s="420">
        <f t="shared" si="23"/>
        <v>1.7267417010970225E-2</v>
      </c>
      <c r="X130" s="420">
        <f t="shared" si="23"/>
        <v>3.8808947143467727E-2</v>
      </c>
      <c r="Y130" s="420">
        <f t="shared" si="23"/>
        <v>2.2966234506339934E-2</v>
      </c>
      <c r="Z130" s="420">
        <f>+Z129/$N$40</f>
        <v>4.083202735432398E-2</v>
      </c>
      <c r="AA130" s="420">
        <f t="shared" si="23"/>
        <v>1.7552357885738709E-2</v>
      </c>
      <c r="AB130" s="420">
        <f t="shared" si="23"/>
        <v>0.92369283373699962</v>
      </c>
      <c r="AC130" s="420"/>
    </row>
    <row r="131" spans="1:29" ht="20.100000000000001" customHeight="1" thickBot="1">
      <c r="A131" s="1091"/>
      <c r="B131" s="1092"/>
      <c r="C131" s="1092"/>
      <c r="D131" s="1092"/>
      <c r="E131" s="1092"/>
      <c r="F131" s="1092"/>
      <c r="G131" s="1091"/>
      <c r="H131" s="1091"/>
      <c r="I131" s="1091"/>
      <c r="J131" s="1091"/>
      <c r="K131" s="1091"/>
      <c r="L131" s="1091"/>
      <c r="M131" s="1091"/>
      <c r="N131" s="789"/>
      <c r="O131" s="789"/>
      <c r="P131" s="1091"/>
      <c r="Q131" s="1092"/>
      <c r="R131" s="1092"/>
      <c r="S131" s="1092"/>
      <c r="T131" s="1092"/>
      <c r="U131" s="1092"/>
      <c r="V131" s="1091"/>
      <c r="W131" s="1091"/>
      <c r="X131" s="1091"/>
      <c r="Y131" s="1091"/>
      <c r="Z131" s="1091"/>
      <c r="AA131" s="1091"/>
      <c r="AB131" s="1091"/>
      <c r="AC131" s="789"/>
    </row>
    <row r="132" spans="1:29" ht="20.100000000000001" customHeight="1" thickTop="1">
      <c r="A132" s="1255" t="s">
        <v>860</v>
      </c>
      <c r="B132" s="1256"/>
      <c r="C132" s="1256"/>
      <c r="D132" s="1256"/>
      <c r="E132" s="1256"/>
      <c r="F132" s="1256"/>
      <c r="G132" s="1256"/>
      <c r="H132" s="1256"/>
      <c r="I132" s="1256"/>
      <c r="J132" s="1256"/>
      <c r="K132" s="1256"/>
      <c r="L132" s="1256"/>
      <c r="M132" s="1256"/>
      <c r="N132" s="1256"/>
      <c r="O132" s="1256"/>
    </row>
    <row r="133" spans="1:29" ht="20.100000000000001" customHeight="1">
      <c r="A133" s="1097"/>
      <c r="B133" s="115"/>
      <c r="C133" s="419"/>
      <c r="D133" s="419"/>
      <c r="E133" s="419"/>
      <c r="F133" s="419"/>
      <c r="G133" s="419"/>
      <c r="H133" s="115"/>
      <c r="I133" s="115"/>
      <c r="J133" s="115"/>
      <c r="K133" s="115"/>
      <c r="L133" s="115"/>
      <c r="M133" s="115"/>
      <c r="N133" s="115"/>
      <c r="O133" s="590"/>
    </row>
    <row r="134" spans="1:29" ht="35.1" customHeight="1">
      <c r="A134" s="1214" t="s">
        <v>932</v>
      </c>
      <c r="B134" s="1214"/>
      <c r="C134" s="1214"/>
      <c r="D134" s="1214"/>
      <c r="E134" s="1214"/>
      <c r="F134" s="1214"/>
      <c r="G134" s="1214"/>
      <c r="H134" s="1214"/>
      <c r="I134" s="1214"/>
      <c r="J134" s="1214"/>
      <c r="K134" s="1214"/>
      <c r="L134" s="1214"/>
      <c r="M134" s="1214"/>
      <c r="N134" s="1214"/>
      <c r="O134" s="1214"/>
      <c r="P134" s="1214"/>
      <c r="Q134" s="1214"/>
      <c r="R134" s="1214"/>
      <c r="S134" s="1214"/>
      <c r="T134" s="1214"/>
      <c r="U134" s="1214"/>
      <c r="V134" s="1214"/>
      <c r="W134" s="1214"/>
      <c r="X134" s="1214"/>
      <c r="Y134" s="1214"/>
      <c r="Z134" s="1214"/>
      <c r="AA134" s="1214"/>
      <c r="AB134" s="1214"/>
      <c r="AC134" s="1214"/>
    </row>
    <row r="135" spans="1:29" ht="35.1" customHeight="1">
      <c r="A135" s="1214" t="s">
        <v>861</v>
      </c>
      <c r="B135" s="1214"/>
      <c r="C135" s="1214"/>
      <c r="D135" s="1214"/>
      <c r="E135" s="1214"/>
      <c r="F135" s="1214"/>
      <c r="G135" s="1214"/>
      <c r="H135" s="1214"/>
      <c r="I135" s="1214"/>
      <c r="J135" s="1214"/>
      <c r="K135" s="1214"/>
      <c r="L135" s="1214"/>
      <c r="M135" s="1214"/>
      <c r="N135" s="1214"/>
      <c r="O135" s="1214"/>
      <c r="P135" s="1214"/>
      <c r="Q135" s="1214"/>
      <c r="R135" s="1214"/>
      <c r="S135" s="1214"/>
      <c r="T135" s="1214"/>
      <c r="U135" s="1214"/>
      <c r="V135" s="1214"/>
      <c r="W135" s="1214"/>
      <c r="X135" s="1214"/>
      <c r="Y135" s="1214"/>
      <c r="Z135" s="1214"/>
      <c r="AA135" s="1214"/>
      <c r="AB135" s="1214"/>
      <c r="AC135" s="1214"/>
    </row>
    <row r="136" spans="1:29" ht="35.1" customHeight="1">
      <c r="A136" s="1214" t="s">
        <v>1550</v>
      </c>
      <c r="B136" s="1214"/>
      <c r="C136" s="1214"/>
      <c r="D136" s="1214"/>
      <c r="E136" s="1214"/>
      <c r="F136" s="1214"/>
      <c r="G136" s="1214"/>
      <c r="H136" s="1214"/>
      <c r="I136" s="1214"/>
      <c r="J136" s="1214"/>
      <c r="K136" s="1214"/>
      <c r="L136" s="1214"/>
      <c r="M136" s="1214"/>
      <c r="N136" s="1214"/>
      <c r="O136" s="1214"/>
      <c r="P136" s="1214"/>
      <c r="Q136" s="1214"/>
      <c r="R136" s="1214"/>
      <c r="S136" s="1214"/>
      <c r="T136" s="1214"/>
      <c r="U136" s="1214"/>
      <c r="V136" s="1214"/>
      <c r="W136" s="1214"/>
      <c r="X136" s="1214"/>
      <c r="Y136" s="1214"/>
      <c r="Z136" s="1214"/>
      <c r="AA136" s="1214"/>
      <c r="AB136" s="1214"/>
      <c r="AC136" s="1214"/>
    </row>
    <row r="137" spans="1:29" ht="35.1" customHeight="1">
      <c r="A137" s="1215" t="s">
        <v>2</v>
      </c>
      <c r="B137" s="1215"/>
      <c r="C137" s="1215"/>
      <c r="D137" s="1215"/>
      <c r="E137" s="1215"/>
      <c r="F137" s="1215"/>
      <c r="G137" s="1215"/>
      <c r="H137" s="1215"/>
      <c r="I137" s="1215"/>
      <c r="J137" s="1215"/>
      <c r="K137" s="1215"/>
      <c r="L137" s="1215"/>
      <c r="M137" s="1215"/>
      <c r="N137" s="1215"/>
      <c r="O137" s="1215"/>
      <c r="P137" s="1215"/>
      <c r="Q137" s="1215"/>
      <c r="R137" s="1215"/>
      <c r="S137" s="1215"/>
      <c r="T137" s="1215"/>
      <c r="U137" s="1215"/>
      <c r="V137" s="1215"/>
      <c r="W137" s="1215"/>
      <c r="X137" s="1215"/>
      <c r="Y137" s="1215"/>
      <c r="Z137" s="1215"/>
      <c r="AA137" s="1215"/>
      <c r="AB137" s="1215"/>
      <c r="AC137" s="1215"/>
    </row>
    <row r="138" spans="1:29" ht="20.100000000000001" customHeight="1">
      <c r="A138" s="1093"/>
      <c r="B138" s="115"/>
      <c r="C138" s="115"/>
      <c r="D138" s="115"/>
      <c r="E138" s="115"/>
      <c r="F138" s="115"/>
      <c r="G138" s="115"/>
      <c r="H138" s="115"/>
      <c r="I138" s="115"/>
      <c r="J138" s="115"/>
      <c r="K138" s="115"/>
      <c r="L138" s="115"/>
      <c r="M138" s="115"/>
      <c r="N138" s="115"/>
      <c r="O138" s="590"/>
    </row>
    <row r="139" spans="1:29" ht="20.100000000000001" customHeight="1" thickBot="1">
      <c r="A139" s="1094"/>
      <c r="B139" s="1095"/>
      <c r="C139" s="1095"/>
      <c r="D139" s="1096"/>
      <c r="E139" s="1095"/>
      <c r="F139" s="1095"/>
      <c r="G139" s="1095"/>
      <c r="H139" s="1095"/>
      <c r="I139" s="1096"/>
      <c r="J139" s="1095"/>
      <c r="K139" s="1095"/>
      <c r="L139" s="1095"/>
      <c r="M139" s="1095"/>
      <c r="N139" s="1095"/>
      <c r="O139" s="1095"/>
    </row>
    <row r="140" spans="1:29" ht="20.100000000000001" customHeight="1" thickTop="1" thickBot="1">
      <c r="A140" s="376" t="s">
        <v>834</v>
      </c>
      <c r="B140" s="376" t="s">
        <v>902</v>
      </c>
      <c r="C140" s="376" t="s">
        <v>903</v>
      </c>
      <c r="D140" s="376" t="s">
        <v>904</v>
      </c>
      <c r="E140" s="376" t="s">
        <v>905</v>
      </c>
      <c r="F140" s="376" t="s">
        <v>906</v>
      </c>
      <c r="G140" s="376" t="s">
        <v>907</v>
      </c>
      <c r="H140" s="376" t="s">
        <v>908</v>
      </c>
      <c r="I140" s="376" t="s">
        <v>909</v>
      </c>
      <c r="J140" s="376" t="s">
        <v>910</v>
      </c>
      <c r="K140" s="376" t="s">
        <v>911</v>
      </c>
      <c r="L140" s="376" t="s">
        <v>912</v>
      </c>
      <c r="M140" s="376" t="s">
        <v>913</v>
      </c>
      <c r="N140" s="376" t="s">
        <v>914</v>
      </c>
      <c r="O140" s="376" t="s">
        <v>915</v>
      </c>
      <c r="P140" s="376" t="s">
        <v>916</v>
      </c>
      <c r="Q140" s="376" t="s">
        <v>917</v>
      </c>
      <c r="R140" s="376" t="s">
        <v>918</v>
      </c>
      <c r="S140" s="376" t="s">
        <v>919</v>
      </c>
      <c r="T140" s="376" t="s">
        <v>920</v>
      </c>
      <c r="U140" s="376" t="s">
        <v>921</v>
      </c>
      <c r="V140" s="376" t="s">
        <v>922</v>
      </c>
      <c r="W140" s="376" t="s">
        <v>923</v>
      </c>
      <c r="X140" s="376" t="s">
        <v>924</v>
      </c>
      <c r="Y140" s="376" t="s">
        <v>925</v>
      </c>
      <c r="Z140" s="376" t="s">
        <v>926</v>
      </c>
      <c r="AA140" s="376" t="s">
        <v>927</v>
      </c>
      <c r="AB140" s="376" t="s">
        <v>7</v>
      </c>
      <c r="AC140" s="696" t="s">
        <v>728</v>
      </c>
    </row>
    <row r="141" spans="1:29" ht="20.100000000000001" customHeight="1" thickTop="1">
      <c r="A141" s="684" t="s">
        <v>836</v>
      </c>
      <c r="B141" s="343">
        <v>0</v>
      </c>
      <c r="C141" s="343">
        <v>0</v>
      </c>
      <c r="D141" s="343">
        <v>0</v>
      </c>
      <c r="E141" s="343">
        <v>0</v>
      </c>
      <c r="F141" s="343">
        <v>0</v>
      </c>
      <c r="G141" s="343">
        <v>0</v>
      </c>
      <c r="H141" s="343">
        <v>0</v>
      </c>
      <c r="I141" s="343">
        <v>0</v>
      </c>
      <c r="J141" s="343">
        <v>0</v>
      </c>
      <c r="K141" s="343">
        <v>0</v>
      </c>
      <c r="L141" s="343">
        <v>0</v>
      </c>
      <c r="M141" s="343">
        <v>0</v>
      </c>
      <c r="N141" s="343">
        <v>0</v>
      </c>
      <c r="O141" s="343">
        <v>0</v>
      </c>
      <c r="P141" s="343">
        <v>0</v>
      </c>
      <c r="Q141" s="343">
        <v>0</v>
      </c>
      <c r="R141" s="343">
        <v>0</v>
      </c>
      <c r="S141" s="343">
        <v>0</v>
      </c>
      <c r="T141" s="343">
        <v>0</v>
      </c>
      <c r="U141" s="343">
        <v>0</v>
      </c>
      <c r="V141" s="343">
        <v>0</v>
      </c>
      <c r="W141" s="343">
        <v>0</v>
      </c>
      <c r="X141" s="343">
        <v>0</v>
      </c>
      <c r="Y141" s="343">
        <v>0</v>
      </c>
      <c r="Z141" s="343">
        <v>0</v>
      </c>
      <c r="AA141" s="343">
        <v>0</v>
      </c>
      <c r="AB141" s="343">
        <v>0</v>
      </c>
      <c r="AC141" s="420">
        <f>+AB141/$N$23</f>
        <v>0</v>
      </c>
    </row>
    <row r="142" spans="1:29" ht="20.100000000000001" customHeight="1">
      <c r="A142" s="684" t="s">
        <v>837</v>
      </c>
      <c r="B142" s="343">
        <v>0</v>
      </c>
      <c r="C142" s="343">
        <v>0</v>
      </c>
      <c r="D142" s="343">
        <v>0</v>
      </c>
      <c r="E142" s="343">
        <v>0</v>
      </c>
      <c r="F142" s="343">
        <v>0</v>
      </c>
      <c r="G142" s="343">
        <v>0</v>
      </c>
      <c r="H142" s="343">
        <v>0</v>
      </c>
      <c r="I142" s="343">
        <v>0</v>
      </c>
      <c r="J142" s="343">
        <v>0</v>
      </c>
      <c r="K142" s="343">
        <v>0</v>
      </c>
      <c r="L142" s="343">
        <v>0</v>
      </c>
      <c r="M142" s="343">
        <v>0</v>
      </c>
      <c r="N142" s="343">
        <v>0</v>
      </c>
      <c r="O142" s="343">
        <v>0</v>
      </c>
      <c r="P142" s="343">
        <v>0</v>
      </c>
      <c r="Q142" s="343">
        <v>0</v>
      </c>
      <c r="R142" s="343">
        <v>0</v>
      </c>
      <c r="S142" s="343">
        <v>0</v>
      </c>
      <c r="T142" s="343">
        <v>0</v>
      </c>
      <c r="U142" s="343">
        <v>0</v>
      </c>
      <c r="V142" s="343">
        <v>0</v>
      </c>
      <c r="W142" s="343">
        <v>0</v>
      </c>
      <c r="X142" s="343">
        <v>0</v>
      </c>
      <c r="Y142" s="343">
        <v>0</v>
      </c>
      <c r="Z142" s="343">
        <v>0</v>
      </c>
      <c r="AA142" s="343">
        <v>0</v>
      </c>
      <c r="AB142" s="343">
        <v>0</v>
      </c>
      <c r="AC142" s="420">
        <f t="shared" ref="AC142:AC155" si="24">+AB142/$N$23</f>
        <v>0</v>
      </c>
    </row>
    <row r="143" spans="1:29" ht="20.100000000000001" customHeight="1">
      <c r="A143" s="684" t="s">
        <v>838</v>
      </c>
      <c r="B143" s="343">
        <v>0</v>
      </c>
      <c r="C143" s="343">
        <v>0</v>
      </c>
      <c r="D143" s="343">
        <v>0</v>
      </c>
      <c r="E143" s="343">
        <v>0</v>
      </c>
      <c r="F143" s="343">
        <v>0</v>
      </c>
      <c r="G143" s="343">
        <v>0</v>
      </c>
      <c r="H143" s="343">
        <v>0</v>
      </c>
      <c r="I143" s="343">
        <v>0</v>
      </c>
      <c r="J143" s="343">
        <v>0</v>
      </c>
      <c r="K143" s="343">
        <v>0</v>
      </c>
      <c r="L143" s="343">
        <v>0</v>
      </c>
      <c r="M143" s="343">
        <v>0</v>
      </c>
      <c r="N143" s="343">
        <v>0</v>
      </c>
      <c r="O143" s="343">
        <v>0</v>
      </c>
      <c r="P143" s="343">
        <v>0</v>
      </c>
      <c r="Q143" s="343">
        <v>0</v>
      </c>
      <c r="R143" s="343">
        <v>0</v>
      </c>
      <c r="S143" s="343">
        <v>0</v>
      </c>
      <c r="T143" s="343">
        <v>0</v>
      </c>
      <c r="U143" s="343">
        <v>0</v>
      </c>
      <c r="V143" s="343">
        <v>0</v>
      </c>
      <c r="W143" s="343">
        <v>0</v>
      </c>
      <c r="X143" s="343">
        <v>0</v>
      </c>
      <c r="Y143" s="343">
        <v>0</v>
      </c>
      <c r="Z143" s="343">
        <v>0</v>
      </c>
      <c r="AA143" s="343">
        <v>0</v>
      </c>
      <c r="AB143" s="343">
        <v>0</v>
      </c>
      <c r="AC143" s="420">
        <f t="shared" si="24"/>
        <v>0</v>
      </c>
    </row>
    <row r="144" spans="1:29" ht="20.100000000000001" customHeight="1">
      <c r="A144" s="684" t="s">
        <v>839</v>
      </c>
      <c r="B144" s="343">
        <v>3776.50155</v>
      </c>
      <c r="C144" s="343">
        <v>0</v>
      </c>
      <c r="D144" s="343">
        <v>0</v>
      </c>
      <c r="E144" s="343">
        <v>0</v>
      </c>
      <c r="F144" s="343">
        <v>0</v>
      </c>
      <c r="G144" s="343">
        <v>0</v>
      </c>
      <c r="H144" s="343">
        <v>0</v>
      </c>
      <c r="I144" s="343">
        <v>0</v>
      </c>
      <c r="J144" s="343">
        <v>0</v>
      </c>
      <c r="K144" s="343">
        <v>0</v>
      </c>
      <c r="L144" s="343">
        <v>0</v>
      </c>
      <c r="M144" s="343">
        <v>0</v>
      </c>
      <c r="N144" s="343">
        <v>2947.73038</v>
      </c>
      <c r="O144" s="343">
        <v>0</v>
      </c>
      <c r="P144" s="343">
        <v>0</v>
      </c>
      <c r="Q144" s="343">
        <v>0</v>
      </c>
      <c r="R144" s="343">
        <v>0</v>
      </c>
      <c r="S144" s="343">
        <v>0</v>
      </c>
      <c r="T144" s="343">
        <v>0</v>
      </c>
      <c r="U144" s="343">
        <v>0</v>
      </c>
      <c r="V144" s="343">
        <v>0</v>
      </c>
      <c r="W144" s="343">
        <v>0</v>
      </c>
      <c r="X144" s="343">
        <v>0</v>
      </c>
      <c r="Y144" s="343">
        <v>0</v>
      </c>
      <c r="Z144" s="343">
        <v>0</v>
      </c>
      <c r="AA144" s="343">
        <v>0</v>
      </c>
      <c r="AB144" s="343">
        <v>6724.2319299999999</v>
      </c>
      <c r="AC144" s="420">
        <f t="shared" si="24"/>
        <v>5.1620680369215681E-2</v>
      </c>
    </row>
    <row r="145" spans="1:29" ht="20.100000000000001" customHeight="1">
      <c r="A145" s="684" t="s">
        <v>840</v>
      </c>
      <c r="B145" s="343">
        <v>2222</v>
      </c>
      <c r="C145" s="343">
        <v>1591.1939499999999</v>
      </c>
      <c r="D145" s="343">
        <v>2790.1363799999999</v>
      </c>
      <c r="E145" s="343">
        <v>0</v>
      </c>
      <c r="F145" s="343">
        <v>0</v>
      </c>
      <c r="G145" s="343">
        <v>0</v>
      </c>
      <c r="H145" s="343">
        <v>0</v>
      </c>
      <c r="I145" s="343">
        <v>0</v>
      </c>
      <c r="J145" s="343">
        <v>0</v>
      </c>
      <c r="K145" s="343">
        <v>0</v>
      </c>
      <c r="L145" s="343">
        <v>0</v>
      </c>
      <c r="M145" s="343">
        <v>0</v>
      </c>
      <c r="N145" s="343">
        <v>0</v>
      </c>
      <c r="O145" s="343">
        <v>0</v>
      </c>
      <c r="P145" s="343">
        <v>0</v>
      </c>
      <c r="Q145" s="343">
        <v>0</v>
      </c>
      <c r="R145" s="343">
        <v>0</v>
      </c>
      <c r="S145" s="343">
        <v>700</v>
      </c>
      <c r="T145" s="343">
        <v>0</v>
      </c>
      <c r="U145" s="343">
        <v>0</v>
      </c>
      <c r="V145" s="343">
        <v>0</v>
      </c>
      <c r="W145" s="343">
        <v>0</v>
      </c>
      <c r="X145" s="343">
        <v>0</v>
      </c>
      <c r="Y145" s="343">
        <v>0</v>
      </c>
      <c r="Z145" s="343">
        <v>3066.83</v>
      </c>
      <c r="AA145" s="343">
        <v>0</v>
      </c>
      <c r="AB145" s="343">
        <v>10370.160330000001</v>
      </c>
      <c r="AC145" s="420">
        <f t="shared" si="24"/>
        <v>7.9609795935823749E-2</v>
      </c>
    </row>
    <row r="146" spans="1:29" ht="20.100000000000001" customHeight="1">
      <c r="A146" s="684" t="s">
        <v>841</v>
      </c>
      <c r="B146" s="343">
        <v>7423.0835299999999</v>
      </c>
      <c r="C146" s="343">
        <v>10121.049130000001</v>
      </c>
      <c r="D146" s="343">
        <v>3155.3085000000001</v>
      </c>
      <c r="E146" s="343">
        <v>377.3</v>
      </c>
      <c r="F146" s="343">
        <v>0</v>
      </c>
      <c r="G146" s="343">
        <v>835.7355</v>
      </c>
      <c r="H146" s="343">
        <v>0</v>
      </c>
      <c r="I146" s="343">
        <v>411.6</v>
      </c>
      <c r="J146" s="343">
        <v>0</v>
      </c>
      <c r="K146" s="343">
        <v>0</v>
      </c>
      <c r="L146" s="343">
        <v>460</v>
      </c>
      <c r="M146" s="343">
        <v>0</v>
      </c>
      <c r="N146" s="343">
        <v>350</v>
      </c>
      <c r="O146" s="343">
        <v>350</v>
      </c>
      <c r="P146" s="343">
        <v>0</v>
      </c>
      <c r="Q146" s="343">
        <v>0</v>
      </c>
      <c r="R146" s="343">
        <v>0</v>
      </c>
      <c r="S146" s="343">
        <v>0</v>
      </c>
      <c r="T146" s="343">
        <v>0</v>
      </c>
      <c r="U146" s="343">
        <v>0</v>
      </c>
      <c r="V146" s="343">
        <v>0</v>
      </c>
      <c r="W146" s="343">
        <v>0</v>
      </c>
      <c r="X146" s="343">
        <v>577.69500000000005</v>
      </c>
      <c r="Y146" s="343">
        <v>500</v>
      </c>
      <c r="Z146" s="343">
        <v>1173.2125900000001</v>
      </c>
      <c r="AA146" s="343">
        <v>0</v>
      </c>
      <c r="AB146" s="343">
        <v>25734.984250000001</v>
      </c>
      <c r="AC146" s="420">
        <f t="shared" si="24"/>
        <v>0.19756269713856373</v>
      </c>
    </row>
    <row r="147" spans="1:29" ht="20.100000000000001" customHeight="1">
      <c r="A147" s="684" t="s">
        <v>842</v>
      </c>
      <c r="B147" s="343">
        <v>7729.8474000000006</v>
      </c>
      <c r="C147" s="343">
        <v>6878.4761399999998</v>
      </c>
      <c r="D147" s="343">
        <v>3249.28</v>
      </c>
      <c r="E147" s="343">
        <v>0</v>
      </c>
      <c r="F147" s="343">
        <v>0</v>
      </c>
      <c r="G147" s="343">
        <v>208.2</v>
      </c>
      <c r="H147" s="343">
        <v>417</v>
      </c>
      <c r="I147" s="343">
        <v>209.5</v>
      </c>
      <c r="J147" s="343">
        <v>529.62900000000002</v>
      </c>
      <c r="K147" s="343">
        <v>213.81666000000001</v>
      </c>
      <c r="L147" s="343">
        <v>0</v>
      </c>
      <c r="M147" s="343">
        <v>500</v>
      </c>
      <c r="N147" s="343">
        <v>0</v>
      </c>
      <c r="O147" s="343">
        <v>0</v>
      </c>
      <c r="P147" s="343">
        <v>0</v>
      </c>
      <c r="Q147" s="343">
        <v>207.40887000000001</v>
      </c>
      <c r="R147" s="343">
        <v>0</v>
      </c>
      <c r="S147" s="343">
        <v>274</v>
      </c>
      <c r="T147" s="343">
        <v>235</v>
      </c>
      <c r="U147" s="343">
        <v>0</v>
      </c>
      <c r="V147" s="343">
        <v>0</v>
      </c>
      <c r="W147" s="343">
        <v>835.81094999999993</v>
      </c>
      <c r="X147" s="343">
        <v>240</v>
      </c>
      <c r="Y147" s="343">
        <v>253.67500000000001</v>
      </c>
      <c r="Z147" s="343">
        <v>1653.37301</v>
      </c>
      <c r="AA147" s="343">
        <v>277.60000000000002</v>
      </c>
      <c r="AB147" s="343">
        <v>23912.617030000001</v>
      </c>
      <c r="AC147" s="420">
        <f t="shared" si="24"/>
        <v>0.18357272225990778</v>
      </c>
    </row>
    <row r="148" spans="1:29" ht="20.100000000000001" customHeight="1">
      <c r="A148" s="684" t="s">
        <v>843</v>
      </c>
      <c r="B148" s="343">
        <v>4996.9096399999999</v>
      </c>
      <c r="C148" s="343">
        <v>7130.9522699999998</v>
      </c>
      <c r="D148" s="343">
        <v>1295.64942</v>
      </c>
      <c r="E148" s="343">
        <v>200</v>
      </c>
      <c r="F148" s="343">
        <v>139.79286999999999</v>
      </c>
      <c r="G148" s="343">
        <v>385.22</v>
      </c>
      <c r="H148" s="343">
        <v>345.18806999999998</v>
      </c>
      <c r="I148" s="343">
        <v>150.91999999999999</v>
      </c>
      <c r="J148" s="343">
        <v>0</v>
      </c>
      <c r="K148" s="343">
        <v>0</v>
      </c>
      <c r="L148" s="343">
        <v>0</v>
      </c>
      <c r="M148" s="343">
        <v>338.6</v>
      </c>
      <c r="N148" s="343">
        <v>1048.98543</v>
      </c>
      <c r="O148" s="343">
        <v>512.06717000000003</v>
      </c>
      <c r="P148" s="343">
        <v>143</v>
      </c>
      <c r="Q148" s="343">
        <v>312</v>
      </c>
      <c r="R148" s="343">
        <v>400</v>
      </c>
      <c r="S148" s="343">
        <v>150</v>
      </c>
      <c r="T148" s="343">
        <v>205.8</v>
      </c>
      <c r="U148" s="343">
        <v>180</v>
      </c>
      <c r="V148" s="343">
        <v>143.86034000000001</v>
      </c>
      <c r="W148" s="343">
        <v>0</v>
      </c>
      <c r="X148" s="343">
        <v>600</v>
      </c>
      <c r="Y148" s="343">
        <v>149.30598000000001</v>
      </c>
      <c r="Z148" s="343">
        <v>1473.31753</v>
      </c>
      <c r="AA148" s="343">
        <v>144.88529</v>
      </c>
      <c r="AB148" s="343">
        <v>20446.454010000001</v>
      </c>
      <c r="AC148" s="420">
        <f t="shared" si="24"/>
        <v>0.15696363214736384</v>
      </c>
    </row>
    <row r="149" spans="1:29" ht="20.100000000000001" customHeight="1">
      <c r="A149" s="684" t="s">
        <v>844</v>
      </c>
      <c r="B149" s="343">
        <v>4911.2972099999997</v>
      </c>
      <c r="C149" s="343">
        <v>2814.7743</v>
      </c>
      <c r="D149" s="343">
        <v>497.62890999999996</v>
      </c>
      <c r="E149" s="343">
        <v>137.19999999999999</v>
      </c>
      <c r="F149" s="343">
        <v>246.96</v>
      </c>
      <c r="G149" s="343">
        <v>123.48</v>
      </c>
      <c r="H149" s="343">
        <v>0</v>
      </c>
      <c r="I149" s="343">
        <v>223.31584000000001</v>
      </c>
      <c r="J149" s="343">
        <v>108.18101</v>
      </c>
      <c r="K149" s="343">
        <v>120</v>
      </c>
      <c r="L149" s="343">
        <v>339.90064000000001</v>
      </c>
      <c r="M149" s="343">
        <v>356.62</v>
      </c>
      <c r="N149" s="343">
        <v>434.88900000000001</v>
      </c>
      <c r="O149" s="343">
        <v>263.2</v>
      </c>
      <c r="P149" s="343">
        <v>103</v>
      </c>
      <c r="Q149" s="343">
        <v>0</v>
      </c>
      <c r="R149" s="343">
        <v>240.26114000000001</v>
      </c>
      <c r="S149" s="343">
        <v>0</v>
      </c>
      <c r="T149" s="343">
        <v>0</v>
      </c>
      <c r="U149" s="343">
        <v>0</v>
      </c>
      <c r="V149" s="343">
        <v>241.00805</v>
      </c>
      <c r="W149" s="343">
        <v>620.83006999999998</v>
      </c>
      <c r="X149" s="343">
        <v>0</v>
      </c>
      <c r="Y149" s="343">
        <v>345.36379999999997</v>
      </c>
      <c r="Z149" s="343">
        <v>862.46263999999996</v>
      </c>
      <c r="AA149" s="343">
        <v>227.78539999999998</v>
      </c>
      <c r="AB149" s="343">
        <v>13218.158009999999</v>
      </c>
      <c r="AC149" s="420">
        <f t="shared" si="24"/>
        <v>0.10147334547754036</v>
      </c>
    </row>
    <row r="150" spans="1:29" ht="20.100000000000001" customHeight="1">
      <c r="A150" s="684" t="s">
        <v>845</v>
      </c>
      <c r="B150" s="343">
        <v>6835.60232</v>
      </c>
      <c r="C150" s="343">
        <v>5099.0860899999998</v>
      </c>
      <c r="D150" s="343">
        <v>1862.8933999999999</v>
      </c>
      <c r="E150" s="343">
        <v>0</v>
      </c>
      <c r="F150" s="343">
        <v>230.01767000000001</v>
      </c>
      <c r="G150" s="343">
        <v>0</v>
      </c>
      <c r="H150" s="343">
        <v>993.54773999999998</v>
      </c>
      <c r="I150" s="343">
        <v>482.22</v>
      </c>
      <c r="J150" s="343">
        <v>238.72704999999999</v>
      </c>
      <c r="K150" s="343">
        <v>77.602000000000004</v>
      </c>
      <c r="L150" s="343">
        <v>202.9</v>
      </c>
      <c r="M150" s="343">
        <v>339.24</v>
      </c>
      <c r="N150" s="343">
        <v>1471.3415299999999</v>
      </c>
      <c r="O150" s="343">
        <v>673.20299999999997</v>
      </c>
      <c r="P150" s="343">
        <v>242.42570000000001</v>
      </c>
      <c r="Q150" s="343">
        <v>100</v>
      </c>
      <c r="R150" s="343">
        <v>302</v>
      </c>
      <c r="S150" s="343">
        <v>70</v>
      </c>
      <c r="T150" s="343">
        <v>336.95196000000004</v>
      </c>
      <c r="U150" s="343">
        <v>294.76666999999998</v>
      </c>
      <c r="V150" s="343">
        <v>73.392630000000011</v>
      </c>
      <c r="W150" s="343">
        <v>470.40807000000001</v>
      </c>
      <c r="X150" s="343">
        <v>601.25754000000006</v>
      </c>
      <c r="Y150" s="343">
        <v>470.12799999999999</v>
      </c>
      <c r="Z150" s="343">
        <v>1326.2729399999998</v>
      </c>
      <c r="AA150" s="343">
        <v>673.28892000000008</v>
      </c>
      <c r="AB150" s="343">
        <v>23467.273229999999</v>
      </c>
      <c r="AC150" s="420">
        <f t="shared" si="24"/>
        <v>0.18015390057238576</v>
      </c>
    </row>
    <row r="151" spans="1:29" ht="20.100000000000001" customHeight="1">
      <c r="A151" s="684" t="s">
        <v>846</v>
      </c>
      <c r="B151" s="343">
        <v>7135.6622400000006</v>
      </c>
      <c r="C151" s="343">
        <v>4353.3542500000003</v>
      </c>
      <c r="D151" s="343">
        <v>1325.37645</v>
      </c>
      <c r="E151" s="343">
        <v>68.599999999999994</v>
      </c>
      <c r="F151" s="343">
        <v>262.97800000000001</v>
      </c>
      <c r="G151" s="343">
        <v>711.97421999999995</v>
      </c>
      <c r="H151" s="343">
        <v>601.20465000000002</v>
      </c>
      <c r="I151" s="343">
        <v>1400.8857700000001</v>
      </c>
      <c r="J151" s="343">
        <v>206.75375</v>
      </c>
      <c r="K151" s="343">
        <v>305.76</v>
      </c>
      <c r="L151" s="343">
        <v>253.32424</v>
      </c>
      <c r="M151" s="343">
        <v>505.85951</v>
      </c>
      <c r="N151" s="343">
        <v>1780.3405299999999</v>
      </c>
      <c r="O151" s="343">
        <v>1344.94235</v>
      </c>
      <c r="P151" s="343">
        <v>419.41596000000004</v>
      </c>
      <c r="Q151" s="343">
        <v>200.29223000000002</v>
      </c>
      <c r="R151" s="343">
        <v>307.00594999999998</v>
      </c>
      <c r="S151" s="343">
        <v>116</v>
      </c>
      <c r="T151" s="343">
        <v>466.00541999999996</v>
      </c>
      <c r="U151" s="343">
        <v>163.18673999999999</v>
      </c>
      <c r="V151" s="343">
        <v>341.84465</v>
      </c>
      <c r="W151" s="343">
        <v>703.64234999999996</v>
      </c>
      <c r="X151" s="343">
        <v>768.85186999999996</v>
      </c>
      <c r="Y151" s="343">
        <v>670.29680000000008</v>
      </c>
      <c r="Z151" s="343">
        <v>715.06590000000006</v>
      </c>
      <c r="AA151" s="343">
        <v>272.31977000000001</v>
      </c>
      <c r="AB151" s="343">
        <v>25400.943600000002</v>
      </c>
      <c r="AC151" s="420">
        <f t="shared" si="24"/>
        <v>0.19499832907341058</v>
      </c>
    </row>
    <row r="152" spans="1:29" ht="20.100000000000001" customHeight="1">
      <c r="A152" s="684" t="s">
        <v>847</v>
      </c>
      <c r="B152" s="343">
        <v>4704.7656799999995</v>
      </c>
      <c r="C152" s="343">
        <v>2700.1509900000001</v>
      </c>
      <c r="D152" s="343">
        <v>925.65221999999994</v>
      </c>
      <c r="E152" s="343">
        <v>87.729929999999996</v>
      </c>
      <c r="F152" s="343">
        <v>246.14493999999999</v>
      </c>
      <c r="G152" s="343">
        <v>425.90514000000002</v>
      </c>
      <c r="H152" s="343">
        <v>384.23202000000003</v>
      </c>
      <c r="I152" s="343">
        <v>457.10219000000001</v>
      </c>
      <c r="J152" s="343">
        <v>572.11932999999999</v>
      </c>
      <c r="K152" s="343">
        <v>114.30986</v>
      </c>
      <c r="L152" s="343">
        <v>316.44236999999998</v>
      </c>
      <c r="M152" s="343">
        <v>371.18642</v>
      </c>
      <c r="N152" s="343">
        <v>1156.9018500000002</v>
      </c>
      <c r="O152" s="343">
        <v>514.81205999999997</v>
      </c>
      <c r="P152" s="343">
        <v>198.29223000000002</v>
      </c>
      <c r="Q152" s="343">
        <v>50.193289999999998</v>
      </c>
      <c r="R152" s="343">
        <v>277.10240000000005</v>
      </c>
      <c r="S152" s="343">
        <v>190.12743</v>
      </c>
      <c r="T152" s="343">
        <v>581.10554000000002</v>
      </c>
      <c r="U152" s="343">
        <v>42.251100000000001</v>
      </c>
      <c r="V152" s="343">
        <v>165.21143000000001</v>
      </c>
      <c r="W152" s="343">
        <v>591.90928000000008</v>
      </c>
      <c r="X152" s="343">
        <v>420.43128999999999</v>
      </c>
      <c r="Y152" s="343">
        <v>708.63054</v>
      </c>
      <c r="Z152" s="343">
        <v>382.03071</v>
      </c>
      <c r="AA152" s="343">
        <v>114.62908999999999</v>
      </c>
      <c r="AB152" s="343">
        <v>16699.369330000001</v>
      </c>
      <c r="AC152" s="420">
        <f t="shared" si="24"/>
        <v>0.12819795859590666</v>
      </c>
    </row>
    <row r="153" spans="1:29" ht="20.100000000000001" customHeight="1">
      <c r="A153" s="684" t="s">
        <v>848</v>
      </c>
      <c r="B153" s="343">
        <v>147.70833999999999</v>
      </c>
      <c r="C153" s="343">
        <v>71.171859999999995</v>
      </c>
      <c r="D153" s="343">
        <v>32.904470000000003</v>
      </c>
      <c r="E153" s="343">
        <v>0</v>
      </c>
      <c r="F153" s="343">
        <v>25.388030000000001</v>
      </c>
      <c r="G153" s="343">
        <v>14.971969999999999</v>
      </c>
      <c r="H153" s="343">
        <v>12.115500000000001</v>
      </c>
      <c r="I153" s="343">
        <v>16.53952</v>
      </c>
      <c r="J153" s="343">
        <v>10</v>
      </c>
      <c r="K153" s="343">
        <v>0</v>
      </c>
      <c r="L153" s="343">
        <v>17.69238</v>
      </c>
      <c r="M153" s="343">
        <v>6.83528</v>
      </c>
      <c r="N153" s="343">
        <v>40.625080000000004</v>
      </c>
      <c r="O153" s="343">
        <v>18.41131</v>
      </c>
      <c r="P153" s="343">
        <v>5</v>
      </c>
      <c r="Q153" s="343">
        <v>27.44</v>
      </c>
      <c r="R153" s="343">
        <v>0</v>
      </c>
      <c r="S153" s="343">
        <v>0</v>
      </c>
      <c r="T153" s="343">
        <v>21.331340000000001</v>
      </c>
      <c r="U153" s="343">
        <v>3.77399</v>
      </c>
      <c r="V153" s="343">
        <v>0</v>
      </c>
      <c r="W153" s="343">
        <v>41.500239999999998</v>
      </c>
      <c r="X153" s="343">
        <v>11.86</v>
      </c>
      <c r="Y153" s="343">
        <v>16.881779999999999</v>
      </c>
      <c r="Z153" s="343">
        <v>5.6869399999999999</v>
      </c>
      <c r="AA153" s="343">
        <v>6</v>
      </c>
      <c r="AB153" s="343">
        <v>553.83803</v>
      </c>
      <c r="AC153" s="420">
        <f t="shared" si="24"/>
        <v>4.2517117524448755E-3</v>
      </c>
    </row>
    <row r="154" spans="1:29" ht="20.100000000000001" customHeight="1" thickBot="1">
      <c r="A154" s="684" t="s">
        <v>849</v>
      </c>
      <c r="B154" s="343">
        <v>12.616280000000001</v>
      </c>
      <c r="C154" s="343">
        <v>7.4000200000000005</v>
      </c>
      <c r="D154" s="343">
        <v>2.0579999999999998</v>
      </c>
      <c r="E154" s="343">
        <v>0</v>
      </c>
      <c r="F154" s="343">
        <v>0</v>
      </c>
      <c r="G154" s="343">
        <v>0</v>
      </c>
      <c r="H154" s="343">
        <v>2.5</v>
      </c>
      <c r="I154" s="343">
        <v>0</v>
      </c>
      <c r="J154" s="343">
        <v>3</v>
      </c>
      <c r="K154" s="343">
        <v>0</v>
      </c>
      <c r="L154" s="343">
        <v>2.0101400000000003</v>
      </c>
      <c r="M154" s="343">
        <v>0</v>
      </c>
      <c r="N154" s="343">
        <v>4.91</v>
      </c>
      <c r="O154" s="343">
        <v>0</v>
      </c>
      <c r="P154" s="343">
        <v>0</v>
      </c>
      <c r="Q154" s="343">
        <v>3</v>
      </c>
      <c r="R154" s="343">
        <v>0</v>
      </c>
      <c r="S154" s="343">
        <v>0</v>
      </c>
      <c r="T154" s="343">
        <v>0</v>
      </c>
      <c r="U154" s="343">
        <v>0</v>
      </c>
      <c r="V154" s="343">
        <v>0</v>
      </c>
      <c r="W154" s="343">
        <v>0</v>
      </c>
      <c r="X154" s="343">
        <v>3</v>
      </c>
      <c r="Y154" s="343">
        <v>5.1440000000000001</v>
      </c>
      <c r="Z154" s="343">
        <v>0</v>
      </c>
      <c r="AA154" s="343">
        <v>0</v>
      </c>
      <c r="AB154" s="343">
        <v>45.638440000000003</v>
      </c>
      <c r="AC154" s="420">
        <f t="shared" si="24"/>
        <v>3.5035783243568574E-4</v>
      </c>
    </row>
    <row r="155" spans="1:29" ht="20.100000000000001" customHeight="1" thickTop="1" thickBot="1">
      <c r="A155" s="685" t="s">
        <v>7</v>
      </c>
      <c r="B155" s="1089">
        <f>SUM(B141:B154)</f>
        <v>49895.994189999998</v>
      </c>
      <c r="C155" s="1089">
        <f t="shared" ref="C155:O155" si="25">SUM(C141:C154)</f>
        <v>40767.609000000004</v>
      </c>
      <c r="D155" s="1089">
        <f t="shared" si="25"/>
        <v>15136.88775</v>
      </c>
      <c r="E155" s="1089">
        <f t="shared" si="25"/>
        <v>870.82992999999999</v>
      </c>
      <c r="F155" s="1089">
        <f t="shared" si="25"/>
        <v>1151.28151</v>
      </c>
      <c r="G155" s="1089">
        <f t="shared" si="25"/>
        <v>2705.4868299999998</v>
      </c>
      <c r="H155" s="1089">
        <f t="shared" si="25"/>
        <v>2755.7879799999996</v>
      </c>
      <c r="I155" s="1089">
        <f t="shared" si="25"/>
        <v>3352.0833199999997</v>
      </c>
      <c r="J155" s="1089">
        <f t="shared" si="25"/>
        <v>1668.41014</v>
      </c>
      <c r="K155" s="1089">
        <f t="shared" si="25"/>
        <v>831.48851999999999</v>
      </c>
      <c r="L155" s="1089">
        <f t="shared" si="25"/>
        <v>1592.2697700000001</v>
      </c>
      <c r="M155" s="1089">
        <f t="shared" si="25"/>
        <v>2418.34121</v>
      </c>
      <c r="N155" s="1089">
        <f>SUM(N141:N154)</f>
        <v>9235.7237999999998</v>
      </c>
      <c r="O155" s="1089">
        <f t="shared" si="25"/>
        <v>3676.63589</v>
      </c>
      <c r="P155" s="1089">
        <f>SUM(P141:P154)</f>
        <v>1111.1338900000001</v>
      </c>
      <c r="Q155" s="1089">
        <f t="shared" ref="Q155:AA155" si="26">SUM(Q141:Q154)</f>
        <v>900.3343900000001</v>
      </c>
      <c r="R155" s="1089">
        <f t="shared" si="26"/>
        <v>1526.36949</v>
      </c>
      <c r="S155" s="1089">
        <f t="shared" si="26"/>
        <v>1500.12743</v>
      </c>
      <c r="T155" s="1089">
        <f t="shared" si="26"/>
        <v>1846.19426</v>
      </c>
      <c r="U155" s="1089">
        <f t="shared" si="26"/>
        <v>683.97849999999994</v>
      </c>
      <c r="V155" s="1089">
        <f t="shared" si="26"/>
        <v>965.31709999999998</v>
      </c>
      <c r="W155" s="1089">
        <f t="shared" si="26"/>
        <v>3264.1009600000002</v>
      </c>
      <c r="X155" s="1089">
        <f t="shared" si="26"/>
        <v>3223.0957000000003</v>
      </c>
      <c r="Y155" s="1089">
        <f t="shared" si="26"/>
        <v>3119.4259000000002</v>
      </c>
      <c r="Z155" s="1089">
        <f>SUM(Z141:Z154)</f>
        <v>10658.252260000001</v>
      </c>
      <c r="AA155" s="1089">
        <f t="shared" si="26"/>
        <v>1716.5084700000002</v>
      </c>
      <c r="AB155" s="1089">
        <f>SUM(AB141:AB154)</f>
        <v>166573.66819000003</v>
      </c>
      <c r="AC155" s="687">
        <f t="shared" si="24"/>
        <v>1.2787551311549989</v>
      </c>
    </row>
    <row r="156" spans="1:29" ht="20.100000000000001" customHeight="1" thickTop="1" thickBot="1">
      <c r="A156" s="688" t="s">
        <v>850</v>
      </c>
      <c r="B156" s="420">
        <v>0.29954310745613644</v>
      </c>
      <c r="C156" s="420">
        <v>0.24474221792065584</v>
      </c>
      <c r="D156" s="420">
        <v>9.0872032263432601E-2</v>
      </c>
      <c r="E156" s="420">
        <v>5.2278966985748283E-3</v>
      </c>
      <c r="F156" s="420">
        <v>6.9115456392951991E-3</v>
      </c>
      <c r="G156" s="420">
        <v>1.624198385854133E-2</v>
      </c>
      <c r="H156" s="420">
        <v>1.65439592580542E-2</v>
      </c>
      <c r="I156" s="420">
        <v>2.0123728776726527E-2</v>
      </c>
      <c r="J156" s="420">
        <v>1.0016049704188242E-2</v>
      </c>
      <c r="K156" s="420">
        <v>4.9917164521560142E-3</v>
      </c>
      <c r="L156" s="420">
        <v>9.5589524280860465E-3</v>
      </c>
      <c r="M156" s="420">
        <v>1.4518148254029872E-2</v>
      </c>
      <c r="N156" s="420">
        <v>5.5445280759894147E-2</v>
      </c>
      <c r="O156" s="420">
        <v>2.2072131387574984E-2</v>
      </c>
      <c r="P156" s="420">
        <f>+P155/$N$23</f>
        <v>8.5299686239545362E-3</v>
      </c>
      <c r="Q156" s="420">
        <f t="shared" ref="Q156:AB156" si="27">+Q155/$N$23</f>
        <v>6.9116999912290028E-3</v>
      </c>
      <c r="R156" s="420">
        <f t="shared" si="27"/>
        <v>1.1717655248785083E-2</v>
      </c>
      <c r="S156" s="420">
        <f t="shared" si="27"/>
        <v>1.1516199825237583E-2</v>
      </c>
      <c r="T156" s="420">
        <f t="shared" si="27"/>
        <v>1.4172890641941417E-2</v>
      </c>
      <c r="U156" s="420">
        <f t="shared" si="27"/>
        <v>5.2507759838550938E-3</v>
      </c>
      <c r="V156" s="420">
        <f t="shared" si="27"/>
        <v>7.4105601937555733E-3</v>
      </c>
      <c r="W156" s="420">
        <f t="shared" si="27"/>
        <v>2.5057897184847709E-2</v>
      </c>
      <c r="X156" s="420">
        <f t="shared" si="27"/>
        <v>2.4743107415257388E-2</v>
      </c>
      <c r="Y156" s="420">
        <f t="shared" si="27"/>
        <v>2.3947253603929894E-2</v>
      </c>
      <c r="Z156" s="420">
        <f>+Z155/$N$23</f>
        <v>8.1821424206575621E-2</v>
      </c>
      <c r="AA156" s="420">
        <f t="shared" si="27"/>
        <v>1.3177316904493129E-2</v>
      </c>
      <c r="AB156" s="420">
        <f t="shared" si="27"/>
        <v>1.2787551311549989</v>
      </c>
      <c r="AC156" s="420"/>
    </row>
    <row r="157" spans="1:29" ht="20.100000000000001" customHeight="1" thickTop="1" thickBot="1">
      <c r="A157" s="377" t="s">
        <v>859</v>
      </c>
      <c r="B157" s="376" t="s">
        <v>902</v>
      </c>
      <c r="C157" s="376" t="s">
        <v>903</v>
      </c>
      <c r="D157" s="376" t="s">
        <v>904</v>
      </c>
      <c r="E157" s="376" t="s">
        <v>905</v>
      </c>
      <c r="F157" s="376" t="s">
        <v>906</v>
      </c>
      <c r="G157" s="376" t="s">
        <v>907</v>
      </c>
      <c r="H157" s="376" t="s">
        <v>908</v>
      </c>
      <c r="I157" s="376" t="s">
        <v>909</v>
      </c>
      <c r="J157" s="376" t="s">
        <v>910</v>
      </c>
      <c r="K157" s="376" t="s">
        <v>911</v>
      </c>
      <c r="L157" s="376" t="s">
        <v>912</v>
      </c>
      <c r="M157" s="376" t="s">
        <v>913</v>
      </c>
      <c r="N157" s="376" t="s">
        <v>914</v>
      </c>
      <c r="O157" s="376" t="s">
        <v>915</v>
      </c>
      <c r="P157" s="376" t="s">
        <v>916</v>
      </c>
      <c r="Q157" s="376" t="s">
        <v>917</v>
      </c>
      <c r="R157" s="376" t="s">
        <v>918</v>
      </c>
      <c r="S157" s="376" t="s">
        <v>919</v>
      </c>
      <c r="T157" s="376" t="s">
        <v>920</v>
      </c>
      <c r="U157" s="376" t="s">
        <v>921</v>
      </c>
      <c r="V157" s="376" t="s">
        <v>922</v>
      </c>
      <c r="W157" s="376" t="s">
        <v>923</v>
      </c>
      <c r="X157" s="376" t="s">
        <v>924</v>
      </c>
      <c r="Y157" s="376" t="s">
        <v>925</v>
      </c>
      <c r="Z157" s="376" t="s">
        <v>926</v>
      </c>
      <c r="AA157" s="376" t="s">
        <v>927</v>
      </c>
      <c r="AB157" s="376" t="s">
        <v>7</v>
      </c>
      <c r="AC157" s="696" t="s">
        <v>728</v>
      </c>
    </row>
    <row r="158" spans="1:29" ht="20.100000000000001" customHeight="1" thickTop="1">
      <c r="A158" s="684" t="s">
        <v>836</v>
      </c>
      <c r="B158" s="343">
        <v>0</v>
      </c>
      <c r="C158" s="343">
        <v>0</v>
      </c>
      <c r="D158" s="343">
        <v>0</v>
      </c>
      <c r="E158" s="343">
        <v>0</v>
      </c>
      <c r="F158" s="343">
        <v>0</v>
      </c>
      <c r="G158" s="343">
        <v>0</v>
      </c>
      <c r="H158" s="343">
        <v>0</v>
      </c>
      <c r="I158" s="343">
        <v>0</v>
      </c>
      <c r="J158" s="343">
        <v>0</v>
      </c>
      <c r="K158" s="343">
        <v>0</v>
      </c>
      <c r="L158" s="343">
        <v>0</v>
      </c>
      <c r="M158" s="343">
        <v>0</v>
      </c>
      <c r="N158" s="343">
        <v>0</v>
      </c>
      <c r="O158" s="343">
        <v>0</v>
      </c>
      <c r="P158" s="343">
        <v>0</v>
      </c>
      <c r="Q158" s="343">
        <v>0</v>
      </c>
      <c r="R158" s="343">
        <v>0</v>
      </c>
      <c r="S158" s="343">
        <v>0</v>
      </c>
      <c r="T158" s="343">
        <v>0</v>
      </c>
      <c r="U158" s="343">
        <v>0</v>
      </c>
      <c r="V158" s="343">
        <v>0</v>
      </c>
      <c r="W158" s="343">
        <v>0</v>
      </c>
      <c r="X158" s="343">
        <v>0</v>
      </c>
      <c r="Y158" s="343">
        <v>0</v>
      </c>
      <c r="Z158" s="343">
        <v>0</v>
      </c>
      <c r="AA158" s="343">
        <v>0</v>
      </c>
      <c r="AB158" s="343">
        <v>0</v>
      </c>
      <c r="AC158" s="420">
        <f>+AB158/$N$40</f>
        <v>0</v>
      </c>
    </row>
    <row r="159" spans="1:29" ht="20.100000000000001" customHeight="1">
      <c r="A159" s="684" t="s">
        <v>837</v>
      </c>
      <c r="B159" s="343">
        <v>0</v>
      </c>
      <c r="C159" s="343">
        <v>0</v>
      </c>
      <c r="D159" s="343">
        <v>0</v>
      </c>
      <c r="E159" s="343">
        <v>0</v>
      </c>
      <c r="F159" s="343">
        <v>0</v>
      </c>
      <c r="G159" s="343">
        <v>0</v>
      </c>
      <c r="H159" s="343">
        <v>0</v>
      </c>
      <c r="I159" s="343">
        <v>0</v>
      </c>
      <c r="J159" s="343">
        <v>0</v>
      </c>
      <c r="K159" s="343">
        <v>0</v>
      </c>
      <c r="L159" s="343">
        <v>0</v>
      </c>
      <c r="M159" s="343">
        <v>0</v>
      </c>
      <c r="N159" s="343">
        <v>0</v>
      </c>
      <c r="O159" s="343">
        <v>0</v>
      </c>
      <c r="P159" s="343">
        <v>0</v>
      </c>
      <c r="Q159" s="343">
        <v>0</v>
      </c>
      <c r="R159" s="343">
        <v>0</v>
      </c>
      <c r="S159" s="343">
        <v>0</v>
      </c>
      <c r="T159" s="343">
        <v>0</v>
      </c>
      <c r="U159" s="343">
        <v>0</v>
      </c>
      <c r="V159" s="343">
        <v>0</v>
      </c>
      <c r="W159" s="343">
        <v>0</v>
      </c>
      <c r="X159" s="343">
        <v>0</v>
      </c>
      <c r="Y159" s="343">
        <v>0</v>
      </c>
      <c r="Z159" s="343">
        <v>0</v>
      </c>
      <c r="AA159" s="343">
        <v>0</v>
      </c>
      <c r="AB159" s="343">
        <v>0</v>
      </c>
      <c r="AC159" s="420">
        <f t="shared" ref="AC159:AC172" si="28">+AB159/$N$40</f>
        <v>0</v>
      </c>
    </row>
    <row r="160" spans="1:29" ht="20.100000000000001" customHeight="1">
      <c r="A160" s="684" t="s">
        <v>838</v>
      </c>
      <c r="B160" s="343">
        <v>0</v>
      </c>
      <c r="C160" s="343">
        <v>0</v>
      </c>
      <c r="D160" s="343">
        <v>0</v>
      </c>
      <c r="E160" s="343">
        <v>0</v>
      </c>
      <c r="F160" s="343">
        <v>0</v>
      </c>
      <c r="G160" s="343">
        <v>0</v>
      </c>
      <c r="H160" s="343">
        <v>0</v>
      </c>
      <c r="I160" s="343">
        <v>0</v>
      </c>
      <c r="J160" s="343">
        <v>0</v>
      </c>
      <c r="K160" s="343">
        <v>0</v>
      </c>
      <c r="L160" s="343">
        <v>0</v>
      </c>
      <c r="M160" s="343">
        <v>0</v>
      </c>
      <c r="N160" s="343">
        <v>0</v>
      </c>
      <c r="O160" s="343">
        <v>0</v>
      </c>
      <c r="P160" s="343">
        <v>0</v>
      </c>
      <c r="Q160" s="343">
        <v>0</v>
      </c>
      <c r="R160" s="343">
        <v>0</v>
      </c>
      <c r="S160" s="343">
        <v>0</v>
      </c>
      <c r="T160" s="343">
        <v>0</v>
      </c>
      <c r="U160" s="343">
        <v>0</v>
      </c>
      <c r="V160" s="343">
        <v>0</v>
      </c>
      <c r="W160" s="343">
        <v>0</v>
      </c>
      <c r="X160" s="343">
        <v>0</v>
      </c>
      <c r="Y160" s="343">
        <v>0</v>
      </c>
      <c r="Z160" s="343">
        <v>0</v>
      </c>
      <c r="AA160" s="343">
        <v>0</v>
      </c>
      <c r="AB160" s="343">
        <v>0</v>
      </c>
      <c r="AC160" s="420">
        <f t="shared" si="28"/>
        <v>0</v>
      </c>
    </row>
    <row r="161" spans="1:29" ht="20.100000000000001" customHeight="1">
      <c r="A161" s="684" t="s">
        <v>839</v>
      </c>
      <c r="B161" s="343">
        <v>2</v>
      </c>
      <c r="C161" s="343">
        <v>0</v>
      </c>
      <c r="D161" s="343">
        <v>0</v>
      </c>
      <c r="E161" s="343">
        <v>0</v>
      </c>
      <c r="F161" s="343">
        <v>0</v>
      </c>
      <c r="G161" s="343">
        <v>0</v>
      </c>
      <c r="H161" s="343">
        <v>0</v>
      </c>
      <c r="I161" s="343">
        <v>0</v>
      </c>
      <c r="J161" s="343">
        <v>0</v>
      </c>
      <c r="K161" s="343">
        <v>0</v>
      </c>
      <c r="L161" s="343">
        <v>0</v>
      </c>
      <c r="M161" s="343">
        <v>0</v>
      </c>
      <c r="N161" s="343">
        <v>2</v>
      </c>
      <c r="O161" s="343">
        <v>0</v>
      </c>
      <c r="P161" s="343">
        <v>0</v>
      </c>
      <c r="Q161" s="343">
        <v>0</v>
      </c>
      <c r="R161" s="343">
        <v>0</v>
      </c>
      <c r="S161" s="343">
        <v>0</v>
      </c>
      <c r="T161" s="343">
        <v>0</v>
      </c>
      <c r="U161" s="343">
        <v>0</v>
      </c>
      <c r="V161" s="343">
        <v>0</v>
      </c>
      <c r="W161" s="343">
        <v>0</v>
      </c>
      <c r="X161" s="343">
        <v>0</v>
      </c>
      <c r="Y161" s="343">
        <v>0</v>
      </c>
      <c r="Z161" s="343">
        <v>0</v>
      </c>
      <c r="AA161" s="343">
        <v>0</v>
      </c>
      <c r="AB161" s="343">
        <v>4</v>
      </c>
      <c r="AC161" s="420">
        <f t="shared" si="28"/>
        <v>1.1397634990739422E-4</v>
      </c>
    </row>
    <row r="162" spans="1:29" ht="20.100000000000001" customHeight="1">
      <c r="A162" s="684" t="s">
        <v>840</v>
      </c>
      <c r="B162" s="343">
        <v>2</v>
      </c>
      <c r="C162" s="343">
        <v>2</v>
      </c>
      <c r="D162" s="343">
        <v>3</v>
      </c>
      <c r="E162" s="343">
        <v>0</v>
      </c>
      <c r="F162" s="343">
        <v>0</v>
      </c>
      <c r="G162" s="343">
        <v>0</v>
      </c>
      <c r="H162" s="343">
        <v>0</v>
      </c>
      <c r="I162" s="343">
        <v>0</v>
      </c>
      <c r="J162" s="343">
        <v>0</v>
      </c>
      <c r="K162" s="343">
        <v>0</v>
      </c>
      <c r="L162" s="343">
        <v>0</v>
      </c>
      <c r="M162" s="343">
        <v>0</v>
      </c>
      <c r="N162" s="343">
        <v>0</v>
      </c>
      <c r="O162" s="343">
        <v>0</v>
      </c>
      <c r="P162" s="343">
        <v>0</v>
      </c>
      <c r="Q162" s="343">
        <v>0</v>
      </c>
      <c r="R162" s="343">
        <v>0</v>
      </c>
      <c r="S162" s="343">
        <v>1</v>
      </c>
      <c r="T162" s="343">
        <v>0</v>
      </c>
      <c r="U162" s="343">
        <v>0</v>
      </c>
      <c r="V162" s="343">
        <v>0</v>
      </c>
      <c r="W162" s="343">
        <v>0</v>
      </c>
      <c r="X162" s="343">
        <v>0</v>
      </c>
      <c r="Y162" s="343">
        <v>0</v>
      </c>
      <c r="Z162" s="343">
        <v>3</v>
      </c>
      <c r="AA162" s="343">
        <v>0</v>
      </c>
      <c r="AB162" s="343">
        <v>11</v>
      </c>
      <c r="AC162" s="420">
        <f t="shared" si="28"/>
        <v>3.1343496224533411E-4</v>
      </c>
    </row>
    <row r="163" spans="1:29" ht="20.100000000000001" customHeight="1">
      <c r="A163" s="684" t="s">
        <v>841</v>
      </c>
      <c r="B163" s="343">
        <v>15</v>
      </c>
      <c r="C163" s="343">
        <v>21</v>
      </c>
      <c r="D163" s="343">
        <v>6</v>
      </c>
      <c r="E163" s="343">
        <v>1</v>
      </c>
      <c r="F163" s="343">
        <v>0</v>
      </c>
      <c r="G163" s="343">
        <v>2</v>
      </c>
      <c r="H163" s="343">
        <v>0</v>
      </c>
      <c r="I163" s="343">
        <v>1</v>
      </c>
      <c r="J163" s="343">
        <v>0</v>
      </c>
      <c r="K163" s="343">
        <v>0</v>
      </c>
      <c r="L163" s="343">
        <v>1</v>
      </c>
      <c r="M163" s="343">
        <v>0</v>
      </c>
      <c r="N163" s="343">
        <v>1</v>
      </c>
      <c r="O163" s="343">
        <v>1</v>
      </c>
      <c r="P163" s="343">
        <v>0</v>
      </c>
      <c r="Q163" s="343">
        <v>0</v>
      </c>
      <c r="R163" s="343">
        <v>0</v>
      </c>
      <c r="S163" s="343">
        <v>0</v>
      </c>
      <c r="T163" s="343">
        <v>0</v>
      </c>
      <c r="U163" s="343">
        <v>0</v>
      </c>
      <c r="V163" s="343">
        <v>0</v>
      </c>
      <c r="W163" s="343">
        <v>0</v>
      </c>
      <c r="X163" s="343">
        <v>1</v>
      </c>
      <c r="Y163" s="343">
        <v>1</v>
      </c>
      <c r="Z163" s="343">
        <v>3</v>
      </c>
      <c r="AA163" s="343">
        <v>0</v>
      </c>
      <c r="AB163" s="343">
        <v>54</v>
      </c>
      <c r="AC163" s="420">
        <f t="shared" si="28"/>
        <v>1.538680723749822E-3</v>
      </c>
    </row>
    <row r="164" spans="1:29" ht="20.100000000000001" customHeight="1">
      <c r="A164" s="684" t="s">
        <v>842</v>
      </c>
      <c r="B164" s="343">
        <v>29</v>
      </c>
      <c r="C164" s="343">
        <v>26</v>
      </c>
      <c r="D164" s="343">
        <v>11</v>
      </c>
      <c r="E164" s="343">
        <v>0</v>
      </c>
      <c r="F164" s="343">
        <v>0</v>
      </c>
      <c r="G164" s="343">
        <v>1</v>
      </c>
      <c r="H164" s="343">
        <v>2</v>
      </c>
      <c r="I164" s="343">
        <v>1</v>
      </c>
      <c r="J164" s="343">
        <v>2</v>
      </c>
      <c r="K164" s="343">
        <v>1</v>
      </c>
      <c r="L164" s="343">
        <v>0</v>
      </c>
      <c r="M164" s="343">
        <v>2</v>
      </c>
      <c r="N164" s="343">
        <v>0</v>
      </c>
      <c r="O164" s="343">
        <v>0</v>
      </c>
      <c r="P164" s="343">
        <v>0</v>
      </c>
      <c r="Q164" s="343">
        <v>1</v>
      </c>
      <c r="R164" s="343">
        <v>0</v>
      </c>
      <c r="S164" s="343">
        <v>1</v>
      </c>
      <c r="T164" s="343">
        <v>1</v>
      </c>
      <c r="U164" s="343">
        <v>0</v>
      </c>
      <c r="V164" s="343">
        <v>0</v>
      </c>
      <c r="W164" s="343">
        <v>3</v>
      </c>
      <c r="X164" s="343">
        <v>1</v>
      </c>
      <c r="Y164" s="343">
        <v>1</v>
      </c>
      <c r="Z164" s="343">
        <v>6</v>
      </c>
      <c r="AA164" s="343">
        <v>1</v>
      </c>
      <c r="AB164" s="343">
        <v>90</v>
      </c>
      <c r="AC164" s="420">
        <f t="shared" si="28"/>
        <v>2.5644678729163698E-3</v>
      </c>
    </row>
    <row r="165" spans="1:29" ht="20.100000000000001" customHeight="1">
      <c r="A165" s="684" t="s">
        <v>843</v>
      </c>
      <c r="B165" s="343">
        <v>29</v>
      </c>
      <c r="C165" s="343">
        <v>41</v>
      </c>
      <c r="D165" s="343">
        <v>8</v>
      </c>
      <c r="E165" s="343">
        <v>1</v>
      </c>
      <c r="F165" s="343">
        <v>1</v>
      </c>
      <c r="G165" s="343">
        <v>2</v>
      </c>
      <c r="H165" s="343">
        <v>2</v>
      </c>
      <c r="I165" s="343">
        <v>1</v>
      </c>
      <c r="J165" s="343">
        <v>0</v>
      </c>
      <c r="K165" s="343">
        <v>0</v>
      </c>
      <c r="L165" s="343">
        <v>0</v>
      </c>
      <c r="M165" s="343">
        <v>2</v>
      </c>
      <c r="N165" s="343">
        <v>6</v>
      </c>
      <c r="O165" s="343">
        <v>3</v>
      </c>
      <c r="P165" s="343">
        <v>1</v>
      </c>
      <c r="Q165" s="343">
        <v>2</v>
      </c>
      <c r="R165" s="343">
        <v>2</v>
      </c>
      <c r="S165" s="343">
        <v>1</v>
      </c>
      <c r="T165" s="343">
        <v>1</v>
      </c>
      <c r="U165" s="343">
        <v>1</v>
      </c>
      <c r="V165" s="343">
        <v>1</v>
      </c>
      <c r="W165" s="343">
        <v>0</v>
      </c>
      <c r="X165" s="343">
        <v>3</v>
      </c>
      <c r="Y165" s="343">
        <v>1</v>
      </c>
      <c r="Z165" s="343">
        <v>9</v>
      </c>
      <c r="AA165" s="343">
        <v>1</v>
      </c>
      <c r="AB165" s="343">
        <v>119</v>
      </c>
      <c r="AC165" s="420">
        <f t="shared" si="28"/>
        <v>3.3907964097449777E-3</v>
      </c>
    </row>
    <row r="166" spans="1:29" ht="20.100000000000001" customHeight="1">
      <c r="A166" s="684" t="s">
        <v>844</v>
      </c>
      <c r="B166" s="343">
        <v>40</v>
      </c>
      <c r="C166" s="343">
        <v>24</v>
      </c>
      <c r="D166" s="343">
        <v>4</v>
      </c>
      <c r="E166" s="343">
        <v>1</v>
      </c>
      <c r="F166" s="343">
        <v>2</v>
      </c>
      <c r="G166" s="343">
        <v>1</v>
      </c>
      <c r="H166" s="343">
        <v>0</v>
      </c>
      <c r="I166" s="343">
        <v>2</v>
      </c>
      <c r="J166" s="343">
        <v>1</v>
      </c>
      <c r="K166" s="343">
        <v>1</v>
      </c>
      <c r="L166" s="343">
        <v>3</v>
      </c>
      <c r="M166" s="343">
        <v>3</v>
      </c>
      <c r="N166" s="343">
        <v>4</v>
      </c>
      <c r="O166" s="343">
        <v>2</v>
      </c>
      <c r="P166" s="343">
        <v>1</v>
      </c>
      <c r="Q166" s="343">
        <v>0</v>
      </c>
      <c r="R166" s="343">
        <v>2</v>
      </c>
      <c r="S166" s="343">
        <v>0</v>
      </c>
      <c r="T166" s="343">
        <v>0</v>
      </c>
      <c r="U166" s="343">
        <v>0</v>
      </c>
      <c r="V166" s="343">
        <v>2</v>
      </c>
      <c r="W166" s="343">
        <v>5</v>
      </c>
      <c r="X166" s="343">
        <v>0</v>
      </c>
      <c r="Y166" s="343">
        <v>3</v>
      </c>
      <c r="Z166" s="343">
        <v>7</v>
      </c>
      <c r="AA166" s="343">
        <v>2</v>
      </c>
      <c r="AB166" s="343">
        <v>110</v>
      </c>
      <c r="AC166" s="420">
        <f t="shared" si="28"/>
        <v>3.1343496224533409E-3</v>
      </c>
    </row>
    <row r="167" spans="1:29" ht="20.100000000000001" customHeight="1">
      <c r="A167" s="684" t="s">
        <v>845</v>
      </c>
      <c r="B167" s="343">
        <v>82</v>
      </c>
      <c r="C167" s="343">
        <v>59</v>
      </c>
      <c r="D167" s="343">
        <v>23</v>
      </c>
      <c r="E167" s="343">
        <v>0</v>
      </c>
      <c r="F167" s="343">
        <v>3</v>
      </c>
      <c r="G167" s="343">
        <v>0</v>
      </c>
      <c r="H167" s="343">
        <v>12</v>
      </c>
      <c r="I167" s="343">
        <v>6</v>
      </c>
      <c r="J167" s="343">
        <v>3</v>
      </c>
      <c r="K167" s="343">
        <v>1</v>
      </c>
      <c r="L167" s="343">
        <v>2</v>
      </c>
      <c r="M167" s="343">
        <v>4</v>
      </c>
      <c r="N167" s="343">
        <v>18</v>
      </c>
      <c r="O167" s="343">
        <v>8</v>
      </c>
      <c r="P167" s="343">
        <v>3</v>
      </c>
      <c r="Q167" s="343">
        <v>1</v>
      </c>
      <c r="R167" s="343">
        <v>3</v>
      </c>
      <c r="S167" s="343">
        <v>1</v>
      </c>
      <c r="T167" s="343">
        <v>4</v>
      </c>
      <c r="U167" s="343">
        <v>3</v>
      </c>
      <c r="V167" s="343">
        <v>1</v>
      </c>
      <c r="W167" s="343">
        <v>6</v>
      </c>
      <c r="X167" s="343">
        <v>7</v>
      </c>
      <c r="Y167" s="343">
        <v>6</v>
      </c>
      <c r="Z167" s="343">
        <v>16</v>
      </c>
      <c r="AA167" s="343">
        <v>8</v>
      </c>
      <c r="AB167" s="343">
        <v>280</v>
      </c>
      <c r="AC167" s="420">
        <f t="shared" si="28"/>
        <v>7.9783444935175949E-3</v>
      </c>
    </row>
    <row r="168" spans="1:29" ht="20.100000000000001" customHeight="1">
      <c r="A168" s="684" t="s">
        <v>846</v>
      </c>
      <c r="B168" s="343">
        <v>146</v>
      </c>
      <c r="C168" s="343">
        <v>86</v>
      </c>
      <c r="D168" s="343">
        <v>26</v>
      </c>
      <c r="E168" s="343">
        <v>1</v>
      </c>
      <c r="F168" s="343">
        <v>5</v>
      </c>
      <c r="G168" s="343">
        <v>15</v>
      </c>
      <c r="H168" s="343">
        <v>12</v>
      </c>
      <c r="I168" s="343">
        <v>28</v>
      </c>
      <c r="J168" s="343">
        <v>4</v>
      </c>
      <c r="K168" s="343">
        <v>6</v>
      </c>
      <c r="L168" s="343">
        <v>5</v>
      </c>
      <c r="M168" s="343">
        <v>11</v>
      </c>
      <c r="N168" s="343">
        <v>36</v>
      </c>
      <c r="O168" s="343">
        <v>28</v>
      </c>
      <c r="P168" s="343">
        <v>9</v>
      </c>
      <c r="Q168" s="343">
        <v>4</v>
      </c>
      <c r="R168" s="343">
        <v>6</v>
      </c>
      <c r="S168" s="343">
        <v>2</v>
      </c>
      <c r="T168" s="343">
        <v>10</v>
      </c>
      <c r="U168" s="343">
        <v>3</v>
      </c>
      <c r="V168" s="343">
        <v>7</v>
      </c>
      <c r="W168" s="343">
        <v>15</v>
      </c>
      <c r="X168" s="343">
        <v>17</v>
      </c>
      <c r="Y168" s="343">
        <v>15</v>
      </c>
      <c r="Z168" s="343">
        <v>14</v>
      </c>
      <c r="AA168" s="343">
        <v>6</v>
      </c>
      <c r="AB168" s="343">
        <v>517</v>
      </c>
      <c r="AC168" s="420">
        <f t="shared" si="28"/>
        <v>1.4731443225530702E-2</v>
      </c>
    </row>
    <row r="169" spans="1:29" ht="20.100000000000001" customHeight="1">
      <c r="A169" s="684" t="s">
        <v>847</v>
      </c>
      <c r="B169" s="343">
        <v>234</v>
      </c>
      <c r="C169" s="343">
        <v>138</v>
      </c>
      <c r="D169" s="343">
        <v>45</v>
      </c>
      <c r="E169" s="343">
        <v>3</v>
      </c>
      <c r="F169" s="343">
        <v>14</v>
      </c>
      <c r="G169" s="343">
        <v>24</v>
      </c>
      <c r="H169" s="343">
        <v>21</v>
      </c>
      <c r="I169" s="343">
        <v>25</v>
      </c>
      <c r="J169" s="343">
        <v>32</v>
      </c>
      <c r="K169" s="343">
        <v>6</v>
      </c>
      <c r="L169" s="343">
        <v>19</v>
      </c>
      <c r="M169" s="343">
        <v>21</v>
      </c>
      <c r="N169" s="343">
        <v>64</v>
      </c>
      <c r="O169" s="343">
        <v>32</v>
      </c>
      <c r="P169" s="343">
        <v>9</v>
      </c>
      <c r="Q169" s="343">
        <v>3</v>
      </c>
      <c r="R169" s="343">
        <v>12</v>
      </c>
      <c r="S169" s="343">
        <v>8</v>
      </c>
      <c r="T169" s="343">
        <v>33</v>
      </c>
      <c r="U169" s="343">
        <v>3</v>
      </c>
      <c r="V169" s="343">
        <v>8</v>
      </c>
      <c r="W169" s="343">
        <v>31</v>
      </c>
      <c r="X169" s="343">
        <v>19</v>
      </c>
      <c r="Y169" s="343">
        <v>41</v>
      </c>
      <c r="Z169" s="343">
        <v>19</v>
      </c>
      <c r="AA169" s="343">
        <v>7</v>
      </c>
      <c r="AB169" s="343">
        <v>871</v>
      </c>
      <c r="AC169" s="420">
        <f t="shared" si="28"/>
        <v>2.4818350192335092E-2</v>
      </c>
    </row>
    <row r="170" spans="1:29" ht="20.100000000000001" customHeight="1">
      <c r="A170" s="684" t="s">
        <v>848</v>
      </c>
      <c r="B170" s="343">
        <v>29</v>
      </c>
      <c r="C170" s="343">
        <v>13</v>
      </c>
      <c r="D170" s="343">
        <v>6</v>
      </c>
      <c r="E170" s="343">
        <v>0</v>
      </c>
      <c r="F170" s="343">
        <v>5</v>
      </c>
      <c r="G170" s="343">
        <v>3</v>
      </c>
      <c r="H170" s="343">
        <v>2</v>
      </c>
      <c r="I170" s="343">
        <v>3</v>
      </c>
      <c r="J170" s="343">
        <v>2</v>
      </c>
      <c r="K170" s="343">
        <v>0</v>
      </c>
      <c r="L170" s="343">
        <v>3</v>
      </c>
      <c r="M170" s="343">
        <v>1</v>
      </c>
      <c r="N170" s="343">
        <v>8</v>
      </c>
      <c r="O170" s="343">
        <v>3</v>
      </c>
      <c r="P170" s="343">
        <v>1</v>
      </c>
      <c r="Q170" s="343">
        <v>4</v>
      </c>
      <c r="R170" s="343">
        <v>0</v>
      </c>
      <c r="S170" s="343">
        <v>0</v>
      </c>
      <c r="T170" s="343">
        <v>4</v>
      </c>
      <c r="U170" s="343">
        <v>1</v>
      </c>
      <c r="V170" s="343">
        <v>0</v>
      </c>
      <c r="W170" s="343">
        <v>8</v>
      </c>
      <c r="X170" s="343">
        <v>2</v>
      </c>
      <c r="Y170" s="343">
        <v>3</v>
      </c>
      <c r="Z170" s="343">
        <v>1</v>
      </c>
      <c r="AA170" s="343">
        <v>1</v>
      </c>
      <c r="AB170" s="343">
        <v>103</v>
      </c>
      <c r="AC170" s="420">
        <f t="shared" si="28"/>
        <v>2.9348910101154009E-3</v>
      </c>
    </row>
    <row r="171" spans="1:29" ht="20.100000000000001" customHeight="1" thickBot="1">
      <c r="A171" s="684" t="s">
        <v>849</v>
      </c>
      <c r="B171" s="343">
        <v>6</v>
      </c>
      <c r="C171" s="343">
        <v>3</v>
      </c>
      <c r="D171" s="343">
        <v>1</v>
      </c>
      <c r="E171" s="343">
        <v>0</v>
      </c>
      <c r="F171" s="343">
        <v>0</v>
      </c>
      <c r="G171" s="343">
        <v>0</v>
      </c>
      <c r="H171" s="343">
        <v>1</v>
      </c>
      <c r="I171" s="343">
        <v>0</v>
      </c>
      <c r="J171" s="343">
        <v>1</v>
      </c>
      <c r="K171" s="343">
        <v>0</v>
      </c>
      <c r="L171" s="343">
        <v>2</v>
      </c>
      <c r="M171" s="343">
        <v>0</v>
      </c>
      <c r="N171" s="343">
        <v>2</v>
      </c>
      <c r="O171" s="343">
        <v>0</v>
      </c>
      <c r="P171" s="343">
        <v>0</v>
      </c>
      <c r="Q171" s="343">
        <v>1</v>
      </c>
      <c r="R171" s="343">
        <v>0</v>
      </c>
      <c r="S171" s="343">
        <v>0</v>
      </c>
      <c r="T171" s="343">
        <v>0</v>
      </c>
      <c r="U171" s="343">
        <v>0</v>
      </c>
      <c r="V171" s="343">
        <v>0</v>
      </c>
      <c r="W171" s="343">
        <v>0</v>
      </c>
      <c r="X171" s="343">
        <v>1</v>
      </c>
      <c r="Y171" s="343">
        <v>2</v>
      </c>
      <c r="Z171" s="343">
        <v>0</v>
      </c>
      <c r="AA171" s="343">
        <v>0</v>
      </c>
      <c r="AB171" s="343">
        <v>20</v>
      </c>
      <c r="AC171" s="420">
        <f t="shared" si="28"/>
        <v>5.6988174953697106E-4</v>
      </c>
    </row>
    <row r="172" spans="1:29" ht="20.100000000000001" customHeight="1" thickTop="1" thickBot="1">
      <c r="A172" s="685" t="s">
        <v>7</v>
      </c>
      <c r="B172" s="1089">
        <f>SUM(B158:B171)</f>
        <v>614</v>
      </c>
      <c r="C172" s="1089">
        <f t="shared" ref="C172:O172" si="29">SUM(C158:C171)</f>
        <v>413</v>
      </c>
      <c r="D172" s="1089">
        <f t="shared" si="29"/>
        <v>133</v>
      </c>
      <c r="E172" s="1089">
        <f t="shared" si="29"/>
        <v>7</v>
      </c>
      <c r="F172" s="1089">
        <f t="shared" si="29"/>
        <v>30</v>
      </c>
      <c r="G172" s="1089">
        <f t="shared" si="29"/>
        <v>48</v>
      </c>
      <c r="H172" s="1089">
        <f t="shared" si="29"/>
        <v>52</v>
      </c>
      <c r="I172" s="1089">
        <f t="shared" si="29"/>
        <v>67</v>
      </c>
      <c r="J172" s="1089">
        <f t="shared" si="29"/>
        <v>45</v>
      </c>
      <c r="K172" s="1089">
        <f t="shared" si="29"/>
        <v>15</v>
      </c>
      <c r="L172" s="1089">
        <f t="shared" si="29"/>
        <v>35</v>
      </c>
      <c r="M172" s="1089">
        <f t="shared" si="29"/>
        <v>44</v>
      </c>
      <c r="N172" s="1089">
        <f>SUM(N158:N171)</f>
        <v>141</v>
      </c>
      <c r="O172" s="1089">
        <f t="shared" si="29"/>
        <v>77</v>
      </c>
      <c r="P172" s="1089">
        <f>SUM(P158:P171)</f>
        <v>24</v>
      </c>
      <c r="Q172" s="1089">
        <f t="shared" ref="Q172:AA172" si="30">SUM(Q158:Q171)</f>
        <v>16</v>
      </c>
      <c r="R172" s="1089">
        <f t="shared" si="30"/>
        <v>25</v>
      </c>
      <c r="S172" s="1089">
        <f t="shared" si="30"/>
        <v>14</v>
      </c>
      <c r="T172" s="1089">
        <f t="shared" si="30"/>
        <v>53</v>
      </c>
      <c r="U172" s="1089">
        <f t="shared" si="30"/>
        <v>11</v>
      </c>
      <c r="V172" s="1089">
        <f t="shared" si="30"/>
        <v>19</v>
      </c>
      <c r="W172" s="1089">
        <f t="shared" si="30"/>
        <v>68</v>
      </c>
      <c r="X172" s="1089">
        <f t="shared" si="30"/>
        <v>51</v>
      </c>
      <c r="Y172" s="1089">
        <f t="shared" si="30"/>
        <v>73</v>
      </c>
      <c r="Z172" s="1089">
        <f>SUM(Z158:Z171)</f>
        <v>78</v>
      </c>
      <c r="AA172" s="1089">
        <f t="shared" si="30"/>
        <v>26</v>
      </c>
      <c r="AB172" s="1089">
        <f>SUM(AB158:AB171)</f>
        <v>2179</v>
      </c>
      <c r="AC172" s="687">
        <f t="shared" si="28"/>
        <v>6.2088616612052998E-2</v>
      </c>
    </row>
    <row r="173" spans="1:29" ht="20.100000000000001" customHeight="1" thickTop="1">
      <c r="A173" s="1090" t="s">
        <v>850</v>
      </c>
      <c r="B173" s="420">
        <v>0.28178063331803582</v>
      </c>
      <c r="C173" s="420">
        <v>0.18953648462597522</v>
      </c>
      <c r="D173" s="420">
        <v>6.1037173015144559E-2</v>
      </c>
      <c r="E173" s="420">
        <v>3.2124827902707664E-3</v>
      </c>
      <c r="F173" s="420">
        <v>1.3767783386874713E-2</v>
      </c>
      <c r="G173" s="420">
        <v>2.202845341899954E-2</v>
      </c>
      <c r="H173" s="420">
        <v>2.3864157870582835E-2</v>
      </c>
      <c r="I173" s="420">
        <v>3.0748049564020191E-2</v>
      </c>
      <c r="J173" s="420">
        <v>2.0651675080312071E-2</v>
      </c>
      <c r="K173" s="420">
        <v>6.8838916934373566E-3</v>
      </c>
      <c r="L173" s="420">
        <v>1.6062413951353834E-2</v>
      </c>
      <c r="M173" s="420">
        <v>2.0192748967416244E-2</v>
      </c>
      <c r="N173" s="420">
        <v>6.470858191831115E-2</v>
      </c>
      <c r="O173" s="420">
        <v>3.5337310692978428E-2</v>
      </c>
      <c r="P173" s="420">
        <f>+P172/$N$40</f>
        <v>6.8385809944436526E-4</v>
      </c>
      <c r="Q173" s="420">
        <f t="shared" ref="Q173:AB173" si="31">+Q172/$N$40</f>
        <v>4.5590539962957687E-4</v>
      </c>
      <c r="R173" s="420">
        <f t="shared" si="31"/>
        <v>7.1235218692121383E-4</v>
      </c>
      <c r="S173" s="420">
        <f t="shared" si="31"/>
        <v>3.9891722467587978E-4</v>
      </c>
      <c r="T173" s="420">
        <f t="shared" si="31"/>
        <v>1.5101866362729733E-3</v>
      </c>
      <c r="U173" s="420">
        <f t="shared" si="31"/>
        <v>3.1343496224533411E-4</v>
      </c>
      <c r="V173" s="420">
        <f t="shared" si="31"/>
        <v>5.4138766206012249E-4</v>
      </c>
      <c r="W173" s="420">
        <f t="shared" si="31"/>
        <v>1.9375979484257016E-3</v>
      </c>
      <c r="X173" s="420">
        <f t="shared" si="31"/>
        <v>1.4531984613192763E-3</v>
      </c>
      <c r="Y173" s="420">
        <f t="shared" si="31"/>
        <v>2.0800683858099443E-3</v>
      </c>
      <c r="Z173" s="420">
        <f>+Z172/$N$40</f>
        <v>2.2225388231941873E-3</v>
      </c>
      <c r="AA173" s="420">
        <f t="shared" si="31"/>
        <v>7.4084627439806241E-4</v>
      </c>
      <c r="AB173" s="420">
        <f t="shared" si="31"/>
        <v>6.2088616612052998E-2</v>
      </c>
      <c r="AC173" s="420"/>
    </row>
    <row r="174" spans="1:29" ht="20.100000000000001" customHeight="1" thickBot="1">
      <c r="A174" s="1091"/>
      <c r="B174" s="1092"/>
      <c r="C174" s="1092"/>
      <c r="D174" s="1092"/>
      <c r="E174" s="1092"/>
      <c r="F174" s="1092"/>
      <c r="G174" s="1091"/>
      <c r="H174" s="1091"/>
      <c r="I174" s="1091"/>
      <c r="J174" s="1091"/>
      <c r="K174" s="1091"/>
      <c r="L174" s="1091"/>
      <c r="M174" s="1091"/>
      <c r="N174" s="789"/>
      <c r="O174" s="789"/>
      <c r="P174" s="1091"/>
      <c r="Q174" s="1092"/>
      <c r="R174" s="1092"/>
      <c r="S174" s="1092"/>
      <c r="T174" s="1092"/>
      <c r="U174" s="1092"/>
      <c r="V174" s="1091"/>
      <c r="W174" s="1091"/>
      <c r="X174" s="1091"/>
      <c r="Y174" s="1091"/>
      <c r="Z174" s="1091"/>
      <c r="AA174" s="1091"/>
      <c r="AB174" s="1091"/>
      <c r="AC174" s="789"/>
    </row>
    <row r="175" spans="1:29" ht="20.100000000000001" customHeight="1" thickTop="1">
      <c r="A175" s="1255" t="s">
        <v>862</v>
      </c>
      <c r="B175" s="1256"/>
      <c r="C175" s="1256"/>
      <c r="D175" s="1256"/>
      <c r="E175" s="1256"/>
      <c r="F175" s="1256"/>
      <c r="G175" s="1256"/>
      <c r="H175" s="1256"/>
      <c r="I175" s="1256"/>
      <c r="J175" s="1256"/>
      <c r="K175" s="1256"/>
      <c r="L175" s="1256"/>
      <c r="M175" s="1256"/>
      <c r="N175" s="1256"/>
      <c r="O175" s="1256"/>
    </row>
    <row r="176" spans="1:29" ht="20.100000000000001" customHeight="1">
      <c r="A176" s="1097"/>
      <c r="B176" s="115"/>
      <c r="C176" s="419"/>
      <c r="D176" s="419"/>
      <c r="E176" s="419"/>
      <c r="F176" s="419"/>
      <c r="G176" s="419"/>
      <c r="H176" s="115"/>
      <c r="I176" s="115"/>
      <c r="J176" s="115"/>
      <c r="K176" s="115"/>
      <c r="L176" s="115"/>
      <c r="M176" s="115"/>
      <c r="N176" s="115"/>
      <c r="O176" s="590"/>
    </row>
    <row r="177" spans="1:15" ht="20.100000000000001" customHeight="1">
      <c r="A177" s="1097"/>
      <c r="B177" s="115"/>
      <c r="C177" s="419"/>
      <c r="D177" s="419"/>
      <c r="E177" s="419"/>
      <c r="F177" s="419"/>
      <c r="G177" s="419"/>
      <c r="H177" s="115"/>
      <c r="I177" s="115"/>
      <c r="J177" s="115"/>
      <c r="K177" s="115"/>
      <c r="L177" s="115"/>
      <c r="M177" s="115"/>
      <c r="N177" s="115"/>
      <c r="O177" s="590"/>
    </row>
    <row r="178" spans="1:15" ht="15.75">
      <c r="A178" s="340"/>
      <c r="C178" s="182"/>
      <c r="D178" s="182"/>
      <c r="E178" s="182"/>
      <c r="F178" s="182"/>
      <c r="G178" s="182"/>
    </row>
    <row r="179" spans="1:15" ht="15.75">
      <c r="A179" s="340"/>
      <c r="C179" s="182"/>
      <c r="D179" s="182"/>
      <c r="E179" s="182"/>
      <c r="F179" s="182"/>
      <c r="G179" s="182"/>
    </row>
    <row r="180" spans="1:15" ht="15.75">
      <c r="A180" s="340"/>
      <c r="C180" s="182"/>
      <c r="D180" s="182"/>
      <c r="E180" s="182"/>
      <c r="F180" s="182"/>
      <c r="G180" s="182"/>
    </row>
    <row r="181" spans="1:15" ht="15.75">
      <c r="A181" s="340"/>
      <c r="C181" s="182"/>
      <c r="D181" s="182"/>
      <c r="E181" s="182"/>
      <c r="F181" s="182"/>
      <c r="G181" s="182"/>
    </row>
    <row r="182" spans="1:15" ht="15.75">
      <c r="A182" s="340"/>
      <c r="C182" s="182"/>
      <c r="D182" s="182"/>
      <c r="E182" s="182"/>
      <c r="F182" s="182"/>
      <c r="G182" s="182"/>
    </row>
    <row r="183" spans="1:15" ht="15.75">
      <c r="A183" s="340"/>
      <c r="C183" s="182"/>
      <c r="D183" s="182"/>
      <c r="E183" s="182"/>
      <c r="F183" s="182"/>
      <c r="G183" s="182"/>
    </row>
    <row r="184" spans="1:15" ht="15.75">
      <c r="A184" s="340"/>
      <c r="C184" s="182"/>
      <c r="D184" s="182"/>
      <c r="E184" s="182"/>
      <c r="F184" s="182"/>
      <c r="G184" s="182"/>
    </row>
    <row r="185" spans="1:15" ht="15.75">
      <c r="A185" s="340"/>
      <c r="C185" s="182"/>
      <c r="D185" s="182"/>
      <c r="E185" s="182"/>
      <c r="F185" s="182"/>
      <c r="G185" s="182"/>
    </row>
    <row r="186" spans="1:15" ht="15.75">
      <c r="A186" s="340"/>
      <c r="C186" s="182"/>
      <c r="D186" s="182"/>
      <c r="E186" s="182"/>
      <c r="F186" s="182"/>
      <c r="G186" s="182"/>
    </row>
    <row r="187" spans="1:15" ht="15.75">
      <c r="A187" s="340"/>
      <c r="C187" s="182"/>
      <c r="D187" s="182"/>
      <c r="E187" s="182"/>
      <c r="F187" s="182"/>
      <c r="G187" s="182"/>
    </row>
    <row r="188" spans="1:15" ht="15.75">
      <c r="A188" s="340"/>
      <c r="C188" s="182"/>
      <c r="D188" s="182"/>
      <c r="E188" s="182"/>
      <c r="F188" s="182"/>
      <c r="G188" s="182"/>
    </row>
    <row r="189" spans="1:15" ht="15.75">
      <c r="A189" s="340"/>
      <c r="C189" s="182"/>
      <c r="D189" s="182"/>
      <c r="E189" s="182"/>
      <c r="F189" s="182"/>
      <c r="G189" s="182"/>
    </row>
    <row r="190" spans="1:15" ht="15.75">
      <c r="A190" s="340"/>
      <c r="C190" s="182"/>
      <c r="D190" s="182"/>
      <c r="E190" s="182"/>
      <c r="F190" s="182"/>
      <c r="G190" s="182"/>
    </row>
    <row r="191" spans="1:15" ht="15.75">
      <c r="A191" s="340"/>
      <c r="C191" s="182"/>
      <c r="D191" s="182"/>
      <c r="E191" s="182"/>
      <c r="F191" s="182"/>
      <c r="G191" s="182"/>
    </row>
    <row r="192" spans="1:15" ht="15.75">
      <c r="A192" s="340"/>
      <c r="C192" s="182"/>
      <c r="D192" s="182"/>
      <c r="E192" s="182"/>
      <c r="F192" s="182"/>
      <c r="G192" s="182"/>
    </row>
    <row r="193" spans="1:7" ht="15.75">
      <c r="A193" s="340"/>
      <c r="C193" s="182"/>
      <c r="D193" s="182"/>
      <c r="E193" s="182"/>
      <c r="F193" s="182"/>
      <c r="G193" s="182"/>
    </row>
    <row r="194" spans="1:7" ht="15.75">
      <c r="A194" s="171"/>
      <c r="C194" s="182"/>
      <c r="D194" s="182"/>
      <c r="E194" s="182"/>
      <c r="F194" s="182"/>
      <c r="G194" s="182"/>
    </row>
    <row r="195" spans="1:7" ht="15.75">
      <c r="A195" s="171"/>
      <c r="C195" s="182"/>
      <c r="D195" s="182"/>
      <c r="E195" s="182"/>
      <c r="F195" s="182"/>
      <c r="G195" s="182"/>
    </row>
    <row r="196" spans="1:7" ht="15.75">
      <c r="A196" s="171"/>
      <c r="C196" s="182"/>
      <c r="D196" s="182"/>
      <c r="E196" s="182"/>
      <c r="F196" s="182"/>
      <c r="G196" s="182"/>
    </row>
    <row r="197" spans="1:7" ht="15.75">
      <c r="A197" s="171"/>
      <c r="C197" s="182"/>
      <c r="D197" s="182"/>
      <c r="E197" s="182"/>
      <c r="F197" s="182"/>
      <c r="G197" s="182"/>
    </row>
    <row r="198" spans="1:7" ht="15.75">
      <c r="A198" s="171"/>
      <c r="C198" s="182"/>
      <c r="D198" s="182"/>
      <c r="E198" s="182"/>
      <c r="F198" s="182"/>
      <c r="G198" s="182"/>
    </row>
    <row r="199" spans="1:7" ht="15.75">
      <c r="A199" s="171"/>
      <c r="C199" s="182"/>
      <c r="D199" s="182"/>
      <c r="E199" s="182"/>
      <c r="F199" s="182"/>
      <c r="G199" s="182"/>
    </row>
    <row r="200" spans="1:7" ht="15.75">
      <c r="A200" s="171"/>
      <c r="C200" s="182"/>
      <c r="D200" s="182"/>
      <c r="E200" s="182"/>
      <c r="F200" s="182"/>
      <c r="G200" s="182"/>
    </row>
    <row r="201" spans="1:7" ht="15.75">
      <c r="A201" s="171"/>
      <c r="C201" s="182"/>
      <c r="D201" s="182"/>
      <c r="E201" s="182"/>
      <c r="F201" s="182"/>
      <c r="G201" s="182"/>
    </row>
    <row r="202" spans="1:7" ht="15.75">
      <c r="A202" s="171"/>
      <c r="C202" s="182"/>
      <c r="D202" s="182"/>
      <c r="E202" s="182"/>
      <c r="F202" s="182"/>
      <c r="G202" s="182"/>
    </row>
    <row r="203" spans="1:7" ht="15.75">
      <c r="A203" s="171"/>
      <c r="C203" s="182"/>
      <c r="D203" s="182"/>
      <c r="E203" s="182"/>
      <c r="F203" s="182"/>
      <c r="G203" s="182"/>
    </row>
    <row r="204" spans="1:7" ht="15.75">
      <c r="A204" s="171"/>
      <c r="C204" s="182"/>
      <c r="D204" s="182"/>
      <c r="E204" s="182"/>
      <c r="F204" s="182"/>
      <c r="G204" s="182"/>
    </row>
    <row r="205" spans="1:7" ht="15.75">
      <c r="A205" s="171"/>
      <c r="C205" s="182"/>
      <c r="D205" s="182"/>
      <c r="E205" s="182"/>
      <c r="F205" s="182"/>
      <c r="G205" s="182"/>
    </row>
    <row r="206" spans="1:7" ht="15.75">
      <c r="A206" s="171"/>
      <c r="C206" s="182"/>
      <c r="D206" s="182"/>
      <c r="E206" s="182"/>
      <c r="F206" s="182"/>
      <c r="G206" s="182"/>
    </row>
    <row r="207" spans="1:7" ht="15.75">
      <c r="A207" s="171"/>
      <c r="C207" s="182"/>
      <c r="D207" s="182"/>
      <c r="E207" s="182"/>
      <c r="F207" s="182"/>
      <c r="G207" s="182"/>
    </row>
    <row r="208" spans="1:7" ht="15.75">
      <c r="A208" s="171"/>
      <c r="C208" s="182"/>
      <c r="D208" s="182"/>
      <c r="E208" s="182"/>
      <c r="F208" s="182"/>
      <c r="G208" s="182"/>
    </row>
    <row r="209" spans="1:7" ht="15.75">
      <c r="A209" s="171"/>
      <c r="C209" s="182"/>
      <c r="D209" s="182"/>
      <c r="E209" s="182"/>
      <c r="F209" s="182"/>
      <c r="G209" s="182"/>
    </row>
    <row r="210" spans="1:7" ht="15.75">
      <c r="A210" s="171"/>
      <c r="C210" s="182"/>
      <c r="D210" s="182"/>
      <c r="E210" s="182"/>
      <c r="F210" s="182"/>
      <c r="G210" s="182"/>
    </row>
    <row r="211" spans="1:7" ht="15.75">
      <c r="A211" s="171"/>
      <c r="C211" s="182"/>
      <c r="D211" s="182"/>
      <c r="E211" s="182"/>
      <c r="F211" s="182"/>
      <c r="G211" s="182"/>
    </row>
    <row r="212" spans="1:7" ht="15.75">
      <c r="A212" s="171"/>
      <c r="C212" s="182"/>
      <c r="D212" s="182"/>
      <c r="E212" s="182"/>
      <c r="F212" s="182"/>
      <c r="G212" s="182"/>
    </row>
    <row r="213" spans="1:7" ht="15.75">
      <c r="A213" s="171"/>
      <c r="C213" s="182"/>
      <c r="D213" s="182"/>
      <c r="E213" s="182"/>
      <c r="F213" s="182"/>
      <c r="G213" s="182"/>
    </row>
    <row r="214" spans="1:7" ht="15.75">
      <c r="A214" s="171"/>
      <c r="C214" s="182"/>
      <c r="D214" s="182"/>
      <c r="E214" s="182"/>
      <c r="F214" s="182"/>
      <c r="G214" s="182"/>
    </row>
    <row r="215" spans="1:7" ht="15.75">
      <c r="A215" s="171"/>
      <c r="C215" s="182"/>
      <c r="D215" s="182"/>
      <c r="E215" s="182"/>
      <c r="F215" s="182"/>
      <c r="G215" s="182"/>
    </row>
    <row r="216" spans="1:7" ht="15.75">
      <c r="A216" s="171"/>
      <c r="C216" s="182"/>
      <c r="D216" s="182"/>
      <c r="E216" s="182"/>
      <c r="F216" s="182"/>
      <c r="G216" s="182"/>
    </row>
    <row r="217" spans="1:7" ht="15.75">
      <c r="A217" s="171"/>
      <c r="C217" s="182"/>
      <c r="D217" s="182"/>
      <c r="E217" s="182"/>
      <c r="F217" s="182"/>
      <c r="G217" s="182"/>
    </row>
    <row r="218" spans="1:7" ht="15.75">
      <c r="A218" s="171"/>
      <c r="C218" s="182"/>
      <c r="D218" s="182"/>
      <c r="E218" s="182"/>
      <c r="F218" s="182"/>
      <c r="G218" s="182"/>
    </row>
    <row r="219" spans="1:7" ht="15.75">
      <c r="A219" s="171"/>
      <c r="C219" s="182"/>
      <c r="D219" s="182"/>
      <c r="E219" s="182"/>
      <c r="F219" s="182"/>
      <c r="G219" s="182"/>
    </row>
    <row r="220" spans="1:7" ht="15.75">
      <c r="A220" s="171"/>
      <c r="C220" s="182"/>
      <c r="D220" s="182"/>
      <c r="E220" s="182"/>
      <c r="F220" s="182"/>
      <c r="G220" s="182"/>
    </row>
    <row r="221" spans="1:7" ht="15.75">
      <c r="A221" s="171"/>
      <c r="C221" s="182"/>
      <c r="D221" s="182"/>
      <c r="E221" s="182"/>
      <c r="F221" s="182"/>
      <c r="G221" s="182"/>
    </row>
    <row r="222" spans="1:7" ht="15.75">
      <c r="A222" s="171"/>
      <c r="C222" s="182"/>
      <c r="D222" s="182"/>
      <c r="E222" s="182"/>
      <c r="F222" s="182"/>
      <c r="G222" s="182"/>
    </row>
    <row r="223" spans="1:7" ht="15.75">
      <c r="A223" s="171"/>
      <c r="C223" s="182"/>
      <c r="D223" s="182"/>
      <c r="E223" s="182"/>
      <c r="F223" s="182"/>
      <c r="G223" s="182"/>
    </row>
    <row r="224" spans="1:7" ht="15.75">
      <c r="A224" s="171"/>
      <c r="C224" s="182"/>
      <c r="D224" s="182"/>
      <c r="E224" s="182"/>
      <c r="F224" s="182"/>
      <c r="G224" s="182"/>
    </row>
    <row r="225" spans="1:7" ht="15.75">
      <c r="A225" s="171"/>
      <c r="C225" s="182"/>
      <c r="D225" s="182"/>
      <c r="E225" s="182"/>
      <c r="F225" s="182"/>
      <c r="G225" s="182"/>
    </row>
    <row r="226" spans="1:7" ht="15.75">
      <c r="A226" s="171"/>
      <c r="C226" s="182"/>
      <c r="D226" s="182"/>
      <c r="E226" s="182"/>
      <c r="F226" s="182"/>
      <c r="G226" s="182"/>
    </row>
    <row r="227" spans="1:7" ht="15.75">
      <c r="A227" s="171"/>
      <c r="C227" s="182"/>
      <c r="D227" s="182"/>
      <c r="E227" s="182"/>
      <c r="F227" s="182"/>
      <c r="G227" s="182"/>
    </row>
    <row r="228" spans="1:7" ht="15.75">
      <c r="A228" s="171"/>
      <c r="C228" s="182"/>
      <c r="D228" s="182"/>
      <c r="E228" s="182"/>
      <c r="F228" s="182"/>
      <c r="G228" s="182"/>
    </row>
    <row r="229" spans="1:7" ht="15.75">
      <c r="A229" s="171"/>
      <c r="C229" s="182"/>
      <c r="D229" s="182"/>
      <c r="E229" s="182"/>
      <c r="F229" s="182"/>
      <c r="G229" s="182"/>
    </row>
    <row r="230" spans="1:7" ht="15.75">
      <c r="A230" s="171"/>
      <c r="C230" s="182"/>
      <c r="D230" s="182"/>
      <c r="E230" s="182"/>
      <c r="F230" s="182"/>
      <c r="G230" s="182"/>
    </row>
    <row r="231" spans="1:7" ht="15.75">
      <c r="A231" s="171"/>
      <c r="C231" s="182"/>
      <c r="D231" s="182"/>
      <c r="E231" s="182"/>
      <c r="F231" s="182"/>
      <c r="G231" s="182"/>
    </row>
    <row r="232" spans="1:7" ht="15.75">
      <c r="A232" s="171"/>
      <c r="C232" s="182"/>
      <c r="D232" s="182"/>
      <c r="E232" s="182"/>
      <c r="F232" s="182"/>
      <c r="G232" s="182"/>
    </row>
    <row r="233" spans="1:7" ht="15.75">
      <c r="A233" s="171"/>
      <c r="C233" s="182"/>
      <c r="D233" s="182"/>
      <c r="E233" s="182"/>
      <c r="F233" s="182"/>
      <c r="G233" s="182"/>
    </row>
    <row r="234" spans="1:7" ht="15.75">
      <c r="A234" s="171"/>
      <c r="C234" s="182"/>
      <c r="D234" s="182"/>
      <c r="E234" s="182"/>
      <c r="F234" s="182"/>
      <c r="G234" s="182"/>
    </row>
    <row r="235" spans="1:7" ht="15.75">
      <c r="A235" s="171"/>
      <c r="C235" s="182"/>
      <c r="D235" s="182"/>
      <c r="E235" s="182"/>
      <c r="F235" s="182"/>
      <c r="G235" s="182"/>
    </row>
    <row r="236" spans="1:7" ht="15.75">
      <c r="A236" s="171"/>
      <c r="C236" s="182"/>
      <c r="D236" s="182"/>
      <c r="E236" s="182"/>
      <c r="F236" s="182"/>
      <c r="G236" s="182"/>
    </row>
    <row r="237" spans="1:7" ht="15.75">
      <c r="A237" s="171"/>
      <c r="C237" s="182"/>
      <c r="D237" s="182"/>
      <c r="E237" s="182"/>
      <c r="F237" s="182"/>
      <c r="G237" s="182"/>
    </row>
    <row r="238" spans="1:7" ht="15.75">
      <c r="A238" s="171"/>
      <c r="C238" s="182"/>
      <c r="D238" s="182"/>
      <c r="E238" s="182"/>
      <c r="F238" s="182"/>
      <c r="G238" s="182"/>
    </row>
    <row r="239" spans="1:7" ht="15.75">
      <c r="A239" s="171"/>
      <c r="C239" s="182"/>
      <c r="D239" s="182"/>
      <c r="E239" s="182"/>
      <c r="F239" s="182"/>
      <c r="G239" s="182"/>
    </row>
    <row r="240" spans="1:7" ht="15.75">
      <c r="A240" s="171"/>
      <c r="C240" s="182"/>
      <c r="D240" s="182"/>
      <c r="E240" s="182"/>
      <c r="F240" s="182"/>
      <c r="G240" s="182"/>
    </row>
    <row r="241" spans="1:7" ht="15.75">
      <c r="A241" s="171"/>
      <c r="C241" s="182"/>
      <c r="D241" s="182"/>
      <c r="E241" s="182"/>
      <c r="F241" s="182"/>
      <c r="G241" s="182"/>
    </row>
    <row r="242" spans="1:7" ht="15.75">
      <c r="A242" s="171"/>
      <c r="C242" s="182"/>
      <c r="D242" s="182"/>
      <c r="E242" s="182"/>
      <c r="F242" s="182"/>
      <c r="G242" s="182"/>
    </row>
    <row r="243" spans="1:7" ht="15.75">
      <c r="A243" s="171"/>
      <c r="C243" s="182"/>
      <c r="D243" s="182"/>
      <c r="E243" s="182"/>
      <c r="F243" s="182"/>
      <c r="G243" s="182"/>
    </row>
    <row r="244" spans="1:7" ht="15.75">
      <c r="A244" s="171"/>
      <c r="C244" s="182"/>
      <c r="D244" s="182"/>
      <c r="E244" s="182"/>
      <c r="F244" s="182"/>
      <c r="G244" s="182"/>
    </row>
    <row r="245" spans="1:7" ht="15.75">
      <c r="A245" s="171"/>
      <c r="C245" s="182"/>
      <c r="D245" s="182"/>
      <c r="E245" s="182"/>
      <c r="F245" s="182"/>
      <c r="G245" s="182"/>
    </row>
    <row r="246" spans="1:7" ht="15.75">
      <c r="A246" s="171"/>
      <c r="C246" s="182"/>
      <c r="D246" s="182"/>
      <c r="E246" s="182"/>
      <c r="F246" s="182"/>
      <c r="G246" s="182"/>
    </row>
    <row r="247" spans="1:7" ht="15.75">
      <c r="A247" s="171"/>
      <c r="C247" s="182"/>
      <c r="D247" s="182"/>
      <c r="E247" s="182"/>
      <c r="F247" s="182"/>
      <c r="G247" s="182"/>
    </row>
    <row r="248" spans="1:7" ht="15.75">
      <c r="A248" s="171"/>
      <c r="C248" s="182"/>
      <c r="D248" s="182"/>
      <c r="E248" s="182"/>
      <c r="F248" s="182"/>
      <c r="G248" s="182"/>
    </row>
    <row r="249" spans="1:7" ht="15.75">
      <c r="A249" s="171"/>
      <c r="C249" s="182"/>
      <c r="D249" s="182"/>
      <c r="E249" s="182"/>
      <c r="F249" s="182"/>
      <c r="G249" s="182"/>
    </row>
    <row r="250" spans="1:7" ht="15.75">
      <c r="A250" s="171"/>
      <c r="C250" s="182"/>
      <c r="D250" s="182"/>
      <c r="E250" s="182"/>
      <c r="F250" s="182"/>
      <c r="G250" s="182"/>
    </row>
    <row r="251" spans="1:7" ht="15.75">
      <c r="A251" s="171"/>
      <c r="C251" s="182"/>
      <c r="D251" s="182"/>
      <c r="E251" s="182"/>
      <c r="F251" s="182"/>
      <c r="G251" s="182"/>
    </row>
    <row r="252" spans="1:7" ht="15.75">
      <c r="A252" s="171"/>
      <c r="C252" s="182"/>
      <c r="D252" s="182"/>
      <c r="E252" s="182"/>
      <c r="F252" s="182"/>
      <c r="G252" s="182"/>
    </row>
    <row r="253" spans="1:7" ht="15.75">
      <c r="A253" s="171"/>
      <c r="C253" s="182"/>
      <c r="D253" s="182"/>
      <c r="E253" s="182"/>
      <c r="F253" s="182"/>
      <c r="G253" s="182"/>
    </row>
    <row r="254" spans="1:7" ht="15.75">
      <c r="A254" s="171"/>
      <c r="C254" s="182"/>
      <c r="D254" s="182"/>
      <c r="E254" s="182"/>
      <c r="F254" s="182"/>
      <c r="G254" s="182"/>
    </row>
    <row r="255" spans="1:7" ht="15.75">
      <c r="A255" s="171"/>
      <c r="C255" s="182"/>
      <c r="D255" s="182"/>
      <c r="E255" s="182"/>
      <c r="F255" s="182"/>
      <c r="G255" s="182"/>
    </row>
    <row r="256" spans="1:7" ht="15.75">
      <c r="A256" s="171"/>
      <c r="C256" s="182"/>
      <c r="D256" s="182"/>
      <c r="E256" s="182"/>
      <c r="F256" s="182"/>
      <c r="G256" s="182"/>
    </row>
    <row r="257" spans="1:7" ht="15.75">
      <c r="A257" s="171"/>
      <c r="C257" s="182"/>
      <c r="D257" s="182"/>
      <c r="E257" s="182"/>
      <c r="F257" s="182"/>
      <c r="G257" s="182"/>
    </row>
    <row r="258" spans="1:7" ht="15.75">
      <c r="A258" s="171"/>
      <c r="C258" s="182"/>
      <c r="D258" s="182"/>
      <c r="E258" s="182"/>
      <c r="F258" s="182"/>
      <c r="G258" s="182"/>
    </row>
    <row r="259" spans="1:7" ht="15.75">
      <c r="A259" s="171"/>
      <c r="C259" s="182"/>
      <c r="D259" s="182"/>
      <c r="E259" s="182"/>
      <c r="F259" s="182"/>
      <c r="G259" s="182"/>
    </row>
    <row r="260" spans="1:7" ht="15.75">
      <c r="A260" s="171"/>
      <c r="C260" s="182"/>
      <c r="D260" s="182"/>
      <c r="E260" s="182"/>
      <c r="F260" s="182"/>
      <c r="G260" s="182"/>
    </row>
    <row r="261" spans="1:7" ht="15.75">
      <c r="A261" s="171"/>
      <c r="C261" s="182"/>
      <c r="D261" s="182"/>
      <c r="E261" s="182"/>
      <c r="F261" s="182"/>
      <c r="G261" s="182"/>
    </row>
    <row r="262" spans="1:7" ht="15.75">
      <c r="A262" s="171"/>
      <c r="C262" s="182"/>
      <c r="D262" s="182"/>
      <c r="E262" s="182"/>
      <c r="F262" s="182"/>
      <c r="G262" s="182"/>
    </row>
    <row r="263" spans="1:7" ht="15.75">
      <c r="A263" s="171"/>
      <c r="C263" s="182"/>
      <c r="D263" s="182"/>
      <c r="E263" s="182"/>
      <c r="F263" s="182"/>
      <c r="G263" s="182"/>
    </row>
    <row r="264" spans="1:7" ht="15.75">
      <c r="A264" s="171"/>
      <c r="C264" s="182"/>
      <c r="D264" s="182"/>
      <c r="E264" s="182"/>
      <c r="F264" s="182"/>
      <c r="G264" s="182"/>
    </row>
    <row r="265" spans="1:7" ht="15.75">
      <c r="A265" s="171"/>
      <c r="C265" s="182"/>
      <c r="D265" s="182"/>
      <c r="E265" s="182"/>
      <c r="F265" s="182"/>
      <c r="G265" s="182"/>
    </row>
    <row r="266" spans="1:7" ht="15.75">
      <c r="A266" s="171"/>
    </row>
    <row r="267" spans="1:7" ht="15.75">
      <c r="A267" s="171"/>
    </row>
    <row r="268" spans="1:7" ht="15.75">
      <c r="A268" s="171"/>
    </row>
    <row r="269" spans="1:7" ht="15.75">
      <c r="A269" s="171"/>
    </row>
    <row r="270" spans="1:7" ht="15.75">
      <c r="A270" s="171"/>
    </row>
    <row r="271" spans="1:7" ht="15.75">
      <c r="A271" s="171"/>
    </row>
    <row r="272" spans="1:7" ht="15.75">
      <c r="A272" s="171"/>
    </row>
    <row r="273" spans="1:1" ht="15.75">
      <c r="A273" s="171"/>
    </row>
    <row r="274" spans="1:1" ht="15.75">
      <c r="A274" s="171"/>
    </row>
    <row r="275" spans="1:1" ht="15.75">
      <c r="A275" s="171"/>
    </row>
    <row r="276" spans="1:1" ht="15.75">
      <c r="A276" s="171"/>
    </row>
    <row r="277" spans="1:1" ht="15.75">
      <c r="A277" s="171"/>
    </row>
    <row r="278" spans="1:1" ht="15.75">
      <c r="A278" s="171"/>
    </row>
    <row r="279" spans="1:1" ht="15.75">
      <c r="A279" s="171"/>
    </row>
    <row r="280" spans="1:1" ht="15.75">
      <c r="A280" s="171"/>
    </row>
    <row r="281" spans="1:1" ht="15.75">
      <c r="A281" s="171"/>
    </row>
    <row r="282" spans="1:1" ht="15.75">
      <c r="A282" s="171"/>
    </row>
    <row r="283" spans="1:1" ht="15.75">
      <c r="A283" s="171"/>
    </row>
    <row r="284" spans="1:1" ht="15.75">
      <c r="A284" s="171"/>
    </row>
    <row r="285" spans="1:1" ht="15.75">
      <c r="A285" s="171"/>
    </row>
    <row r="286" spans="1:1" ht="15.75">
      <c r="A286" s="171"/>
    </row>
    <row r="287" spans="1:1" ht="15.75">
      <c r="A287" s="171"/>
    </row>
    <row r="288" spans="1:1" ht="15.75">
      <c r="A288" s="171"/>
    </row>
    <row r="289" spans="1:1" ht="15.75">
      <c r="A289" s="171"/>
    </row>
    <row r="290" spans="1:1" ht="15.75">
      <c r="A290" s="171"/>
    </row>
    <row r="291" spans="1:1" ht="15.75">
      <c r="A291" s="171"/>
    </row>
    <row r="292" spans="1:1" ht="15.75">
      <c r="A292" s="171"/>
    </row>
    <row r="293" spans="1:1" ht="15.75">
      <c r="A293" s="171"/>
    </row>
    <row r="294" spans="1:1" ht="15.75">
      <c r="A294" s="171"/>
    </row>
    <row r="295" spans="1:1" ht="15.75">
      <c r="A295" s="171"/>
    </row>
    <row r="296" spans="1:1" ht="15.75">
      <c r="A296" s="171"/>
    </row>
    <row r="297" spans="1:1" ht="15.75">
      <c r="A297" s="171"/>
    </row>
    <row r="298" spans="1:1" ht="15.75">
      <c r="A298" s="171"/>
    </row>
    <row r="299" spans="1:1" ht="15.75">
      <c r="A299" s="171"/>
    </row>
    <row r="300" spans="1:1" ht="15.75">
      <c r="A300" s="171"/>
    </row>
    <row r="301" spans="1:1" ht="15.75">
      <c r="A301" s="171"/>
    </row>
    <row r="302" spans="1:1" ht="15.75">
      <c r="A302" s="171"/>
    </row>
    <row r="303" spans="1:1" ht="15.75">
      <c r="A303" s="171"/>
    </row>
    <row r="304" spans="1:1" ht="15.75">
      <c r="A304" s="171"/>
    </row>
    <row r="305" spans="1:1" ht="15.75">
      <c r="A305" s="171"/>
    </row>
    <row r="306" spans="1:1" ht="15.75">
      <c r="A306" s="171"/>
    </row>
    <row r="307" spans="1:1" ht="15.75">
      <c r="A307" s="171"/>
    </row>
    <row r="308" spans="1:1" ht="15.75">
      <c r="A308" s="171"/>
    </row>
    <row r="309" spans="1:1" ht="15.75">
      <c r="A309" s="171"/>
    </row>
    <row r="310" spans="1:1" ht="15.75">
      <c r="A310" s="171"/>
    </row>
    <row r="311" spans="1:1" ht="15.75">
      <c r="A311" s="171"/>
    </row>
    <row r="312" spans="1:1" ht="15.75">
      <c r="A312" s="171"/>
    </row>
    <row r="313" spans="1:1" ht="15.75">
      <c r="A313" s="171"/>
    </row>
    <row r="314" spans="1:1" ht="15.75">
      <c r="A314" s="171"/>
    </row>
    <row r="315" spans="1:1" ht="15.75">
      <c r="A315" s="171"/>
    </row>
    <row r="316" spans="1:1" ht="15.75">
      <c r="A316" s="171"/>
    </row>
    <row r="317" spans="1:1" ht="15.75">
      <c r="A317" s="171"/>
    </row>
    <row r="318" spans="1:1" ht="15.75">
      <c r="A318" s="171"/>
    </row>
    <row r="319" spans="1:1" ht="15.75">
      <c r="A319" s="171"/>
    </row>
    <row r="320" spans="1:1" ht="15.75">
      <c r="A320" s="171"/>
    </row>
    <row r="321" spans="1:1" ht="15.75">
      <c r="A321" s="171"/>
    </row>
    <row r="322" spans="1:1" ht="15.75">
      <c r="A322" s="171"/>
    </row>
    <row r="323" spans="1:1" ht="15.75">
      <c r="A323" s="171"/>
    </row>
    <row r="324" spans="1:1" ht="15.75">
      <c r="A324" s="171"/>
    </row>
    <row r="325" spans="1:1" ht="15.75">
      <c r="A325" s="171"/>
    </row>
    <row r="326" spans="1:1" ht="15.75">
      <c r="A326" s="171"/>
    </row>
    <row r="327" spans="1:1" ht="15.75">
      <c r="A327" s="171"/>
    </row>
    <row r="328" spans="1:1" ht="15.75">
      <c r="A328" s="171"/>
    </row>
    <row r="329" spans="1:1" ht="15.75">
      <c r="A329" s="171"/>
    </row>
    <row r="330" spans="1:1" ht="15.75">
      <c r="A330" s="171"/>
    </row>
    <row r="331" spans="1:1" ht="15.75">
      <c r="A331" s="171"/>
    </row>
    <row r="332" spans="1:1" ht="15.75">
      <c r="A332" s="171"/>
    </row>
    <row r="333" spans="1:1" ht="15.75">
      <c r="A333" s="171"/>
    </row>
    <row r="334" spans="1:1" ht="15.75">
      <c r="A334" s="171"/>
    </row>
    <row r="335" spans="1:1" ht="15.75">
      <c r="A335" s="171"/>
    </row>
    <row r="336" spans="1:1" ht="15.75">
      <c r="A336" s="171"/>
    </row>
    <row r="337" spans="1:1" ht="15.75">
      <c r="A337" s="171"/>
    </row>
    <row r="338" spans="1:1" ht="15.75">
      <c r="A338" s="171"/>
    </row>
    <row r="339" spans="1:1" ht="15.75">
      <c r="A339" s="171"/>
    </row>
    <row r="340" spans="1:1" ht="15.75">
      <c r="A340" s="171"/>
    </row>
    <row r="341" spans="1:1" ht="15.75">
      <c r="A341" s="171"/>
    </row>
    <row r="342" spans="1:1" ht="15.75">
      <c r="A342" s="171"/>
    </row>
    <row r="343" spans="1:1" ht="15.75">
      <c r="A343" s="171"/>
    </row>
    <row r="344" spans="1:1" ht="15.75">
      <c r="A344" s="171"/>
    </row>
    <row r="345" spans="1:1" ht="15.75">
      <c r="A345" s="171"/>
    </row>
    <row r="346" spans="1:1" ht="15.75">
      <c r="A346" s="171"/>
    </row>
    <row r="347" spans="1:1" ht="15.75">
      <c r="A347" s="171"/>
    </row>
    <row r="348" spans="1:1" ht="15.75">
      <c r="A348" s="171"/>
    </row>
    <row r="349" spans="1:1" ht="15.75">
      <c r="A349" s="171"/>
    </row>
    <row r="350" spans="1:1" ht="15.75">
      <c r="A350" s="171"/>
    </row>
    <row r="351" spans="1:1" ht="15.75">
      <c r="A351" s="171"/>
    </row>
    <row r="352" spans="1:1" ht="15.75">
      <c r="A352" s="171"/>
    </row>
    <row r="353" spans="1:1" ht="15.75">
      <c r="A353" s="171"/>
    </row>
    <row r="354" spans="1:1" ht="15.75">
      <c r="A354" s="171"/>
    </row>
    <row r="355" spans="1:1" ht="15.75">
      <c r="A355" s="171"/>
    </row>
    <row r="356" spans="1:1" ht="15.75">
      <c r="A356" s="171"/>
    </row>
    <row r="357" spans="1:1" ht="15.75">
      <c r="A357" s="171"/>
    </row>
    <row r="358" spans="1:1" ht="15.75">
      <c r="A358" s="171"/>
    </row>
    <row r="359" spans="1:1" ht="15.75">
      <c r="A359" s="171"/>
    </row>
    <row r="360" spans="1:1" ht="15.75">
      <c r="A360" s="171"/>
    </row>
    <row r="361" spans="1:1" ht="15.75">
      <c r="A361" s="171"/>
    </row>
    <row r="362" spans="1:1" ht="15.75">
      <c r="A362" s="171"/>
    </row>
    <row r="363" spans="1:1" ht="15.75">
      <c r="A363" s="171"/>
    </row>
    <row r="364" spans="1:1" ht="15.75">
      <c r="A364" s="171"/>
    </row>
    <row r="365" spans="1:1" ht="15.75">
      <c r="A365" s="171"/>
    </row>
    <row r="366" spans="1:1" ht="15.75">
      <c r="A366" s="171"/>
    </row>
    <row r="367" spans="1:1" ht="15.75">
      <c r="A367" s="171"/>
    </row>
    <row r="368" spans="1:1" ht="15.75">
      <c r="A368" s="171"/>
    </row>
    <row r="369" spans="1:1" ht="15.75">
      <c r="A369" s="171"/>
    </row>
    <row r="370" spans="1:1" ht="15.75">
      <c r="A370" s="171"/>
    </row>
    <row r="371" spans="1:1" ht="15.75">
      <c r="A371" s="171"/>
    </row>
    <row r="372" spans="1:1" ht="15.75">
      <c r="A372" s="171"/>
    </row>
    <row r="373" spans="1:1" ht="15.75">
      <c r="A373" s="171"/>
    </row>
    <row r="374" spans="1:1" ht="15.75">
      <c r="A374" s="171"/>
    </row>
    <row r="375" spans="1:1" ht="15.75">
      <c r="A375" s="171"/>
    </row>
    <row r="376" spans="1:1" ht="15.75">
      <c r="A376" s="171"/>
    </row>
    <row r="377" spans="1:1" ht="15.75">
      <c r="A377" s="171"/>
    </row>
    <row r="378" spans="1:1" ht="15.75">
      <c r="A378" s="171"/>
    </row>
    <row r="379" spans="1:1" ht="15.75">
      <c r="A379" s="171"/>
    </row>
    <row r="380" spans="1:1" ht="15.75">
      <c r="A380" s="171"/>
    </row>
    <row r="381" spans="1:1" ht="15.75">
      <c r="A381" s="171"/>
    </row>
    <row r="382" spans="1:1" ht="15.75">
      <c r="A382" s="171"/>
    </row>
    <row r="383" spans="1:1" ht="15.75">
      <c r="A383" s="171"/>
    </row>
    <row r="384" spans="1:1" ht="15.75">
      <c r="A384" s="171"/>
    </row>
    <row r="385" spans="1:1" ht="15.75">
      <c r="A385" s="171"/>
    </row>
    <row r="386" spans="1:1" ht="15.75">
      <c r="A386" s="171"/>
    </row>
    <row r="387" spans="1:1" ht="15.75">
      <c r="A387" s="171"/>
    </row>
    <row r="388" spans="1:1" ht="15.75">
      <c r="A388" s="171"/>
    </row>
    <row r="389" spans="1:1" ht="15.75">
      <c r="A389" s="171"/>
    </row>
    <row r="390" spans="1:1" ht="15.75">
      <c r="A390" s="171"/>
    </row>
    <row r="391" spans="1:1" ht="15.75">
      <c r="A391" s="171"/>
    </row>
    <row r="392" spans="1:1" ht="15.75">
      <c r="A392" s="171"/>
    </row>
    <row r="393" spans="1:1" ht="15.75">
      <c r="A393" s="171"/>
    </row>
    <row r="394" spans="1:1" ht="15.75">
      <c r="A394" s="171"/>
    </row>
    <row r="395" spans="1:1" ht="15.75">
      <c r="A395" s="171"/>
    </row>
    <row r="396" spans="1:1" ht="15.75">
      <c r="A396" s="171"/>
    </row>
    <row r="397" spans="1:1" ht="15.75">
      <c r="A397" s="171"/>
    </row>
    <row r="398" spans="1:1" ht="15.75">
      <c r="A398" s="171"/>
    </row>
    <row r="399" spans="1:1" ht="15.75">
      <c r="A399" s="171"/>
    </row>
    <row r="400" spans="1:1" ht="15.75">
      <c r="A400" s="171"/>
    </row>
    <row r="401" spans="1:1" ht="15.75">
      <c r="A401" s="171"/>
    </row>
    <row r="402" spans="1:1" ht="15.75">
      <c r="A402" s="171"/>
    </row>
    <row r="403" spans="1:1" ht="15.75">
      <c r="A403" s="171"/>
    </row>
    <row r="404" spans="1:1" ht="15.75">
      <c r="A404" s="171"/>
    </row>
    <row r="405" spans="1:1" ht="15.75">
      <c r="A405" s="171"/>
    </row>
    <row r="406" spans="1:1" ht="15.75">
      <c r="A406" s="171"/>
    </row>
    <row r="407" spans="1:1" ht="15.75">
      <c r="A407" s="171"/>
    </row>
    <row r="408" spans="1:1" ht="15.75">
      <c r="A408" s="171"/>
    </row>
    <row r="409" spans="1:1" ht="15.75">
      <c r="A409" s="171"/>
    </row>
    <row r="410" spans="1:1" ht="15.75">
      <c r="A410" s="171"/>
    </row>
    <row r="411" spans="1:1" ht="15.75">
      <c r="A411" s="171"/>
    </row>
    <row r="412" spans="1:1" ht="15.75">
      <c r="A412" s="171"/>
    </row>
    <row r="413" spans="1:1" ht="15.75">
      <c r="A413" s="171"/>
    </row>
    <row r="414" spans="1:1" ht="15.75">
      <c r="A414" s="171"/>
    </row>
    <row r="415" spans="1:1" ht="15.75">
      <c r="A415" s="171"/>
    </row>
    <row r="416" spans="1:1" ht="15.75">
      <c r="A416" s="171"/>
    </row>
    <row r="417" spans="1:1" ht="15.75">
      <c r="A417" s="171"/>
    </row>
    <row r="418" spans="1:1" ht="15.75">
      <c r="A418" s="171"/>
    </row>
    <row r="419" spans="1:1" ht="15.75">
      <c r="A419" s="171"/>
    </row>
    <row r="420" spans="1:1" ht="15.75">
      <c r="A420" s="171"/>
    </row>
    <row r="421" spans="1:1" ht="15.75">
      <c r="A421" s="171"/>
    </row>
    <row r="422" spans="1:1" ht="15.75">
      <c r="A422" s="171"/>
    </row>
    <row r="423" spans="1:1" ht="15.75">
      <c r="A423" s="171"/>
    </row>
    <row r="424" spans="1:1" ht="15.75">
      <c r="A424" s="171"/>
    </row>
    <row r="425" spans="1:1" ht="15.75">
      <c r="A425" s="171"/>
    </row>
    <row r="426" spans="1:1" ht="15.75">
      <c r="A426" s="171"/>
    </row>
    <row r="427" spans="1:1" ht="15.75">
      <c r="A427" s="171"/>
    </row>
    <row r="428" spans="1:1" ht="15.75">
      <c r="A428" s="171"/>
    </row>
    <row r="429" spans="1:1" ht="15.75">
      <c r="A429" s="171"/>
    </row>
    <row r="430" spans="1:1" ht="15.75">
      <c r="A430" s="171"/>
    </row>
    <row r="431" spans="1:1" ht="15.75">
      <c r="A431" s="171"/>
    </row>
    <row r="432" spans="1:1" ht="15.75">
      <c r="A432" s="171"/>
    </row>
    <row r="433" spans="1:1" ht="15.75">
      <c r="A433" s="171"/>
    </row>
    <row r="434" spans="1:1" ht="15.75">
      <c r="A434" s="171"/>
    </row>
    <row r="435" spans="1:1" ht="15.75">
      <c r="A435" s="171"/>
    </row>
    <row r="436" spans="1:1" ht="15.75">
      <c r="A436" s="171"/>
    </row>
    <row r="437" spans="1:1" ht="15.75">
      <c r="A437" s="171"/>
    </row>
    <row r="438" spans="1:1" ht="15.75">
      <c r="A438" s="171"/>
    </row>
    <row r="439" spans="1:1" ht="15.75">
      <c r="A439" s="171"/>
    </row>
    <row r="440" spans="1:1" ht="15.75">
      <c r="A440" s="171"/>
    </row>
    <row r="441" spans="1:1" ht="15.75">
      <c r="A441" s="171"/>
    </row>
    <row r="442" spans="1:1" ht="15.75">
      <c r="A442" s="171"/>
    </row>
    <row r="443" spans="1:1" ht="15.75">
      <c r="A443" s="171"/>
    </row>
    <row r="444" spans="1:1" ht="15.75">
      <c r="A444" s="171"/>
    </row>
    <row r="445" spans="1:1" ht="15.75">
      <c r="A445" s="171"/>
    </row>
    <row r="446" spans="1:1" ht="15.75">
      <c r="A446" s="171"/>
    </row>
    <row r="447" spans="1:1" ht="15.75">
      <c r="A447" s="171"/>
    </row>
    <row r="448" spans="1:1" ht="15.75">
      <c r="A448" s="171"/>
    </row>
    <row r="449" spans="1:1" ht="15.75">
      <c r="A449" s="171"/>
    </row>
    <row r="450" spans="1:1" ht="15.75">
      <c r="A450" s="171"/>
    </row>
    <row r="451" spans="1:1" ht="15.75">
      <c r="A451" s="171"/>
    </row>
    <row r="452" spans="1:1" ht="15.75">
      <c r="A452" s="171"/>
    </row>
    <row r="453" spans="1:1" ht="15.75">
      <c r="A453" s="171"/>
    </row>
    <row r="454" spans="1:1" ht="15.75">
      <c r="A454" s="171"/>
    </row>
    <row r="455" spans="1:1" ht="15.75">
      <c r="A455" s="171"/>
    </row>
    <row r="456" spans="1:1" ht="15.75">
      <c r="A456" s="171"/>
    </row>
    <row r="457" spans="1:1" ht="15.75">
      <c r="A457" s="171"/>
    </row>
    <row r="458" spans="1:1" ht="15.75">
      <c r="A458" s="171"/>
    </row>
    <row r="459" spans="1:1" ht="15.75">
      <c r="A459" s="171"/>
    </row>
    <row r="460" spans="1:1" ht="15.75">
      <c r="A460" s="171"/>
    </row>
    <row r="461" spans="1:1" ht="15.75">
      <c r="A461" s="171"/>
    </row>
    <row r="462" spans="1:1" ht="15.75">
      <c r="A462" s="171"/>
    </row>
    <row r="463" spans="1:1" ht="15.75">
      <c r="A463" s="171"/>
    </row>
    <row r="464" spans="1:1" ht="15.75">
      <c r="A464" s="171"/>
    </row>
    <row r="465" spans="1:1" ht="15.75">
      <c r="A465" s="171"/>
    </row>
    <row r="466" spans="1:1" ht="15.75">
      <c r="A466" s="171"/>
    </row>
    <row r="467" spans="1:1" ht="15.75">
      <c r="A467" s="171"/>
    </row>
    <row r="468" spans="1:1" ht="15.75">
      <c r="A468" s="171"/>
    </row>
    <row r="469" spans="1:1" ht="15.75">
      <c r="A469" s="171"/>
    </row>
    <row r="470" spans="1:1" ht="15.75">
      <c r="A470" s="171"/>
    </row>
    <row r="471" spans="1:1" ht="15.75">
      <c r="A471" s="171"/>
    </row>
    <row r="472" spans="1:1" ht="15.75">
      <c r="A472" s="171"/>
    </row>
    <row r="473" spans="1:1" ht="15.75">
      <c r="A473" s="171"/>
    </row>
    <row r="474" spans="1:1" ht="15.75">
      <c r="A474" s="171"/>
    </row>
    <row r="475" spans="1:1" ht="15.75">
      <c r="A475" s="171"/>
    </row>
    <row r="476" spans="1:1" ht="15.75">
      <c r="A476" s="171"/>
    </row>
    <row r="477" spans="1:1" ht="15.75">
      <c r="A477" s="171"/>
    </row>
    <row r="478" spans="1:1" ht="15.75">
      <c r="A478" s="171"/>
    </row>
    <row r="479" spans="1:1" ht="15.75">
      <c r="A479" s="171"/>
    </row>
    <row r="480" spans="1:1" ht="15.75">
      <c r="A480" s="171"/>
    </row>
    <row r="481" spans="1:1" ht="15.75">
      <c r="A481" s="171"/>
    </row>
    <row r="482" spans="1:1" ht="15.75">
      <c r="A482" s="171"/>
    </row>
    <row r="483" spans="1:1" ht="15.75">
      <c r="A483" s="171"/>
    </row>
    <row r="484" spans="1:1" ht="15.75">
      <c r="A484" s="171"/>
    </row>
    <row r="485" spans="1:1" ht="15.75">
      <c r="A485" s="171"/>
    </row>
    <row r="486" spans="1:1" ht="15.75">
      <c r="A486" s="171"/>
    </row>
    <row r="487" spans="1:1" ht="15.75">
      <c r="A487" s="171"/>
    </row>
    <row r="488" spans="1:1" ht="15.75">
      <c r="A488" s="171"/>
    </row>
    <row r="489" spans="1:1" ht="15.75">
      <c r="A489" s="171"/>
    </row>
    <row r="490" spans="1:1" ht="15.75">
      <c r="A490" s="171"/>
    </row>
    <row r="491" spans="1:1" ht="15.75">
      <c r="A491" s="171"/>
    </row>
    <row r="492" spans="1:1" ht="15.75">
      <c r="A492" s="171"/>
    </row>
    <row r="493" spans="1:1" ht="15.75">
      <c r="A493" s="171"/>
    </row>
    <row r="494" spans="1:1" ht="15.75">
      <c r="A494" s="171"/>
    </row>
    <row r="495" spans="1:1" ht="15.75">
      <c r="A495" s="171"/>
    </row>
    <row r="496" spans="1:1" ht="15.75">
      <c r="A496" s="171"/>
    </row>
    <row r="497" spans="1:1" ht="15.75">
      <c r="A497" s="171"/>
    </row>
    <row r="498" spans="1:1" ht="15.75">
      <c r="A498" s="171"/>
    </row>
    <row r="499" spans="1:1" ht="15.75">
      <c r="A499" s="171"/>
    </row>
    <row r="500" spans="1:1" ht="15.75">
      <c r="A500" s="171"/>
    </row>
    <row r="501" spans="1:1" ht="15.75">
      <c r="A501" s="171"/>
    </row>
    <row r="502" spans="1:1" ht="15.75">
      <c r="A502" s="171"/>
    </row>
    <row r="503" spans="1:1" ht="15.75">
      <c r="A503" s="171"/>
    </row>
    <row r="504" spans="1:1" ht="15.75">
      <c r="A504" s="171"/>
    </row>
    <row r="505" spans="1:1" ht="15.75">
      <c r="A505" s="171"/>
    </row>
    <row r="506" spans="1:1" ht="15.75">
      <c r="A506" s="171"/>
    </row>
    <row r="507" spans="1:1" ht="15.75">
      <c r="A507" s="171"/>
    </row>
    <row r="508" spans="1:1" ht="15.75">
      <c r="A508" s="171"/>
    </row>
    <row r="509" spans="1:1" ht="15.75">
      <c r="A509" s="171"/>
    </row>
    <row r="510" spans="1:1" ht="15.75">
      <c r="A510" s="171"/>
    </row>
    <row r="511" spans="1:1" ht="15.75">
      <c r="A511" s="171"/>
    </row>
    <row r="512" spans="1:1" ht="15.75">
      <c r="A512" s="171"/>
    </row>
    <row r="513" spans="1:1" ht="15.75">
      <c r="A513" s="171"/>
    </row>
    <row r="514" spans="1:1" ht="15.75">
      <c r="A514" s="171"/>
    </row>
    <row r="515" spans="1:1" ht="15.75">
      <c r="A515" s="171"/>
    </row>
    <row r="516" spans="1:1" ht="15.75">
      <c r="A516" s="171"/>
    </row>
    <row r="517" spans="1:1" ht="15.75">
      <c r="A517" s="171"/>
    </row>
    <row r="518" spans="1:1" ht="15.75">
      <c r="A518" s="171"/>
    </row>
    <row r="519" spans="1:1" ht="15.75">
      <c r="A519" s="171"/>
    </row>
    <row r="520" spans="1:1" ht="15.75">
      <c r="A520" s="171"/>
    </row>
    <row r="521" spans="1:1" ht="15.75">
      <c r="A521" s="171"/>
    </row>
    <row r="522" spans="1:1" ht="15.75">
      <c r="A522" s="171"/>
    </row>
    <row r="523" spans="1:1" ht="15.75">
      <c r="A523" s="171"/>
    </row>
    <row r="524" spans="1:1" ht="15.75">
      <c r="A524" s="171"/>
    </row>
    <row r="525" spans="1:1" ht="15.75">
      <c r="A525" s="171"/>
    </row>
    <row r="526" spans="1:1" ht="15.75">
      <c r="A526" s="171"/>
    </row>
    <row r="527" spans="1:1" ht="15.75">
      <c r="A527" s="171"/>
    </row>
    <row r="528" spans="1:1" ht="15.75">
      <c r="A528" s="171"/>
    </row>
    <row r="529" spans="1:1" ht="15.75">
      <c r="A529" s="171"/>
    </row>
    <row r="530" spans="1:1" ht="15.75">
      <c r="A530" s="171"/>
    </row>
    <row r="531" spans="1:1" ht="15.75">
      <c r="A531" s="171"/>
    </row>
    <row r="532" spans="1:1" ht="15.75">
      <c r="A532" s="171"/>
    </row>
    <row r="533" spans="1:1" ht="15.75">
      <c r="A533" s="171"/>
    </row>
    <row r="534" spans="1:1" ht="15.75">
      <c r="A534" s="171"/>
    </row>
    <row r="535" spans="1:1" ht="15.75">
      <c r="A535" s="171"/>
    </row>
    <row r="536" spans="1:1" ht="15.75">
      <c r="A536" s="171"/>
    </row>
    <row r="537" spans="1:1" ht="15.75">
      <c r="A537" s="171"/>
    </row>
    <row r="538" spans="1:1" ht="15.75">
      <c r="A538" s="171"/>
    </row>
    <row r="539" spans="1:1" ht="15.75">
      <c r="A539" s="171"/>
    </row>
    <row r="540" spans="1:1" ht="15.75">
      <c r="A540" s="171"/>
    </row>
    <row r="541" spans="1:1" ht="15.75">
      <c r="A541" s="171"/>
    </row>
    <row r="542" spans="1:1" ht="15.75">
      <c r="A542" s="171"/>
    </row>
    <row r="543" spans="1:1" ht="15.75">
      <c r="A543" s="171"/>
    </row>
    <row r="544" spans="1:1" ht="15.75">
      <c r="A544" s="171"/>
    </row>
    <row r="545" spans="1:1" ht="15.75">
      <c r="A545" s="171"/>
    </row>
    <row r="546" spans="1:1" ht="15.75">
      <c r="A546" s="171"/>
    </row>
    <row r="547" spans="1:1" ht="15.75">
      <c r="A547" s="171"/>
    </row>
    <row r="548" spans="1:1" ht="15.75">
      <c r="A548" s="171"/>
    </row>
    <row r="549" spans="1:1" ht="15.75">
      <c r="A549" s="171"/>
    </row>
    <row r="550" spans="1:1" ht="15.75">
      <c r="A550" s="171"/>
    </row>
    <row r="551" spans="1:1" ht="15.75">
      <c r="A551" s="171"/>
    </row>
    <row r="552" spans="1:1" ht="15.75">
      <c r="A552" s="171"/>
    </row>
    <row r="553" spans="1:1" ht="15.75">
      <c r="A553" s="171"/>
    </row>
    <row r="554" spans="1:1" ht="15.75">
      <c r="A554" s="171"/>
    </row>
    <row r="555" spans="1:1" ht="15.75">
      <c r="A555" s="171"/>
    </row>
    <row r="556" spans="1:1" ht="15.75">
      <c r="A556" s="171"/>
    </row>
    <row r="557" spans="1:1" ht="15.75">
      <c r="A557" s="171"/>
    </row>
    <row r="558" spans="1:1" ht="15.75">
      <c r="A558" s="171"/>
    </row>
    <row r="559" spans="1:1" ht="15.75">
      <c r="A559" s="171"/>
    </row>
    <row r="560" spans="1:1" ht="15.75">
      <c r="A560" s="171"/>
    </row>
    <row r="561" spans="1:1" ht="15.75">
      <c r="A561" s="171"/>
    </row>
    <row r="562" spans="1:1" ht="15.75">
      <c r="A562" s="171"/>
    </row>
    <row r="563" spans="1:1" ht="15.75">
      <c r="A563" s="171"/>
    </row>
    <row r="564" spans="1:1" ht="15.75">
      <c r="A564" s="171"/>
    </row>
    <row r="565" spans="1:1" ht="15.75">
      <c r="A565" s="171"/>
    </row>
    <row r="566" spans="1:1" ht="15.75">
      <c r="A566" s="171"/>
    </row>
    <row r="567" spans="1:1" ht="15.75">
      <c r="A567" s="171"/>
    </row>
    <row r="568" spans="1:1" ht="15.75">
      <c r="A568" s="171"/>
    </row>
    <row r="569" spans="1:1" ht="15.75">
      <c r="A569" s="171"/>
    </row>
    <row r="570" spans="1:1" ht="15.75">
      <c r="A570" s="171"/>
    </row>
    <row r="571" spans="1:1" ht="15.75">
      <c r="A571" s="171"/>
    </row>
    <row r="572" spans="1:1" ht="15.75">
      <c r="A572" s="171"/>
    </row>
    <row r="573" spans="1:1" ht="15.75">
      <c r="A573" s="171"/>
    </row>
    <row r="574" spans="1:1" ht="15.75">
      <c r="A574" s="171"/>
    </row>
    <row r="575" spans="1:1" ht="15.75">
      <c r="A575" s="171"/>
    </row>
    <row r="576" spans="1:1" ht="15.75">
      <c r="A576" s="171"/>
    </row>
    <row r="577" spans="1:1" ht="15.75">
      <c r="A577" s="171"/>
    </row>
    <row r="578" spans="1:1" ht="15.75">
      <c r="A578" s="171"/>
    </row>
    <row r="579" spans="1:1" ht="15.75">
      <c r="A579" s="171"/>
    </row>
    <row r="580" spans="1:1" ht="15.75">
      <c r="A580" s="171"/>
    </row>
    <row r="581" spans="1:1" ht="15.75">
      <c r="A581" s="171"/>
    </row>
    <row r="582" spans="1:1" ht="15.75">
      <c r="A582" s="171"/>
    </row>
    <row r="583" spans="1:1" ht="15.75">
      <c r="A583" s="171"/>
    </row>
    <row r="584" spans="1:1" ht="15.75">
      <c r="A584" s="171"/>
    </row>
    <row r="585" spans="1:1" ht="15.75">
      <c r="A585" s="171"/>
    </row>
    <row r="586" spans="1:1" ht="15.75">
      <c r="A586" s="171"/>
    </row>
    <row r="587" spans="1:1" ht="15.75">
      <c r="A587" s="171"/>
    </row>
    <row r="588" spans="1:1" ht="15.75">
      <c r="A588" s="171"/>
    </row>
    <row r="589" spans="1:1" ht="15.75">
      <c r="A589" s="171"/>
    </row>
    <row r="590" spans="1:1" ht="15.75">
      <c r="A590" s="171"/>
    </row>
    <row r="591" spans="1:1" ht="15.75">
      <c r="A591" s="171"/>
    </row>
    <row r="592" spans="1:1" ht="15.75">
      <c r="A592" s="171"/>
    </row>
    <row r="593" spans="1:1" ht="15.75">
      <c r="A593" s="171"/>
    </row>
    <row r="594" spans="1:1" ht="15.75">
      <c r="A594" s="171"/>
    </row>
    <row r="595" spans="1:1" ht="15.75">
      <c r="A595" s="171"/>
    </row>
    <row r="596" spans="1:1" ht="15.75">
      <c r="A596" s="171"/>
    </row>
    <row r="597" spans="1:1" ht="15.75">
      <c r="A597" s="171"/>
    </row>
    <row r="598" spans="1:1" ht="15.75">
      <c r="A598" s="171"/>
    </row>
    <row r="599" spans="1:1" ht="15.75">
      <c r="A599" s="171"/>
    </row>
    <row r="600" spans="1:1" ht="15.75">
      <c r="A600" s="171"/>
    </row>
    <row r="601" spans="1:1" ht="15.75">
      <c r="A601" s="171"/>
    </row>
    <row r="602" spans="1:1" ht="15.75">
      <c r="A602" s="171"/>
    </row>
    <row r="603" spans="1:1" ht="15.75">
      <c r="A603" s="171"/>
    </row>
    <row r="604" spans="1:1" ht="15.75">
      <c r="A604" s="171"/>
    </row>
    <row r="605" spans="1:1" ht="15.75">
      <c r="A605" s="171"/>
    </row>
    <row r="606" spans="1:1" ht="15.75">
      <c r="A606" s="171"/>
    </row>
    <row r="607" spans="1:1" ht="15.75">
      <c r="A607" s="171"/>
    </row>
    <row r="608" spans="1:1" ht="15.75">
      <c r="A608" s="171"/>
    </row>
    <row r="609" spans="1:1" ht="15.75">
      <c r="A609" s="171"/>
    </row>
    <row r="610" spans="1:1" ht="15.75">
      <c r="A610" s="171"/>
    </row>
    <row r="611" spans="1:1" ht="15.75">
      <c r="A611" s="171"/>
    </row>
    <row r="612" spans="1:1" ht="15.75">
      <c r="A612" s="171"/>
    </row>
    <row r="613" spans="1:1" ht="15.75">
      <c r="A613" s="171"/>
    </row>
    <row r="614" spans="1:1" ht="15.75">
      <c r="A614" s="171"/>
    </row>
    <row r="615" spans="1:1" ht="15.75">
      <c r="A615" s="171"/>
    </row>
    <row r="616" spans="1:1" ht="15.75">
      <c r="A616" s="171"/>
    </row>
    <row r="617" spans="1:1" ht="15.75">
      <c r="A617" s="171"/>
    </row>
    <row r="618" spans="1:1" ht="15.75">
      <c r="A618" s="171"/>
    </row>
    <row r="619" spans="1:1" ht="15.75">
      <c r="A619" s="171"/>
    </row>
    <row r="620" spans="1:1" ht="15.75">
      <c r="A620" s="171"/>
    </row>
    <row r="621" spans="1:1" ht="15.75">
      <c r="A621" s="171"/>
    </row>
    <row r="622" spans="1:1" ht="15.75">
      <c r="A622" s="171"/>
    </row>
    <row r="623" spans="1:1" ht="15.75">
      <c r="A623" s="171"/>
    </row>
    <row r="624" spans="1:1" ht="15.75">
      <c r="A624" s="171"/>
    </row>
    <row r="625" spans="1:1" ht="15.75">
      <c r="A625" s="171"/>
    </row>
    <row r="626" spans="1:1" ht="15.75">
      <c r="A626" s="171"/>
    </row>
    <row r="627" spans="1:1" ht="15.75">
      <c r="A627" s="171"/>
    </row>
    <row r="628" spans="1:1" ht="15.75">
      <c r="A628" s="171"/>
    </row>
    <row r="629" spans="1:1" ht="15.75">
      <c r="A629" s="171"/>
    </row>
    <row r="630" spans="1:1" ht="15.75">
      <c r="A630" s="171"/>
    </row>
    <row r="631" spans="1:1" ht="15.75">
      <c r="A631" s="171"/>
    </row>
    <row r="632" spans="1:1" ht="15.75">
      <c r="A632" s="171"/>
    </row>
    <row r="633" spans="1:1" ht="15.75">
      <c r="A633" s="171"/>
    </row>
    <row r="634" spans="1:1" ht="15.75">
      <c r="A634" s="171"/>
    </row>
    <row r="635" spans="1:1" ht="15.75">
      <c r="A635" s="171"/>
    </row>
    <row r="636" spans="1:1" ht="15.75">
      <c r="A636" s="171"/>
    </row>
    <row r="637" spans="1:1" ht="15.75">
      <c r="A637" s="171"/>
    </row>
    <row r="638" spans="1:1" ht="15.75">
      <c r="A638" s="171"/>
    </row>
    <row r="639" spans="1:1" ht="15.75">
      <c r="A639" s="171"/>
    </row>
    <row r="640" spans="1:1" ht="15.75">
      <c r="A640" s="171"/>
    </row>
    <row r="641" spans="1:1" ht="15.75">
      <c r="A641" s="171"/>
    </row>
    <row r="642" spans="1:1" ht="15.75">
      <c r="A642" s="171"/>
    </row>
    <row r="643" spans="1:1" ht="15.75">
      <c r="A643" s="171"/>
    </row>
    <row r="644" spans="1:1" ht="15.75">
      <c r="A644" s="171"/>
    </row>
    <row r="645" spans="1:1" ht="15.75">
      <c r="A645" s="171"/>
    </row>
    <row r="646" spans="1:1" ht="15.75">
      <c r="A646" s="171"/>
    </row>
    <row r="647" spans="1:1" ht="15.75">
      <c r="A647" s="171"/>
    </row>
    <row r="648" spans="1:1" ht="15.75">
      <c r="A648" s="171"/>
    </row>
    <row r="649" spans="1:1" ht="15.75">
      <c r="A649" s="171"/>
    </row>
  </sheetData>
  <mergeCells count="21">
    <mergeCell ref="A91:AC91"/>
    <mergeCell ref="A2:AC2"/>
    <mergeCell ref="A3:AC3"/>
    <mergeCell ref="A4:AC4"/>
    <mergeCell ref="A5:AC5"/>
    <mergeCell ref="A43:O43"/>
    <mergeCell ref="P43:AC43"/>
    <mergeCell ref="A46:AC46"/>
    <mergeCell ref="A47:AC47"/>
    <mergeCell ref="A48:AC48"/>
    <mergeCell ref="A49:AC49"/>
    <mergeCell ref="A87:O87"/>
    <mergeCell ref="A136:AC136"/>
    <mergeCell ref="A137:AC137"/>
    <mergeCell ref="A175:O175"/>
    <mergeCell ref="A92:AC92"/>
    <mergeCell ref="A93:AC93"/>
    <mergeCell ref="A94:AC94"/>
    <mergeCell ref="A132:O132"/>
    <mergeCell ref="A134:AC134"/>
    <mergeCell ref="A135:AC135"/>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K15" sqref="K15"/>
    </sheetView>
  </sheetViews>
  <sheetFormatPr defaultRowHeight="15"/>
  <cols>
    <col min="1" max="1" width="125.140625" style="173" customWidth="1"/>
    <col min="2" max="5" width="29.28515625" style="182" customWidth="1"/>
    <col min="6" max="6" width="3.7109375" style="303" customWidth="1"/>
    <col min="7" max="7" width="9.140625" style="303"/>
    <col min="8" max="8" width="9.140625" style="864"/>
    <col min="9" max="10" width="18.42578125" style="864" bestFit="1" customWidth="1"/>
    <col min="11" max="11" width="18.5703125" style="864" customWidth="1"/>
    <col min="12" max="256" width="9.140625" style="864"/>
    <col min="257" max="257" width="125.140625" style="864" customWidth="1"/>
    <col min="258" max="261" width="29.28515625" style="864" customWidth="1"/>
    <col min="262" max="262" width="3.7109375" style="864" customWidth="1"/>
    <col min="263" max="264" width="9.140625" style="864"/>
    <col min="265" max="266" width="18.42578125" style="864" bestFit="1" customWidth="1"/>
    <col min="267" max="267" width="18.5703125" style="864" customWidth="1"/>
    <col min="268" max="512" width="9.140625" style="864"/>
    <col min="513" max="513" width="125.140625" style="864" customWidth="1"/>
    <col min="514" max="517" width="29.28515625" style="864" customWidth="1"/>
    <col min="518" max="518" width="3.7109375" style="864" customWidth="1"/>
    <col min="519" max="520" width="9.140625" style="864"/>
    <col min="521" max="522" width="18.42578125" style="864" bestFit="1" customWidth="1"/>
    <col min="523" max="523" width="18.5703125" style="864" customWidth="1"/>
    <col min="524" max="768" width="9.140625" style="864"/>
    <col min="769" max="769" width="125.140625" style="864" customWidth="1"/>
    <col min="770" max="773" width="29.28515625" style="864" customWidth="1"/>
    <col min="774" max="774" width="3.7109375" style="864" customWidth="1"/>
    <col min="775" max="776" width="9.140625" style="864"/>
    <col min="777" max="778" width="18.42578125" style="864" bestFit="1" customWidth="1"/>
    <col min="779" max="779" width="18.5703125" style="864" customWidth="1"/>
    <col min="780" max="1024" width="9.140625" style="864"/>
    <col min="1025" max="1025" width="125.140625" style="864" customWidth="1"/>
    <col min="1026" max="1029" width="29.28515625" style="864" customWidth="1"/>
    <col min="1030" max="1030" width="3.7109375" style="864" customWidth="1"/>
    <col min="1031" max="1032" width="9.140625" style="864"/>
    <col min="1033" max="1034" width="18.42578125" style="864" bestFit="1" customWidth="1"/>
    <col min="1035" max="1035" width="18.5703125" style="864" customWidth="1"/>
    <col min="1036" max="1280" width="9.140625" style="864"/>
    <col min="1281" max="1281" width="125.140625" style="864" customWidth="1"/>
    <col min="1282" max="1285" width="29.28515625" style="864" customWidth="1"/>
    <col min="1286" max="1286" width="3.7109375" style="864" customWidth="1"/>
    <col min="1287" max="1288" width="9.140625" style="864"/>
    <col min="1289" max="1290" width="18.42578125" style="864" bestFit="1" customWidth="1"/>
    <col min="1291" max="1291" width="18.5703125" style="864" customWidth="1"/>
    <col min="1292" max="1536" width="9.140625" style="864"/>
    <col min="1537" max="1537" width="125.140625" style="864" customWidth="1"/>
    <col min="1538" max="1541" width="29.28515625" style="864" customWidth="1"/>
    <col min="1542" max="1542" width="3.7109375" style="864" customWidth="1"/>
    <col min="1543" max="1544" width="9.140625" style="864"/>
    <col min="1545" max="1546" width="18.42578125" style="864" bestFit="1" customWidth="1"/>
    <col min="1547" max="1547" width="18.5703125" style="864" customWidth="1"/>
    <col min="1548" max="1792" width="9.140625" style="864"/>
    <col min="1793" max="1793" width="125.140625" style="864" customWidth="1"/>
    <col min="1794" max="1797" width="29.28515625" style="864" customWidth="1"/>
    <col min="1798" max="1798" width="3.7109375" style="864" customWidth="1"/>
    <col min="1799" max="1800" width="9.140625" style="864"/>
    <col min="1801" max="1802" width="18.42578125" style="864" bestFit="1" customWidth="1"/>
    <col min="1803" max="1803" width="18.5703125" style="864" customWidth="1"/>
    <col min="1804" max="2048" width="9.140625" style="864"/>
    <col min="2049" max="2049" width="125.140625" style="864" customWidth="1"/>
    <col min="2050" max="2053" width="29.28515625" style="864" customWidth="1"/>
    <col min="2054" max="2054" width="3.7109375" style="864" customWidth="1"/>
    <col min="2055" max="2056" width="9.140625" style="864"/>
    <col min="2057" max="2058" width="18.42578125" style="864" bestFit="1" customWidth="1"/>
    <col min="2059" max="2059" width="18.5703125" style="864" customWidth="1"/>
    <col min="2060" max="2304" width="9.140625" style="864"/>
    <col min="2305" max="2305" width="125.140625" style="864" customWidth="1"/>
    <col min="2306" max="2309" width="29.28515625" style="864" customWidth="1"/>
    <col min="2310" max="2310" width="3.7109375" style="864" customWidth="1"/>
    <col min="2311" max="2312" width="9.140625" style="864"/>
    <col min="2313" max="2314" width="18.42578125" style="864" bestFit="1" customWidth="1"/>
    <col min="2315" max="2315" width="18.5703125" style="864" customWidth="1"/>
    <col min="2316" max="2560" width="9.140625" style="864"/>
    <col min="2561" max="2561" width="125.140625" style="864" customWidth="1"/>
    <col min="2562" max="2565" width="29.28515625" style="864" customWidth="1"/>
    <col min="2566" max="2566" width="3.7109375" style="864" customWidth="1"/>
    <col min="2567" max="2568" width="9.140625" style="864"/>
    <col min="2569" max="2570" width="18.42578125" style="864" bestFit="1" customWidth="1"/>
    <col min="2571" max="2571" width="18.5703125" style="864" customWidth="1"/>
    <col min="2572" max="2816" width="9.140625" style="864"/>
    <col min="2817" max="2817" width="125.140625" style="864" customWidth="1"/>
    <col min="2818" max="2821" width="29.28515625" style="864" customWidth="1"/>
    <col min="2822" max="2822" width="3.7109375" style="864" customWidth="1"/>
    <col min="2823" max="2824" width="9.140625" style="864"/>
    <col min="2825" max="2826" width="18.42578125" style="864" bestFit="1" customWidth="1"/>
    <col min="2827" max="2827" width="18.5703125" style="864" customWidth="1"/>
    <col min="2828" max="3072" width="9.140625" style="864"/>
    <col min="3073" max="3073" width="125.140625" style="864" customWidth="1"/>
    <col min="3074" max="3077" width="29.28515625" style="864" customWidth="1"/>
    <col min="3078" max="3078" width="3.7109375" style="864" customWidth="1"/>
    <col min="3079" max="3080" width="9.140625" style="864"/>
    <col min="3081" max="3082" width="18.42578125" style="864" bestFit="1" customWidth="1"/>
    <col min="3083" max="3083" width="18.5703125" style="864" customWidth="1"/>
    <col min="3084" max="3328" width="9.140625" style="864"/>
    <col min="3329" max="3329" width="125.140625" style="864" customWidth="1"/>
    <col min="3330" max="3333" width="29.28515625" style="864" customWidth="1"/>
    <col min="3334" max="3334" width="3.7109375" style="864" customWidth="1"/>
    <col min="3335" max="3336" width="9.140625" style="864"/>
    <col min="3337" max="3338" width="18.42578125" style="864" bestFit="1" customWidth="1"/>
    <col min="3339" max="3339" width="18.5703125" style="864" customWidth="1"/>
    <col min="3340" max="3584" width="9.140625" style="864"/>
    <col min="3585" max="3585" width="125.140625" style="864" customWidth="1"/>
    <col min="3586" max="3589" width="29.28515625" style="864" customWidth="1"/>
    <col min="3590" max="3590" width="3.7109375" style="864" customWidth="1"/>
    <col min="3591" max="3592" width="9.140625" style="864"/>
    <col min="3593" max="3594" width="18.42578125" style="864" bestFit="1" customWidth="1"/>
    <col min="3595" max="3595" width="18.5703125" style="864" customWidth="1"/>
    <col min="3596" max="3840" width="9.140625" style="864"/>
    <col min="3841" max="3841" width="125.140625" style="864" customWidth="1"/>
    <col min="3842" max="3845" width="29.28515625" style="864" customWidth="1"/>
    <col min="3846" max="3846" width="3.7109375" style="864" customWidth="1"/>
    <col min="3847" max="3848" width="9.140625" style="864"/>
    <col min="3849" max="3850" width="18.42578125" style="864" bestFit="1" customWidth="1"/>
    <col min="3851" max="3851" width="18.5703125" style="864" customWidth="1"/>
    <col min="3852" max="4096" width="9.140625" style="864"/>
    <col min="4097" max="4097" width="125.140625" style="864" customWidth="1"/>
    <col min="4098" max="4101" width="29.28515625" style="864" customWidth="1"/>
    <col min="4102" max="4102" width="3.7109375" style="864" customWidth="1"/>
    <col min="4103" max="4104" width="9.140625" style="864"/>
    <col min="4105" max="4106" width="18.42578125" style="864" bestFit="1" customWidth="1"/>
    <col min="4107" max="4107" width="18.5703125" style="864" customWidth="1"/>
    <col min="4108" max="4352" width="9.140625" style="864"/>
    <col min="4353" max="4353" width="125.140625" style="864" customWidth="1"/>
    <col min="4354" max="4357" width="29.28515625" style="864" customWidth="1"/>
    <col min="4358" max="4358" width="3.7109375" style="864" customWidth="1"/>
    <col min="4359" max="4360" width="9.140625" style="864"/>
    <col min="4361" max="4362" width="18.42578125" style="864" bestFit="1" customWidth="1"/>
    <col min="4363" max="4363" width="18.5703125" style="864" customWidth="1"/>
    <col min="4364" max="4608" width="9.140625" style="864"/>
    <col min="4609" max="4609" width="125.140625" style="864" customWidth="1"/>
    <col min="4610" max="4613" width="29.28515625" style="864" customWidth="1"/>
    <col min="4614" max="4614" width="3.7109375" style="864" customWidth="1"/>
    <col min="4615" max="4616" width="9.140625" style="864"/>
    <col min="4617" max="4618" width="18.42578125" style="864" bestFit="1" customWidth="1"/>
    <col min="4619" max="4619" width="18.5703125" style="864" customWidth="1"/>
    <col min="4620" max="4864" width="9.140625" style="864"/>
    <col min="4865" max="4865" width="125.140625" style="864" customWidth="1"/>
    <col min="4866" max="4869" width="29.28515625" style="864" customWidth="1"/>
    <col min="4870" max="4870" width="3.7109375" style="864" customWidth="1"/>
    <col min="4871" max="4872" width="9.140625" style="864"/>
    <col min="4873" max="4874" width="18.42578125" style="864" bestFit="1" customWidth="1"/>
    <col min="4875" max="4875" width="18.5703125" style="864" customWidth="1"/>
    <col min="4876" max="5120" width="9.140625" style="864"/>
    <col min="5121" max="5121" width="125.140625" style="864" customWidth="1"/>
    <col min="5122" max="5125" width="29.28515625" style="864" customWidth="1"/>
    <col min="5126" max="5126" width="3.7109375" style="864" customWidth="1"/>
    <col min="5127" max="5128" width="9.140625" style="864"/>
    <col min="5129" max="5130" width="18.42578125" style="864" bestFit="1" customWidth="1"/>
    <col min="5131" max="5131" width="18.5703125" style="864" customWidth="1"/>
    <col min="5132" max="5376" width="9.140625" style="864"/>
    <col min="5377" max="5377" width="125.140625" style="864" customWidth="1"/>
    <col min="5378" max="5381" width="29.28515625" style="864" customWidth="1"/>
    <col min="5382" max="5382" width="3.7109375" style="864" customWidth="1"/>
    <col min="5383" max="5384" width="9.140625" style="864"/>
    <col min="5385" max="5386" width="18.42578125" style="864" bestFit="1" customWidth="1"/>
    <col min="5387" max="5387" width="18.5703125" style="864" customWidth="1"/>
    <col min="5388" max="5632" width="9.140625" style="864"/>
    <col min="5633" max="5633" width="125.140625" style="864" customWidth="1"/>
    <col min="5634" max="5637" width="29.28515625" style="864" customWidth="1"/>
    <col min="5638" max="5638" width="3.7109375" style="864" customWidth="1"/>
    <col min="5639" max="5640" width="9.140625" style="864"/>
    <col min="5641" max="5642" width="18.42578125" style="864" bestFit="1" customWidth="1"/>
    <col min="5643" max="5643" width="18.5703125" style="864" customWidth="1"/>
    <col min="5644" max="5888" width="9.140625" style="864"/>
    <col min="5889" max="5889" width="125.140625" style="864" customWidth="1"/>
    <col min="5890" max="5893" width="29.28515625" style="864" customWidth="1"/>
    <col min="5894" max="5894" width="3.7109375" style="864" customWidth="1"/>
    <col min="5895" max="5896" width="9.140625" style="864"/>
    <col min="5897" max="5898" width="18.42578125" style="864" bestFit="1" customWidth="1"/>
    <col min="5899" max="5899" width="18.5703125" style="864" customWidth="1"/>
    <col min="5900" max="6144" width="9.140625" style="864"/>
    <col min="6145" max="6145" width="125.140625" style="864" customWidth="1"/>
    <col min="6146" max="6149" width="29.28515625" style="864" customWidth="1"/>
    <col min="6150" max="6150" width="3.7109375" style="864" customWidth="1"/>
    <col min="6151" max="6152" width="9.140625" style="864"/>
    <col min="6153" max="6154" width="18.42578125" style="864" bestFit="1" customWidth="1"/>
    <col min="6155" max="6155" width="18.5703125" style="864" customWidth="1"/>
    <col min="6156" max="6400" width="9.140625" style="864"/>
    <col min="6401" max="6401" width="125.140625" style="864" customWidth="1"/>
    <col min="6402" max="6405" width="29.28515625" style="864" customWidth="1"/>
    <col min="6406" max="6406" width="3.7109375" style="864" customWidth="1"/>
    <col min="6407" max="6408" width="9.140625" style="864"/>
    <col min="6409" max="6410" width="18.42578125" style="864" bestFit="1" customWidth="1"/>
    <col min="6411" max="6411" width="18.5703125" style="864" customWidth="1"/>
    <col min="6412" max="6656" width="9.140625" style="864"/>
    <col min="6657" max="6657" width="125.140625" style="864" customWidth="1"/>
    <col min="6658" max="6661" width="29.28515625" style="864" customWidth="1"/>
    <col min="6662" max="6662" width="3.7109375" style="864" customWidth="1"/>
    <col min="6663" max="6664" width="9.140625" style="864"/>
    <col min="6665" max="6666" width="18.42578125" style="864" bestFit="1" customWidth="1"/>
    <col min="6667" max="6667" width="18.5703125" style="864" customWidth="1"/>
    <col min="6668" max="6912" width="9.140625" style="864"/>
    <col min="6913" max="6913" width="125.140625" style="864" customWidth="1"/>
    <col min="6914" max="6917" width="29.28515625" style="864" customWidth="1"/>
    <col min="6918" max="6918" width="3.7109375" style="864" customWidth="1"/>
    <col min="6919" max="6920" width="9.140625" style="864"/>
    <col min="6921" max="6922" width="18.42578125" style="864" bestFit="1" customWidth="1"/>
    <col min="6923" max="6923" width="18.5703125" style="864" customWidth="1"/>
    <col min="6924" max="7168" width="9.140625" style="864"/>
    <col min="7169" max="7169" width="125.140625" style="864" customWidth="1"/>
    <col min="7170" max="7173" width="29.28515625" style="864" customWidth="1"/>
    <col min="7174" max="7174" width="3.7109375" style="864" customWidth="1"/>
    <col min="7175" max="7176" width="9.140625" style="864"/>
    <col min="7177" max="7178" width="18.42578125" style="864" bestFit="1" customWidth="1"/>
    <col min="7179" max="7179" width="18.5703125" style="864" customWidth="1"/>
    <col min="7180" max="7424" width="9.140625" style="864"/>
    <col min="7425" max="7425" width="125.140625" style="864" customWidth="1"/>
    <col min="7426" max="7429" width="29.28515625" style="864" customWidth="1"/>
    <col min="7430" max="7430" width="3.7109375" style="864" customWidth="1"/>
    <col min="7431" max="7432" width="9.140625" style="864"/>
    <col min="7433" max="7434" width="18.42578125" style="864" bestFit="1" customWidth="1"/>
    <col min="7435" max="7435" width="18.5703125" style="864" customWidth="1"/>
    <col min="7436" max="7680" width="9.140625" style="864"/>
    <col min="7681" max="7681" width="125.140625" style="864" customWidth="1"/>
    <col min="7682" max="7685" width="29.28515625" style="864" customWidth="1"/>
    <col min="7686" max="7686" width="3.7109375" style="864" customWidth="1"/>
    <col min="7687" max="7688" width="9.140625" style="864"/>
    <col min="7689" max="7690" width="18.42578125" style="864" bestFit="1" customWidth="1"/>
    <col min="7691" max="7691" width="18.5703125" style="864" customWidth="1"/>
    <col min="7692" max="7936" width="9.140625" style="864"/>
    <col min="7937" max="7937" width="125.140625" style="864" customWidth="1"/>
    <col min="7938" max="7941" width="29.28515625" style="864" customWidth="1"/>
    <col min="7942" max="7942" width="3.7109375" style="864" customWidth="1"/>
    <col min="7943" max="7944" width="9.140625" style="864"/>
    <col min="7945" max="7946" width="18.42578125" style="864" bestFit="1" customWidth="1"/>
    <col min="7947" max="7947" width="18.5703125" style="864" customWidth="1"/>
    <col min="7948" max="8192" width="9.140625" style="864"/>
    <col min="8193" max="8193" width="125.140625" style="864" customWidth="1"/>
    <col min="8194" max="8197" width="29.28515625" style="864" customWidth="1"/>
    <col min="8198" max="8198" width="3.7109375" style="864" customWidth="1"/>
    <col min="8199" max="8200" width="9.140625" style="864"/>
    <col min="8201" max="8202" width="18.42578125" style="864" bestFit="1" customWidth="1"/>
    <col min="8203" max="8203" width="18.5703125" style="864" customWidth="1"/>
    <col min="8204" max="8448" width="9.140625" style="864"/>
    <col min="8449" max="8449" width="125.140625" style="864" customWidth="1"/>
    <col min="8450" max="8453" width="29.28515625" style="864" customWidth="1"/>
    <col min="8454" max="8454" width="3.7109375" style="864" customWidth="1"/>
    <col min="8455" max="8456" width="9.140625" style="864"/>
    <col min="8457" max="8458" width="18.42578125" style="864" bestFit="1" customWidth="1"/>
    <col min="8459" max="8459" width="18.5703125" style="864" customWidth="1"/>
    <col min="8460" max="8704" width="9.140625" style="864"/>
    <col min="8705" max="8705" width="125.140625" style="864" customWidth="1"/>
    <col min="8706" max="8709" width="29.28515625" style="864" customWidth="1"/>
    <col min="8710" max="8710" width="3.7109375" style="864" customWidth="1"/>
    <col min="8711" max="8712" width="9.140625" style="864"/>
    <col min="8713" max="8714" width="18.42578125" style="864" bestFit="1" customWidth="1"/>
    <col min="8715" max="8715" width="18.5703125" style="864" customWidth="1"/>
    <col min="8716" max="8960" width="9.140625" style="864"/>
    <col min="8961" max="8961" width="125.140625" style="864" customWidth="1"/>
    <col min="8962" max="8965" width="29.28515625" style="864" customWidth="1"/>
    <col min="8966" max="8966" width="3.7109375" style="864" customWidth="1"/>
    <col min="8967" max="8968" width="9.140625" style="864"/>
    <col min="8969" max="8970" width="18.42578125" style="864" bestFit="1" customWidth="1"/>
    <col min="8971" max="8971" width="18.5703125" style="864" customWidth="1"/>
    <col min="8972" max="9216" width="9.140625" style="864"/>
    <col min="9217" max="9217" width="125.140625" style="864" customWidth="1"/>
    <col min="9218" max="9221" width="29.28515625" style="864" customWidth="1"/>
    <col min="9222" max="9222" width="3.7109375" style="864" customWidth="1"/>
    <col min="9223" max="9224" width="9.140625" style="864"/>
    <col min="9225" max="9226" width="18.42578125" style="864" bestFit="1" customWidth="1"/>
    <col min="9227" max="9227" width="18.5703125" style="864" customWidth="1"/>
    <col min="9228" max="9472" width="9.140625" style="864"/>
    <col min="9473" max="9473" width="125.140625" style="864" customWidth="1"/>
    <col min="9474" max="9477" width="29.28515625" style="864" customWidth="1"/>
    <col min="9478" max="9478" width="3.7109375" style="864" customWidth="1"/>
    <col min="9479" max="9480" width="9.140625" style="864"/>
    <col min="9481" max="9482" width="18.42578125" style="864" bestFit="1" customWidth="1"/>
    <col min="9483" max="9483" width="18.5703125" style="864" customWidth="1"/>
    <col min="9484" max="9728" width="9.140625" style="864"/>
    <col min="9729" max="9729" width="125.140625" style="864" customWidth="1"/>
    <col min="9730" max="9733" width="29.28515625" style="864" customWidth="1"/>
    <col min="9734" max="9734" width="3.7109375" style="864" customWidth="1"/>
    <col min="9735" max="9736" width="9.140625" style="864"/>
    <col min="9737" max="9738" width="18.42578125" style="864" bestFit="1" customWidth="1"/>
    <col min="9739" max="9739" width="18.5703125" style="864" customWidth="1"/>
    <col min="9740" max="9984" width="9.140625" style="864"/>
    <col min="9985" max="9985" width="125.140625" style="864" customWidth="1"/>
    <col min="9986" max="9989" width="29.28515625" style="864" customWidth="1"/>
    <col min="9990" max="9990" width="3.7109375" style="864" customWidth="1"/>
    <col min="9991" max="9992" width="9.140625" style="864"/>
    <col min="9993" max="9994" width="18.42578125" style="864" bestFit="1" customWidth="1"/>
    <col min="9995" max="9995" width="18.5703125" style="864" customWidth="1"/>
    <col min="9996" max="10240" width="9.140625" style="864"/>
    <col min="10241" max="10241" width="125.140625" style="864" customWidth="1"/>
    <col min="10242" max="10245" width="29.28515625" style="864" customWidth="1"/>
    <col min="10246" max="10246" width="3.7109375" style="864" customWidth="1"/>
    <col min="10247" max="10248" width="9.140625" style="864"/>
    <col min="10249" max="10250" width="18.42578125" style="864" bestFit="1" customWidth="1"/>
    <col min="10251" max="10251" width="18.5703125" style="864" customWidth="1"/>
    <col min="10252" max="10496" width="9.140625" style="864"/>
    <col min="10497" max="10497" width="125.140625" style="864" customWidth="1"/>
    <col min="10498" max="10501" width="29.28515625" style="864" customWidth="1"/>
    <col min="10502" max="10502" width="3.7109375" style="864" customWidth="1"/>
    <col min="10503" max="10504" width="9.140625" style="864"/>
    <col min="10505" max="10506" width="18.42578125" style="864" bestFit="1" customWidth="1"/>
    <col min="10507" max="10507" width="18.5703125" style="864" customWidth="1"/>
    <col min="10508" max="10752" width="9.140625" style="864"/>
    <col min="10753" max="10753" width="125.140625" style="864" customWidth="1"/>
    <col min="10754" max="10757" width="29.28515625" style="864" customWidth="1"/>
    <col min="10758" max="10758" width="3.7109375" style="864" customWidth="1"/>
    <col min="10759" max="10760" width="9.140625" style="864"/>
    <col min="10761" max="10762" width="18.42578125" style="864" bestFit="1" customWidth="1"/>
    <col min="10763" max="10763" width="18.5703125" style="864" customWidth="1"/>
    <col min="10764" max="11008" width="9.140625" style="864"/>
    <col min="11009" max="11009" width="125.140625" style="864" customWidth="1"/>
    <col min="11010" max="11013" width="29.28515625" style="864" customWidth="1"/>
    <col min="11014" max="11014" width="3.7109375" style="864" customWidth="1"/>
    <col min="11015" max="11016" width="9.140625" style="864"/>
    <col min="11017" max="11018" width="18.42578125" style="864" bestFit="1" customWidth="1"/>
    <col min="11019" max="11019" width="18.5703125" style="864" customWidth="1"/>
    <col min="11020" max="11264" width="9.140625" style="864"/>
    <col min="11265" max="11265" width="125.140625" style="864" customWidth="1"/>
    <col min="11266" max="11269" width="29.28515625" style="864" customWidth="1"/>
    <col min="11270" max="11270" width="3.7109375" style="864" customWidth="1"/>
    <col min="11271" max="11272" width="9.140625" style="864"/>
    <col min="11273" max="11274" width="18.42578125" style="864" bestFit="1" customWidth="1"/>
    <col min="11275" max="11275" width="18.5703125" style="864" customWidth="1"/>
    <col min="11276" max="11520" width="9.140625" style="864"/>
    <col min="11521" max="11521" width="125.140625" style="864" customWidth="1"/>
    <col min="11522" max="11525" width="29.28515625" style="864" customWidth="1"/>
    <col min="11526" max="11526" width="3.7109375" style="864" customWidth="1"/>
    <col min="11527" max="11528" width="9.140625" style="864"/>
    <col min="11529" max="11530" width="18.42578125" style="864" bestFit="1" customWidth="1"/>
    <col min="11531" max="11531" width="18.5703125" style="864" customWidth="1"/>
    <col min="11532" max="11776" width="9.140625" style="864"/>
    <col min="11777" max="11777" width="125.140625" style="864" customWidth="1"/>
    <col min="11778" max="11781" width="29.28515625" style="864" customWidth="1"/>
    <col min="11782" max="11782" width="3.7109375" style="864" customWidth="1"/>
    <col min="11783" max="11784" width="9.140625" style="864"/>
    <col min="11785" max="11786" width="18.42578125" style="864" bestFit="1" customWidth="1"/>
    <col min="11787" max="11787" width="18.5703125" style="864" customWidth="1"/>
    <col min="11788" max="12032" width="9.140625" style="864"/>
    <col min="12033" max="12033" width="125.140625" style="864" customWidth="1"/>
    <col min="12034" max="12037" width="29.28515625" style="864" customWidth="1"/>
    <col min="12038" max="12038" width="3.7109375" style="864" customWidth="1"/>
    <col min="12039" max="12040" width="9.140625" style="864"/>
    <col min="12041" max="12042" width="18.42578125" style="864" bestFit="1" customWidth="1"/>
    <col min="12043" max="12043" width="18.5703125" style="864" customWidth="1"/>
    <col min="12044" max="12288" width="9.140625" style="864"/>
    <col min="12289" max="12289" width="125.140625" style="864" customWidth="1"/>
    <col min="12290" max="12293" width="29.28515625" style="864" customWidth="1"/>
    <col min="12294" max="12294" width="3.7109375" style="864" customWidth="1"/>
    <col min="12295" max="12296" width="9.140625" style="864"/>
    <col min="12297" max="12298" width="18.42578125" style="864" bestFit="1" customWidth="1"/>
    <col min="12299" max="12299" width="18.5703125" style="864" customWidth="1"/>
    <col min="12300" max="12544" width="9.140625" style="864"/>
    <col min="12545" max="12545" width="125.140625" style="864" customWidth="1"/>
    <col min="12546" max="12549" width="29.28515625" style="864" customWidth="1"/>
    <col min="12550" max="12550" width="3.7109375" style="864" customWidth="1"/>
    <col min="12551" max="12552" width="9.140625" style="864"/>
    <col min="12553" max="12554" width="18.42578125" style="864" bestFit="1" customWidth="1"/>
    <col min="12555" max="12555" width="18.5703125" style="864" customWidth="1"/>
    <col min="12556" max="12800" width="9.140625" style="864"/>
    <col min="12801" max="12801" width="125.140625" style="864" customWidth="1"/>
    <col min="12802" max="12805" width="29.28515625" style="864" customWidth="1"/>
    <col min="12806" max="12806" width="3.7109375" style="864" customWidth="1"/>
    <col min="12807" max="12808" width="9.140625" style="864"/>
    <col min="12809" max="12810" width="18.42578125" style="864" bestFit="1" customWidth="1"/>
    <col min="12811" max="12811" width="18.5703125" style="864" customWidth="1"/>
    <col min="12812" max="13056" width="9.140625" style="864"/>
    <col min="13057" max="13057" width="125.140625" style="864" customWidth="1"/>
    <col min="13058" max="13061" width="29.28515625" style="864" customWidth="1"/>
    <col min="13062" max="13062" width="3.7109375" style="864" customWidth="1"/>
    <col min="13063" max="13064" width="9.140625" style="864"/>
    <col min="13065" max="13066" width="18.42578125" style="864" bestFit="1" customWidth="1"/>
    <col min="13067" max="13067" width="18.5703125" style="864" customWidth="1"/>
    <col min="13068" max="13312" width="9.140625" style="864"/>
    <col min="13313" max="13313" width="125.140625" style="864" customWidth="1"/>
    <col min="13314" max="13317" width="29.28515625" style="864" customWidth="1"/>
    <col min="13318" max="13318" width="3.7109375" style="864" customWidth="1"/>
    <col min="13319" max="13320" width="9.140625" style="864"/>
    <col min="13321" max="13322" width="18.42578125" style="864" bestFit="1" customWidth="1"/>
    <col min="13323" max="13323" width="18.5703125" style="864" customWidth="1"/>
    <col min="13324" max="13568" width="9.140625" style="864"/>
    <col min="13569" max="13569" width="125.140625" style="864" customWidth="1"/>
    <col min="13570" max="13573" width="29.28515625" style="864" customWidth="1"/>
    <col min="13574" max="13574" width="3.7109375" style="864" customWidth="1"/>
    <col min="13575" max="13576" width="9.140625" style="864"/>
    <col min="13577" max="13578" width="18.42578125" style="864" bestFit="1" customWidth="1"/>
    <col min="13579" max="13579" width="18.5703125" style="864" customWidth="1"/>
    <col min="13580" max="13824" width="9.140625" style="864"/>
    <col min="13825" max="13825" width="125.140625" style="864" customWidth="1"/>
    <col min="13826" max="13829" width="29.28515625" style="864" customWidth="1"/>
    <col min="13830" max="13830" width="3.7109375" style="864" customWidth="1"/>
    <col min="13831" max="13832" width="9.140625" style="864"/>
    <col min="13833" max="13834" width="18.42578125" style="864" bestFit="1" customWidth="1"/>
    <col min="13835" max="13835" width="18.5703125" style="864" customWidth="1"/>
    <col min="13836" max="14080" width="9.140625" style="864"/>
    <col min="14081" max="14081" width="125.140625" style="864" customWidth="1"/>
    <col min="14082" max="14085" width="29.28515625" style="864" customWidth="1"/>
    <col min="14086" max="14086" width="3.7109375" style="864" customWidth="1"/>
    <col min="14087" max="14088" width="9.140625" style="864"/>
    <col min="14089" max="14090" width="18.42578125" style="864" bestFit="1" customWidth="1"/>
    <col min="14091" max="14091" width="18.5703125" style="864" customWidth="1"/>
    <col min="14092" max="14336" width="9.140625" style="864"/>
    <col min="14337" max="14337" width="125.140625" style="864" customWidth="1"/>
    <col min="14338" max="14341" width="29.28515625" style="864" customWidth="1"/>
    <col min="14342" max="14342" width="3.7109375" style="864" customWidth="1"/>
    <col min="14343" max="14344" width="9.140625" style="864"/>
    <col min="14345" max="14346" width="18.42578125" style="864" bestFit="1" customWidth="1"/>
    <col min="14347" max="14347" width="18.5703125" style="864" customWidth="1"/>
    <col min="14348" max="14592" width="9.140625" style="864"/>
    <col min="14593" max="14593" width="125.140625" style="864" customWidth="1"/>
    <col min="14594" max="14597" width="29.28515625" style="864" customWidth="1"/>
    <col min="14598" max="14598" width="3.7109375" style="864" customWidth="1"/>
    <col min="14599" max="14600" width="9.140625" style="864"/>
    <col min="14601" max="14602" width="18.42578125" style="864" bestFit="1" customWidth="1"/>
    <col min="14603" max="14603" width="18.5703125" style="864" customWidth="1"/>
    <col min="14604" max="14848" width="9.140625" style="864"/>
    <col min="14849" max="14849" width="125.140625" style="864" customWidth="1"/>
    <col min="14850" max="14853" width="29.28515625" style="864" customWidth="1"/>
    <col min="14854" max="14854" width="3.7109375" style="864" customWidth="1"/>
    <col min="14855" max="14856" width="9.140625" style="864"/>
    <col min="14857" max="14858" width="18.42578125" style="864" bestFit="1" customWidth="1"/>
    <col min="14859" max="14859" width="18.5703125" style="864" customWidth="1"/>
    <col min="14860" max="15104" width="9.140625" style="864"/>
    <col min="15105" max="15105" width="125.140625" style="864" customWidth="1"/>
    <col min="15106" max="15109" width="29.28515625" style="864" customWidth="1"/>
    <col min="15110" max="15110" width="3.7109375" style="864" customWidth="1"/>
    <col min="15111" max="15112" width="9.140625" style="864"/>
    <col min="15113" max="15114" width="18.42578125" style="864" bestFit="1" customWidth="1"/>
    <col min="15115" max="15115" width="18.5703125" style="864" customWidth="1"/>
    <col min="15116" max="15360" width="9.140625" style="864"/>
    <col min="15361" max="15361" width="125.140625" style="864" customWidth="1"/>
    <col min="15362" max="15365" width="29.28515625" style="864" customWidth="1"/>
    <col min="15366" max="15366" width="3.7109375" style="864" customWidth="1"/>
    <col min="15367" max="15368" width="9.140625" style="864"/>
    <col min="15369" max="15370" width="18.42578125" style="864" bestFit="1" customWidth="1"/>
    <col min="15371" max="15371" width="18.5703125" style="864" customWidth="1"/>
    <col min="15372" max="15616" width="9.140625" style="864"/>
    <col min="15617" max="15617" width="125.140625" style="864" customWidth="1"/>
    <col min="15618" max="15621" width="29.28515625" style="864" customWidth="1"/>
    <col min="15622" max="15622" width="3.7109375" style="864" customWidth="1"/>
    <col min="15623" max="15624" width="9.140625" style="864"/>
    <col min="15625" max="15626" width="18.42578125" style="864" bestFit="1" customWidth="1"/>
    <col min="15627" max="15627" width="18.5703125" style="864" customWidth="1"/>
    <col min="15628" max="15872" width="9.140625" style="864"/>
    <col min="15873" max="15873" width="125.140625" style="864" customWidth="1"/>
    <col min="15874" max="15877" width="29.28515625" style="864" customWidth="1"/>
    <col min="15878" max="15878" width="3.7109375" style="864" customWidth="1"/>
    <col min="15879" max="15880" width="9.140625" style="864"/>
    <col min="15881" max="15882" width="18.42578125" style="864" bestFit="1" customWidth="1"/>
    <col min="15883" max="15883" width="18.5703125" style="864" customWidth="1"/>
    <col min="15884" max="16128" width="9.140625" style="864"/>
    <col min="16129" max="16129" width="125.140625" style="864" customWidth="1"/>
    <col min="16130" max="16133" width="29.28515625" style="864" customWidth="1"/>
    <col min="16134" max="16134" width="3.7109375" style="864" customWidth="1"/>
    <col min="16135" max="16136" width="9.140625" style="864"/>
    <col min="16137" max="16138" width="18.42578125" style="864" bestFit="1" customWidth="1"/>
    <col min="16139" max="16139" width="18.5703125" style="864" customWidth="1"/>
    <col min="16140" max="16384" width="9.140625" style="864"/>
  </cols>
  <sheetData>
    <row r="1" spans="1:5" s="176" customFormat="1" ht="2.25" customHeight="1">
      <c r="A1" s="304"/>
      <c r="B1" s="753"/>
      <c r="C1" s="753"/>
      <c r="D1" s="753"/>
      <c r="E1" s="753"/>
    </row>
    <row r="2" spans="1:5" s="165" customFormat="1" ht="50.25" customHeight="1">
      <c r="A2" s="1229" t="s">
        <v>947</v>
      </c>
      <c r="B2" s="1229"/>
      <c r="C2" s="1229"/>
      <c r="D2" s="1229"/>
      <c r="E2" s="1229"/>
    </row>
    <row r="3" spans="1:5" s="165" customFormat="1" ht="34.5" customHeight="1">
      <c r="A3" s="1229" t="s">
        <v>933</v>
      </c>
      <c r="B3" s="1229"/>
      <c r="C3" s="1229"/>
      <c r="D3" s="1229"/>
      <c r="E3" s="1259"/>
    </row>
    <row r="4" spans="1:5" s="165" customFormat="1" ht="34.5" customHeight="1">
      <c r="A4" s="1229" t="s">
        <v>1550</v>
      </c>
      <c r="B4" s="1229"/>
      <c r="C4" s="1229"/>
      <c r="D4" s="1229"/>
      <c r="E4" s="1229"/>
    </row>
    <row r="5" spans="1:5" s="166" customFormat="1" ht="54.75" customHeight="1">
      <c r="A5" s="1231" t="s">
        <v>697</v>
      </c>
      <c r="B5" s="1231"/>
      <c r="C5" s="1231"/>
      <c r="D5" s="1231"/>
      <c r="E5" s="1231"/>
    </row>
    <row r="6" spans="1:5" s="864" customFormat="1" ht="6" customHeight="1">
      <c r="A6" s="173"/>
      <c r="B6" s="182"/>
      <c r="C6" s="182"/>
      <c r="D6" s="182"/>
      <c r="E6" s="182"/>
    </row>
    <row r="7" spans="1:5" s="864" customFormat="1" ht="4.5" customHeight="1" thickBot="1">
      <c r="A7" s="754"/>
      <c r="B7" s="755"/>
      <c r="C7" s="755"/>
      <c r="D7" s="755"/>
      <c r="E7" s="755"/>
    </row>
    <row r="8" spans="1:5" s="269" customFormat="1" ht="45" customHeight="1" thickTop="1" thickBot="1">
      <c r="A8" s="486"/>
      <c r="B8" s="487" t="s">
        <v>948</v>
      </c>
      <c r="C8" s="487" t="s">
        <v>949</v>
      </c>
      <c r="D8" s="487" t="s">
        <v>950</v>
      </c>
      <c r="E8" s="488" t="s">
        <v>951</v>
      </c>
    </row>
    <row r="9" spans="1:5" s="269" customFormat="1" ht="45" customHeight="1" thickTop="1" thickBot="1">
      <c r="A9" s="489" t="s">
        <v>306</v>
      </c>
      <c r="B9" s="487"/>
      <c r="C9" s="487"/>
      <c r="D9" s="487"/>
      <c r="E9" s="488"/>
    </row>
    <row r="10" spans="1:5" s="231" customFormat="1" ht="23.25" customHeight="1" thickTop="1" thickBot="1">
      <c r="A10" s="490" t="s">
        <v>8</v>
      </c>
      <c r="B10" s="491">
        <v>351121625.99000001</v>
      </c>
      <c r="C10" s="491">
        <v>131935816.33</v>
      </c>
      <c r="D10" s="491">
        <v>147982068.25999999</v>
      </c>
      <c r="E10" s="491">
        <f>SUM(B10:D10)</f>
        <v>631039510.57999992</v>
      </c>
    </row>
    <row r="11" spans="1:5" s="231" customFormat="1" ht="21.75" customHeight="1" thickTop="1">
      <c r="A11" s="240" t="s">
        <v>9</v>
      </c>
      <c r="B11" s="492">
        <v>21172103.129999999</v>
      </c>
      <c r="C11" s="492">
        <v>14628990.279999999</v>
      </c>
      <c r="D11" s="492">
        <v>7556149.6200000001</v>
      </c>
      <c r="E11" s="492">
        <f t="shared" ref="E11:E77" si="0">SUM(B11:D11)</f>
        <v>43357243.029999994</v>
      </c>
    </row>
    <row r="12" spans="1:5" s="201" customFormat="1" ht="20.25" customHeight="1">
      <c r="A12" s="493" t="s">
        <v>18</v>
      </c>
      <c r="B12" s="494">
        <v>1033535.07</v>
      </c>
      <c r="C12" s="494">
        <v>1089228.82</v>
      </c>
      <c r="D12" s="494">
        <v>1138.51</v>
      </c>
      <c r="E12" s="492">
        <f t="shared" si="0"/>
        <v>2123902.4</v>
      </c>
    </row>
    <row r="13" spans="1:5" s="201" customFormat="1" ht="20.25" customHeight="1">
      <c r="A13" s="493" t="s">
        <v>27</v>
      </c>
      <c r="B13" s="494">
        <v>290792415.19</v>
      </c>
      <c r="C13" s="494">
        <v>109553322.87</v>
      </c>
      <c r="D13" s="494">
        <v>137864346.47999999</v>
      </c>
      <c r="E13" s="492">
        <f t="shared" si="0"/>
        <v>538210084.53999996</v>
      </c>
    </row>
    <row r="14" spans="1:5" s="201" customFormat="1" ht="20.25" customHeight="1">
      <c r="A14" s="493" t="s">
        <v>29</v>
      </c>
      <c r="B14" s="494">
        <v>282733461.16000003</v>
      </c>
      <c r="C14" s="494">
        <v>102367741.84</v>
      </c>
      <c r="D14" s="494">
        <v>136240958.91</v>
      </c>
      <c r="E14" s="492">
        <f t="shared" si="0"/>
        <v>521342161.90999997</v>
      </c>
    </row>
    <row r="15" spans="1:5" s="201" customFormat="1" ht="20.25" customHeight="1">
      <c r="A15" s="493" t="s">
        <v>934</v>
      </c>
      <c r="B15" s="494">
        <v>6959187.54</v>
      </c>
      <c r="C15" s="494">
        <v>5271072.2699999996</v>
      </c>
      <c r="D15" s="494">
        <v>0</v>
      </c>
      <c r="E15" s="492">
        <f t="shared" si="0"/>
        <v>12230259.809999999</v>
      </c>
    </row>
    <row r="16" spans="1:5" s="201" customFormat="1" ht="20.25" customHeight="1">
      <c r="A16" s="493" t="s">
        <v>33</v>
      </c>
      <c r="B16" s="494">
        <v>210633.56</v>
      </c>
      <c r="C16" s="494">
        <v>883338.79</v>
      </c>
      <c r="D16" s="494">
        <v>1242122.04</v>
      </c>
      <c r="E16" s="492">
        <f t="shared" si="0"/>
        <v>2336094.39</v>
      </c>
    </row>
    <row r="17" spans="1:5" s="201" customFormat="1" ht="20.25" customHeight="1">
      <c r="A17" s="493" t="s">
        <v>935</v>
      </c>
      <c r="B17" s="494">
        <v>1319504.6499999999</v>
      </c>
      <c r="C17" s="494">
        <v>-0.01</v>
      </c>
      <c r="D17" s="494">
        <v>0</v>
      </c>
      <c r="E17" s="492">
        <f t="shared" si="0"/>
        <v>1319504.6399999999</v>
      </c>
    </row>
    <row r="18" spans="1:5" s="201" customFormat="1" ht="20.25" customHeight="1">
      <c r="A18" s="493" t="s">
        <v>37</v>
      </c>
      <c r="B18" s="494">
        <v>1256232.96</v>
      </c>
      <c r="C18" s="494">
        <v>1946968.59</v>
      </c>
      <c r="D18" s="494">
        <v>0</v>
      </c>
      <c r="E18" s="492">
        <f t="shared" si="0"/>
        <v>3203201.55</v>
      </c>
    </row>
    <row r="19" spans="1:5" s="201" customFormat="1" ht="20.25" customHeight="1">
      <c r="A19" s="493" t="s">
        <v>936</v>
      </c>
      <c r="B19" s="494">
        <v>0</v>
      </c>
      <c r="C19" s="494">
        <v>0</v>
      </c>
      <c r="D19" s="494">
        <v>0</v>
      </c>
      <c r="E19" s="492">
        <f t="shared" si="0"/>
        <v>0</v>
      </c>
    </row>
    <row r="20" spans="1:5" s="201" customFormat="1" ht="20.25" customHeight="1">
      <c r="A20" s="493" t="s">
        <v>40</v>
      </c>
      <c r="B20" s="494">
        <v>3310343.55</v>
      </c>
      <c r="C20" s="494">
        <v>2318764.59</v>
      </c>
      <c r="D20" s="494">
        <v>1557923.04</v>
      </c>
      <c r="E20" s="492">
        <f t="shared" si="0"/>
        <v>7187031.1799999997</v>
      </c>
    </row>
    <row r="21" spans="1:5" s="201" customFormat="1" ht="20.25" customHeight="1">
      <c r="A21" s="493" t="s">
        <v>47</v>
      </c>
      <c r="B21" s="494">
        <v>-4996948.2300000004</v>
      </c>
      <c r="C21" s="494">
        <v>-3234563.2</v>
      </c>
      <c r="D21" s="494">
        <v>-1176657.51</v>
      </c>
      <c r="E21" s="492">
        <f t="shared" si="0"/>
        <v>-9408168.9400000013</v>
      </c>
    </row>
    <row r="22" spans="1:5" s="201" customFormat="1" ht="20.25" customHeight="1">
      <c r="A22" s="493" t="s">
        <v>58</v>
      </c>
      <c r="B22" s="494">
        <v>32729847.199999999</v>
      </c>
      <c r="C22" s="494">
        <v>4287042.72</v>
      </c>
      <c r="D22" s="494">
        <v>2121119.71</v>
      </c>
      <c r="E22" s="492">
        <f t="shared" si="0"/>
        <v>39138009.630000003</v>
      </c>
    </row>
    <row r="23" spans="1:5" s="201" customFormat="1" ht="20.25" customHeight="1">
      <c r="A23" s="493" t="s">
        <v>64</v>
      </c>
      <c r="B23" s="494">
        <v>0</v>
      </c>
      <c r="C23" s="494">
        <v>1849775.22</v>
      </c>
      <c r="D23" s="494">
        <v>171623.24</v>
      </c>
      <c r="E23" s="492">
        <f t="shared" si="0"/>
        <v>2021398.46</v>
      </c>
    </row>
    <row r="24" spans="1:5" s="201" customFormat="1" ht="20.25" customHeight="1">
      <c r="A24" s="493" t="s">
        <v>70</v>
      </c>
      <c r="B24" s="494">
        <v>30991.61</v>
      </c>
      <c r="C24" s="494">
        <v>0</v>
      </c>
      <c r="D24" s="494">
        <v>0</v>
      </c>
      <c r="E24" s="492">
        <f t="shared" si="0"/>
        <v>30991.61</v>
      </c>
    </row>
    <row r="25" spans="1:5" s="201" customFormat="1" ht="20.25" customHeight="1">
      <c r="A25" s="493" t="s">
        <v>75</v>
      </c>
      <c r="B25" s="494">
        <v>5362733.79</v>
      </c>
      <c r="C25" s="494">
        <v>447496.7</v>
      </c>
      <c r="D25" s="494">
        <v>150703.10999999999</v>
      </c>
      <c r="E25" s="492">
        <f t="shared" si="0"/>
        <v>5960933.6000000006</v>
      </c>
    </row>
    <row r="26" spans="1:5" s="201" customFormat="1" ht="27.75" customHeight="1" thickBot="1">
      <c r="A26" s="493" t="s">
        <v>85</v>
      </c>
      <c r="B26" s="494">
        <v>0</v>
      </c>
      <c r="C26" s="494">
        <v>79959.72</v>
      </c>
      <c r="D26" s="494">
        <v>116987.59</v>
      </c>
      <c r="E26" s="492">
        <f t="shared" si="0"/>
        <v>196947.31</v>
      </c>
    </row>
    <row r="27" spans="1:5" s="231" customFormat="1" ht="23.25" customHeight="1" thickTop="1" thickBot="1">
      <c r="A27" s="495" t="s">
        <v>91</v>
      </c>
      <c r="B27" s="491">
        <v>295702421</v>
      </c>
      <c r="C27" s="491">
        <v>115681418.31999999</v>
      </c>
      <c r="D27" s="491">
        <v>123975883.17</v>
      </c>
      <c r="E27" s="491">
        <f t="shared" si="0"/>
        <v>535359722.49000001</v>
      </c>
    </row>
    <row r="28" spans="1:5" s="864" customFormat="1" ht="20.25" customHeight="1" thickTop="1">
      <c r="A28" s="243" t="s">
        <v>92</v>
      </c>
      <c r="B28" s="496">
        <v>0</v>
      </c>
      <c r="C28" s="496">
        <v>0</v>
      </c>
      <c r="D28" s="496">
        <v>0</v>
      </c>
      <c r="E28" s="492">
        <f t="shared" si="0"/>
        <v>0</v>
      </c>
    </row>
    <row r="29" spans="1:5" s="864" customFormat="1" ht="20.25" customHeight="1">
      <c r="A29" s="115" t="s">
        <v>93</v>
      </c>
      <c r="B29" s="496">
        <v>0</v>
      </c>
      <c r="C29" s="496">
        <v>0</v>
      </c>
      <c r="D29" s="496">
        <v>0</v>
      </c>
      <c r="E29" s="492">
        <f t="shared" si="0"/>
        <v>0</v>
      </c>
    </row>
    <row r="30" spans="1:5" s="864" customFormat="1" ht="20.25" customHeight="1">
      <c r="A30" s="115" t="s">
        <v>96</v>
      </c>
      <c r="B30" s="496">
        <v>0</v>
      </c>
      <c r="C30" s="496">
        <v>0</v>
      </c>
      <c r="D30" s="496">
        <v>0</v>
      </c>
      <c r="E30" s="492">
        <f t="shared" si="0"/>
        <v>0</v>
      </c>
    </row>
    <row r="31" spans="1:5" s="864" customFormat="1" ht="20.25" customHeight="1">
      <c r="A31" s="115" t="s">
        <v>97</v>
      </c>
      <c r="B31" s="496">
        <v>0</v>
      </c>
      <c r="C31" s="496">
        <v>0</v>
      </c>
      <c r="D31" s="496">
        <v>0</v>
      </c>
      <c r="E31" s="492">
        <f t="shared" si="0"/>
        <v>0</v>
      </c>
    </row>
    <row r="32" spans="1:5" s="864" customFormat="1" ht="20.25" customHeight="1">
      <c r="A32" s="115" t="s">
        <v>106</v>
      </c>
      <c r="B32" s="496">
        <v>0</v>
      </c>
      <c r="C32" s="496">
        <v>0</v>
      </c>
      <c r="D32" s="496">
        <v>0</v>
      </c>
      <c r="E32" s="492">
        <f t="shared" si="0"/>
        <v>0</v>
      </c>
    </row>
    <row r="33" spans="1:5" s="864" customFormat="1" ht="20.25" customHeight="1">
      <c r="A33" s="115" t="s">
        <v>107</v>
      </c>
      <c r="B33" s="496">
        <v>0</v>
      </c>
      <c r="C33" s="496">
        <v>0</v>
      </c>
      <c r="D33" s="496">
        <v>0</v>
      </c>
      <c r="E33" s="492">
        <f t="shared" si="0"/>
        <v>0</v>
      </c>
    </row>
    <row r="34" spans="1:5" s="864" customFormat="1" ht="20.25" customHeight="1">
      <c r="A34" s="115" t="s">
        <v>108</v>
      </c>
      <c r="B34" s="496">
        <v>0</v>
      </c>
      <c r="C34" s="496">
        <v>0</v>
      </c>
      <c r="D34" s="496">
        <v>0</v>
      </c>
      <c r="E34" s="492">
        <f t="shared" si="0"/>
        <v>0</v>
      </c>
    </row>
    <row r="35" spans="1:5" s="864" customFormat="1" ht="20.25" customHeight="1">
      <c r="A35" s="243" t="s">
        <v>109</v>
      </c>
      <c r="B35" s="496">
        <v>0</v>
      </c>
      <c r="C35" s="496">
        <v>0</v>
      </c>
      <c r="D35" s="496">
        <v>0</v>
      </c>
      <c r="E35" s="492">
        <f t="shared" si="0"/>
        <v>0</v>
      </c>
    </row>
    <row r="36" spans="1:5" s="864" customFormat="1" ht="20.25" customHeight="1">
      <c r="A36" s="243" t="s">
        <v>117</v>
      </c>
      <c r="B36" s="496">
        <v>109790388.55</v>
      </c>
      <c r="C36" s="496">
        <v>78709125.900000006</v>
      </c>
      <c r="D36" s="496">
        <v>27235061.82</v>
      </c>
      <c r="E36" s="492">
        <f t="shared" si="0"/>
        <v>215734576.26999998</v>
      </c>
    </row>
    <row r="37" spans="1:5" s="864" customFormat="1" ht="20.25" customHeight="1">
      <c r="A37" s="243" t="s">
        <v>126</v>
      </c>
      <c r="B37" s="496">
        <v>20502744.370000001</v>
      </c>
      <c r="C37" s="496">
        <v>6704042.2000000002</v>
      </c>
      <c r="D37" s="496">
        <v>5419810.7599999998</v>
      </c>
      <c r="E37" s="492">
        <f t="shared" si="0"/>
        <v>32626597.329999998</v>
      </c>
    </row>
    <row r="38" spans="1:5" s="864" customFormat="1" ht="20.25" customHeight="1">
      <c r="A38" s="243" t="s">
        <v>129</v>
      </c>
      <c r="B38" s="496">
        <v>6961345.75</v>
      </c>
      <c r="C38" s="496">
        <v>1968564.74</v>
      </c>
      <c r="D38" s="496">
        <v>2071211.6900000002</v>
      </c>
      <c r="E38" s="492">
        <f t="shared" si="0"/>
        <v>11001122.18</v>
      </c>
    </row>
    <row r="39" spans="1:5" s="864" customFormat="1" ht="20.25" customHeight="1">
      <c r="A39" s="243" t="s">
        <v>135</v>
      </c>
      <c r="B39" s="496">
        <v>157358512.59</v>
      </c>
      <c r="C39" s="496">
        <v>28299685.48</v>
      </c>
      <c r="D39" s="496">
        <v>89249798.900000006</v>
      </c>
      <c r="E39" s="492">
        <f t="shared" si="0"/>
        <v>274907996.97000003</v>
      </c>
    </row>
    <row r="40" spans="1:5" s="864" customFormat="1" ht="20.25" customHeight="1">
      <c r="A40" s="243" t="s">
        <v>140</v>
      </c>
      <c r="B40" s="496">
        <v>1089429.74</v>
      </c>
      <c r="C40" s="496">
        <v>0</v>
      </c>
      <c r="D40" s="496">
        <v>0</v>
      </c>
      <c r="E40" s="492">
        <f t="shared" si="0"/>
        <v>1089429.74</v>
      </c>
    </row>
    <row r="41" spans="1:5" s="231" customFormat="1" ht="26.25" customHeight="1" thickBot="1">
      <c r="A41" s="240" t="s">
        <v>110</v>
      </c>
      <c r="B41" s="492">
        <v>0</v>
      </c>
      <c r="C41" s="492">
        <v>0</v>
      </c>
      <c r="D41" s="492">
        <v>0</v>
      </c>
      <c r="E41" s="492">
        <f t="shared" si="0"/>
        <v>0</v>
      </c>
    </row>
    <row r="42" spans="1:5" s="231" customFormat="1" ht="23.25" customHeight="1" thickTop="1" thickBot="1">
      <c r="A42" s="495" t="s">
        <v>149</v>
      </c>
      <c r="B42" s="491">
        <v>55419204.990000002</v>
      </c>
      <c r="C42" s="491">
        <v>16254397.99</v>
      </c>
      <c r="D42" s="491">
        <v>24006185.100000001</v>
      </c>
      <c r="E42" s="491">
        <f t="shared" si="0"/>
        <v>95679788.080000013</v>
      </c>
    </row>
    <row r="43" spans="1:5" s="864" customFormat="1" ht="20.25" customHeight="1" thickTop="1">
      <c r="A43" s="243" t="s">
        <v>150</v>
      </c>
      <c r="B43" s="496">
        <v>17000000</v>
      </c>
      <c r="C43" s="496">
        <v>13237400</v>
      </c>
      <c r="D43" s="496">
        <v>13470000</v>
      </c>
      <c r="E43" s="492">
        <f t="shared" si="0"/>
        <v>43707400</v>
      </c>
    </row>
    <row r="44" spans="1:5" s="864" customFormat="1" ht="20.25" customHeight="1">
      <c r="A44" s="243" t="s">
        <v>154</v>
      </c>
      <c r="B44" s="496">
        <v>0</v>
      </c>
      <c r="C44" s="496">
        <v>0</v>
      </c>
      <c r="D44" s="496">
        <v>0</v>
      </c>
      <c r="E44" s="492">
        <f t="shared" si="0"/>
        <v>0</v>
      </c>
    </row>
    <row r="45" spans="1:5" s="864" customFormat="1" ht="20.25" customHeight="1">
      <c r="A45" s="243" t="s">
        <v>158</v>
      </c>
      <c r="B45" s="496">
        <v>0</v>
      </c>
      <c r="C45" s="496">
        <v>0</v>
      </c>
      <c r="D45" s="496">
        <v>0</v>
      </c>
      <c r="E45" s="492">
        <f t="shared" si="0"/>
        <v>0</v>
      </c>
    </row>
    <row r="46" spans="1:5" s="864" customFormat="1" ht="20.25" customHeight="1">
      <c r="A46" s="243" t="s">
        <v>162</v>
      </c>
      <c r="B46" s="496">
        <v>23417963.800000001</v>
      </c>
      <c r="C46" s="496">
        <v>2253917.86</v>
      </c>
      <c r="D46" s="496">
        <v>3562885.83</v>
      </c>
      <c r="E46" s="492">
        <f t="shared" si="0"/>
        <v>29234767.490000002</v>
      </c>
    </row>
    <row r="47" spans="1:5" s="864" customFormat="1" ht="20.25" customHeight="1">
      <c r="A47" s="243" t="s">
        <v>166</v>
      </c>
      <c r="B47" s="496">
        <v>15001241.189999999</v>
      </c>
      <c r="C47" s="496">
        <v>763080.13</v>
      </c>
      <c r="D47" s="496">
        <v>6973299.2699999996</v>
      </c>
      <c r="E47" s="492">
        <f t="shared" si="0"/>
        <v>22737620.59</v>
      </c>
    </row>
    <row r="48" spans="1:5" s="864" customFormat="1" ht="20.25" customHeight="1">
      <c r="A48" s="115" t="s">
        <v>167</v>
      </c>
      <c r="B48" s="496">
        <v>632.42999999999995</v>
      </c>
      <c r="C48" s="496">
        <v>0.37</v>
      </c>
      <c r="D48" s="496">
        <v>0</v>
      </c>
      <c r="E48" s="492">
        <f t="shared" si="0"/>
        <v>632.79999999999995</v>
      </c>
    </row>
    <row r="49" spans="1:5" s="864" customFormat="1" ht="20.25" customHeight="1" thickBot="1">
      <c r="A49" s="115" t="s">
        <v>168</v>
      </c>
      <c r="B49" s="496">
        <v>15000608.76</v>
      </c>
      <c r="C49" s="496">
        <v>763079.76</v>
      </c>
      <c r="D49" s="496">
        <v>6973299.2699999996</v>
      </c>
      <c r="E49" s="492">
        <f t="shared" si="0"/>
        <v>22736987.789999999</v>
      </c>
    </row>
    <row r="50" spans="1:5" s="231" customFormat="1" ht="23.25" customHeight="1" thickTop="1" thickBot="1">
      <c r="A50" s="495" t="s">
        <v>169</v>
      </c>
      <c r="B50" s="491">
        <v>351121625.99000001</v>
      </c>
      <c r="C50" s="491">
        <v>131935816.30999999</v>
      </c>
      <c r="D50" s="491">
        <v>147982068.27000001</v>
      </c>
      <c r="E50" s="491">
        <f t="shared" si="0"/>
        <v>631039510.57000005</v>
      </c>
    </row>
    <row r="51" spans="1:5" s="864" customFormat="1" ht="20.25" customHeight="1" thickTop="1">
      <c r="A51" s="243" t="s">
        <v>170</v>
      </c>
      <c r="B51" s="496">
        <v>0</v>
      </c>
      <c r="C51" s="496">
        <v>0</v>
      </c>
      <c r="D51" s="496">
        <v>0</v>
      </c>
      <c r="E51" s="492">
        <f t="shared" si="0"/>
        <v>0</v>
      </c>
    </row>
    <row r="52" spans="1:5" s="864" customFormat="1" ht="20.25" customHeight="1">
      <c r="A52" s="243" t="s">
        <v>190</v>
      </c>
      <c r="B52" s="496">
        <v>386201670.60000002</v>
      </c>
      <c r="C52" s="496">
        <v>378296237.37</v>
      </c>
      <c r="D52" s="496">
        <v>522269611.72000003</v>
      </c>
      <c r="E52" s="492">
        <f t="shared" si="0"/>
        <v>1286767519.6900001</v>
      </c>
    </row>
    <row r="53" spans="1:5" s="864" customFormat="1" ht="20.25" customHeight="1">
      <c r="A53" s="243"/>
      <c r="B53" s="496"/>
      <c r="C53" s="496"/>
      <c r="D53" s="496"/>
      <c r="E53" s="492"/>
    </row>
    <row r="54" spans="1:5" s="864" customFormat="1" ht="20.25" customHeight="1" thickBot="1">
      <c r="A54" s="243"/>
      <c r="B54" s="496"/>
      <c r="C54" s="496"/>
      <c r="D54" s="496"/>
      <c r="E54" s="492"/>
    </row>
    <row r="55" spans="1:5" s="231" customFormat="1" ht="24" customHeight="1" thickTop="1" thickBot="1">
      <c r="A55" s="495" t="s">
        <v>479</v>
      </c>
      <c r="B55" s="491"/>
      <c r="C55" s="491"/>
      <c r="D55" s="491"/>
      <c r="E55" s="491"/>
    </row>
    <row r="56" spans="1:5" s="864" customFormat="1" ht="20.25" customHeight="1" thickTop="1">
      <c r="A56" s="115" t="s">
        <v>232</v>
      </c>
      <c r="B56" s="496">
        <v>35902869.859999999</v>
      </c>
      <c r="C56" s="496">
        <v>15482270.890000001</v>
      </c>
      <c r="D56" s="496">
        <v>16072303.49</v>
      </c>
      <c r="E56" s="492">
        <f t="shared" si="0"/>
        <v>67457444.239999995</v>
      </c>
    </row>
    <row r="57" spans="1:5" s="864" customFormat="1" ht="20.25" customHeight="1">
      <c r="A57" s="115" t="s">
        <v>244</v>
      </c>
      <c r="B57" s="496">
        <v>-11536139.58</v>
      </c>
      <c r="C57" s="496">
        <v>-5243187.4800000004</v>
      </c>
      <c r="D57" s="496">
        <v>-5537015.8300000001</v>
      </c>
      <c r="E57" s="492">
        <f t="shared" si="0"/>
        <v>-22316342.890000001</v>
      </c>
    </row>
    <row r="58" spans="1:5" s="864" customFormat="1" ht="20.25" customHeight="1">
      <c r="A58" s="243" t="s">
        <v>252</v>
      </c>
      <c r="B58" s="496">
        <v>24366730.280000001</v>
      </c>
      <c r="C58" s="496">
        <v>10239083.41</v>
      </c>
      <c r="D58" s="496">
        <v>10535287.66</v>
      </c>
      <c r="E58" s="492">
        <f t="shared" si="0"/>
        <v>45141101.349999994</v>
      </c>
    </row>
    <row r="59" spans="1:5" s="864" customFormat="1" ht="20.25" customHeight="1">
      <c r="A59" s="115" t="s">
        <v>253</v>
      </c>
      <c r="B59" s="496">
        <v>1142903.8700000001</v>
      </c>
      <c r="C59" s="496">
        <v>1040288.0400000002</v>
      </c>
      <c r="D59" s="496">
        <v>1503583.61</v>
      </c>
      <c r="E59" s="492">
        <f t="shared" si="0"/>
        <v>3686775.5200000005</v>
      </c>
    </row>
    <row r="60" spans="1:5" s="864" customFormat="1" ht="20.25" customHeight="1">
      <c r="A60" s="115" t="s">
        <v>259</v>
      </c>
      <c r="B60" s="496">
        <v>-165461.96</v>
      </c>
      <c r="C60" s="496">
        <v>-805984.56</v>
      </c>
      <c r="D60" s="496">
        <v>-1304757.99</v>
      </c>
      <c r="E60" s="492">
        <f t="shared" si="0"/>
        <v>-2276204.5099999998</v>
      </c>
    </row>
    <row r="61" spans="1:5" s="864" customFormat="1" ht="20.25" customHeight="1">
      <c r="A61" s="243" t="s">
        <v>264</v>
      </c>
      <c r="B61" s="496">
        <v>25344172.190000001</v>
      </c>
      <c r="C61" s="496">
        <v>10473386.890000001</v>
      </c>
      <c r="D61" s="496">
        <v>10734113.279999999</v>
      </c>
      <c r="E61" s="492">
        <f t="shared" si="0"/>
        <v>46551672.359999999</v>
      </c>
    </row>
    <row r="62" spans="1:5" s="864" customFormat="1" ht="20.25" customHeight="1">
      <c r="A62" s="115" t="s">
        <v>265</v>
      </c>
      <c r="B62" s="496">
        <v>8638031.2799999993</v>
      </c>
      <c r="C62" s="496">
        <v>2724847.39</v>
      </c>
      <c r="D62" s="496">
        <v>2854574.91</v>
      </c>
      <c r="E62" s="492">
        <f t="shared" si="0"/>
        <v>14217453.58</v>
      </c>
    </row>
    <row r="63" spans="1:5" s="864" customFormat="1" ht="20.25" customHeight="1">
      <c r="A63" s="115" t="s">
        <v>272</v>
      </c>
      <c r="B63" s="496">
        <v>-8685701.8399999999</v>
      </c>
      <c r="C63" s="496">
        <v>-5316172.1399999997</v>
      </c>
      <c r="D63" s="496">
        <v>-4669070.49</v>
      </c>
      <c r="E63" s="492">
        <f t="shared" si="0"/>
        <v>-18670944.469999999</v>
      </c>
    </row>
    <row r="64" spans="1:5" s="864" customFormat="1" ht="20.25" customHeight="1">
      <c r="A64" s="243" t="s">
        <v>279</v>
      </c>
      <c r="B64" s="496">
        <v>25296501.629999999</v>
      </c>
      <c r="C64" s="496">
        <v>7882062.1399999997</v>
      </c>
      <c r="D64" s="496">
        <v>8919617.6999999993</v>
      </c>
      <c r="E64" s="492">
        <f t="shared" si="0"/>
        <v>42098181.469999999</v>
      </c>
    </row>
    <row r="65" spans="1:5" s="864" customFormat="1" ht="20.25" customHeight="1">
      <c r="A65" s="115" t="s">
        <v>280</v>
      </c>
      <c r="B65" s="496">
        <v>-11616726.35</v>
      </c>
      <c r="C65" s="496">
        <v>-7134893.04</v>
      </c>
      <c r="D65" s="496">
        <v>-3798121.19</v>
      </c>
      <c r="E65" s="492">
        <f t="shared" si="0"/>
        <v>-22549740.580000002</v>
      </c>
    </row>
    <row r="66" spans="1:5" s="864" customFormat="1" ht="20.25" customHeight="1">
      <c r="A66" s="243" t="s">
        <v>290</v>
      </c>
      <c r="B66" s="496">
        <v>13679775.279999999</v>
      </c>
      <c r="C66" s="496">
        <v>747169.1</v>
      </c>
      <c r="D66" s="496">
        <v>5121496.51</v>
      </c>
      <c r="E66" s="492">
        <f t="shared" si="0"/>
        <v>19548440.890000001</v>
      </c>
    </row>
    <row r="67" spans="1:5" s="864" customFormat="1" ht="20.25" customHeight="1">
      <c r="A67" s="243" t="s">
        <v>291</v>
      </c>
      <c r="B67" s="496">
        <v>765883.88</v>
      </c>
      <c r="C67" s="496">
        <v>-0.16</v>
      </c>
      <c r="D67" s="496">
        <v>805222.7</v>
      </c>
      <c r="E67" s="492">
        <f t="shared" si="0"/>
        <v>1571106.42</v>
      </c>
    </row>
    <row r="68" spans="1:5" s="864" customFormat="1" ht="20.25" customHeight="1">
      <c r="A68" s="115" t="s">
        <v>292</v>
      </c>
      <c r="B68" s="496">
        <v>765883.88</v>
      </c>
      <c r="C68" s="496">
        <v>-0.16</v>
      </c>
      <c r="D68" s="496">
        <v>805222.7</v>
      </c>
      <c r="E68" s="492">
        <f t="shared" si="0"/>
        <v>1571106.42</v>
      </c>
    </row>
    <row r="69" spans="1:5" s="864" customFormat="1" ht="20.25" customHeight="1">
      <c r="A69" s="115" t="s">
        <v>293</v>
      </c>
      <c r="B69" s="496">
        <v>0</v>
      </c>
      <c r="C69" s="496">
        <v>0</v>
      </c>
      <c r="D69" s="496">
        <v>0</v>
      </c>
      <c r="E69" s="492">
        <f t="shared" si="0"/>
        <v>0</v>
      </c>
    </row>
    <row r="70" spans="1:5" s="864" customFormat="1" ht="20.25" customHeight="1">
      <c r="A70" s="243" t="s">
        <v>294</v>
      </c>
      <c r="B70" s="496">
        <v>-189436.3</v>
      </c>
      <c r="C70" s="496">
        <v>0</v>
      </c>
      <c r="D70" s="496">
        <v>0</v>
      </c>
      <c r="E70" s="492">
        <f t="shared" si="0"/>
        <v>-189436.3</v>
      </c>
    </row>
    <row r="71" spans="1:5" s="864" customFormat="1" ht="20.25" customHeight="1">
      <c r="A71" s="115" t="s">
        <v>295</v>
      </c>
      <c r="B71" s="496">
        <v>-189436.3</v>
      </c>
      <c r="C71" s="496">
        <v>0</v>
      </c>
      <c r="D71" s="496">
        <v>0</v>
      </c>
      <c r="E71" s="492">
        <f t="shared" si="0"/>
        <v>-189436.3</v>
      </c>
    </row>
    <row r="72" spans="1:5" s="864" customFormat="1" ht="20.25" customHeight="1">
      <c r="A72" s="115" t="s">
        <v>296</v>
      </c>
      <c r="B72" s="496">
        <v>0</v>
      </c>
      <c r="C72" s="496">
        <v>0</v>
      </c>
      <c r="D72" s="496">
        <v>0</v>
      </c>
      <c r="E72" s="492">
        <f t="shared" si="0"/>
        <v>0</v>
      </c>
    </row>
    <row r="73" spans="1:5" s="864" customFormat="1" ht="20.25" customHeight="1">
      <c r="A73" s="243" t="s">
        <v>297</v>
      </c>
      <c r="B73" s="496">
        <v>14256222.859999999</v>
      </c>
      <c r="C73" s="496">
        <v>747168.94</v>
      </c>
      <c r="D73" s="496">
        <v>5926719.21</v>
      </c>
      <c r="E73" s="492">
        <f t="shared" si="0"/>
        <v>20930111.009999998</v>
      </c>
    </row>
    <row r="74" spans="1:5" s="864" customFormat="1" ht="20.25" customHeight="1">
      <c r="A74" s="115" t="s">
        <v>937</v>
      </c>
      <c r="B74" s="496">
        <v>744385.9</v>
      </c>
      <c r="C74" s="496">
        <v>0</v>
      </c>
      <c r="D74" s="496">
        <v>1046580.06</v>
      </c>
      <c r="E74" s="492">
        <f t="shared" si="0"/>
        <v>1790965.96</v>
      </c>
    </row>
    <row r="75" spans="1:5" s="864" customFormat="1" ht="20.25" customHeight="1">
      <c r="A75" s="115" t="s">
        <v>938</v>
      </c>
      <c r="B75" s="496">
        <v>0</v>
      </c>
      <c r="C75" s="496">
        <v>0</v>
      </c>
      <c r="D75" s="496">
        <v>0</v>
      </c>
      <c r="E75" s="492">
        <f t="shared" si="0"/>
        <v>0</v>
      </c>
    </row>
    <row r="76" spans="1:5" s="864" customFormat="1" ht="20.25" customHeight="1">
      <c r="A76" s="243" t="s">
        <v>299</v>
      </c>
      <c r="B76" s="496">
        <v>15000608.76</v>
      </c>
      <c r="C76" s="496">
        <v>747168.94</v>
      </c>
      <c r="D76" s="496">
        <v>6973299.2699999996</v>
      </c>
      <c r="E76" s="492">
        <f t="shared" si="0"/>
        <v>22721076.969999999</v>
      </c>
    </row>
    <row r="77" spans="1:5" s="864" customFormat="1" ht="20.25" customHeight="1">
      <c r="A77" s="115" t="s">
        <v>939</v>
      </c>
      <c r="B77" s="496">
        <v>0</v>
      </c>
      <c r="C77" s="496">
        <v>205636.58</v>
      </c>
      <c r="D77" s="496">
        <v>0</v>
      </c>
      <c r="E77" s="492">
        <f t="shared" si="0"/>
        <v>205636.58</v>
      </c>
    </row>
    <row r="78" spans="1:5" s="864" customFormat="1" ht="20.25" customHeight="1">
      <c r="A78" s="115" t="s">
        <v>940</v>
      </c>
      <c r="B78" s="496">
        <v>0</v>
      </c>
      <c r="C78" s="496">
        <v>-189725.76</v>
      </c>
      <c r="D78" s="496">
        <v>0</v>
      </c>
      <c r="E78" s="492">
        <f t="shared" ref="E78:E83" si="1">SUM(B78:D78)</f>
        <v>-189725.76</v>
      </c>
    </row>
    <row r="79" spans="1:5" s="864" customFormat="1" ht="20.25" customHeight="1">
      <c r="A79" s="243" t="s">
        <v>301</v>
      </c>
      <c r="B79" s="496">
        <v>15000608.76</v>
      </c>
      <c r="C79" s="496">
        <v>763079.76</v>
      </c>
      <c r="D79" s="496">
        <v>6973299.2699999996</v>
      </c>
      <c r="E79" s="492">
        <f t="shared" si="1"/>
        <v>22736987.789999999</v>
      </c>
    </row>
    <row r="80" spans="1:5" s="864" customFormat="1" ht="20.25" customHeight="1">
      <c r="A80" s="115" t="s">
        <v>302</v>
      </c>
      <c r="B80" s="496">
        <v>0</v>
      </c>
      <c r="C80" s="496">
        <v>0</v>
      </c>
      <c r="D80" s="496">
        <v>0</v>
      </c>
      <c r="E80" s="492">
        <f t="shared" si="1"/>
        <v>0</v>
      </c>
    </row>
    <row r="81" spans="1:7" ht="20.25" customHeight="1">
      <c r="A81" s="243" t="s">
        <v>303</v>
      </c>
      <c r="B81" s="213">
        <v>15000608.76</v>
      </c>
      <c r="C81" s="213">
        <v>763079.76</v>
      </c>
      <c r="D81" s="213">
        <v>6973299.2699999996</v>
      </c>
      <c r="E81" s="492">
        <f t="shared" si="1"/>
        <v>22736987.789999999</v>
      </c>
      <c r="F81" s="864"/>
      <c r="G81" s="864"/>
    </row>
    <row r="82" spans="1:7" ht="20.25" customHeight="1" thickBot="1">
      <c r="A82" s="115" t="s">
        <v>304</v>
      </c>
      <c r="B82" s="213">
        <v>0</v>
      </c>
      <c r="C82" s="213">
        <v>0</v>
      </c>
      <c r="D82" s="213">
        <v>0</v>
      </c>
      <c r="E82" s="492">
        <f t="shared" si="1"/>
        <v>0</v>
      </c>
      <c r="F82" s="864"/>
      <c r="G82" s="864"/>
    </row>
    <row r="83" spans="1:7" s="286" customFormat="1" ht="23.25" customHeight="1" thickTop="1" thickBot="1">
      <c r="A83" s="119" t="s">
        <v>305</v>
      </c>
      <c r="B83" s="491">
        <v>15000608.76</v>
      </c>
      <c r="C83" s="491">
        <v>763079.76</v>
      </c>
      <c r="D83" s="491">
        <v>6973299.2699999996</v>
      </c>
      <c r="E83" s="491">
        <f t="shared" si="1"/>
        <v>22736987.789999999</v>
      </c>
    </row>
    <row r="84" spans="1:7" ht="4.5" customHeight="1" thickTop="1" thickBot="1">
      <c r="A84" s="497"/>
      <c r="B84" s="498"/>
      <c r="C84" s="498"/>
      <c r="D84" s="498"/>
      <c r="E84" s="498"/>
      <c r="F84" s="864"/>
      <c r="G84" s="864"/>
    </row>
    <row r="85" spans="1:7">
      <c r="A85" s="864"/>
      <c r="B85" s="499"/>
      <c r="C85" s="500"/>
      <c r="D85" s="500"/>
      <c r="E85" s="500"/>
      <c r="F85" s="864"/>
      <c r="G85" s="864"/>
    </row>
    <row r="86" spans="1:7" s="269" customFormat="1" ht="15.75">
      <c r="B86" s="501"/>
      <c r="C86" s="501"/>
      <c r="D86" s="501"/>
      <c r="E86" s="502"/>
      <c r="F86" s="177"/>
      <c r="G86" s="17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K12" sqref="K12"/>
    </sheetView>
  </sheetViews>
  <sheetFormatPr defaultRowHeight="15"/>
  <cols>
    <col min="1" max="1" width="9.42578125" style="864" hidden="1" customWidth="1"/>
    <col min="2" max="2" width="8.5703125" style="864" hidden="1" customWidth="1"/>
    <col min="3" max="3" width="139.5703125" style="173" customWidth="1"/>
    <col min="4" max="4" width="39.42578125" style="864" customWidth="1"/>
    <col min="5" max="5" width="39.140625" style="864" customWidth="1"/>
    <col min="6" max="6" width="40.7109375" style="864" customWidth="1"/>
    <col min="7" max="7" width="3.5703125" style="269" customWidth="1"/>
    <col min="8" max="256" width="9.140625" style="864"/>
    <col min="257" max="258" width="0" style="864" hidden="1" customWidth="1"/>
    <col min="259" max="259" width="139.5703125" style="864" customWidth="1"/>
    <col min="260" max="260" width="39.42578125" style="864" customWidth="1"/>
    <col min="261" max="261" width="39.140625" style="864" customWidth="1"/>
    <col min="262" max="262" width="40.7109375" style="864" customWidth="1"/>
    <col min="263" max="263" width="3.5703125" style="864" customWidth="1"/>
    <col min="264" max="512" width="9.140625" style="864"/>
    <col min="513" max="514" width="0" style="864" hidden="1" customWidth="1"/>
    <col min="515" max="515" width="139.5703125" style="864" customWidth="1"/>
    <col min="516" max="516" width="39.42578125" style="864" customWidth="1"/>
    <col min="517" max="517" width="39.140625" style="864" customWidth="1"/>
    <col min="518" max="518" width="40.7109375" style="864" customWidth="1"/>
    <col min="519" max="519" width="3.5703125" style="864" customWidth="1"/>
    <col min="520" max="768" width="9.140625" style="864"/>
    <col min="769" max="770" width="0" style="864" hidden="1" customWidth="1"/>
    <col min="771" max="771" width="139.5703125" style="864" customWidth="1"/>
    <col min="772" max="772" width="39.42578125" style="864" customWidth="1"/>
    <col min="773" max="773" width="39.140625" style="864" customWidth="1"/>
    <col min="774" max="774" width="40.7109375" style="864" customWidth="1"/>
    <col min="775" max="775" width="3.5703125" style="864" customWidth="1"/>
    <col min="776" max="1024" width="9.140625" style="864"/>
    <col min="1025" max="1026" width="0" style="864" hidden="1" customWidth="1"/>
    <col min="1027" max="1027" width="139.5703125" style="864" customWidth="1"/>
    <col min="1028" max="1028" width="39.42578125" style="864" customWidth="1"/>
    <col min="1029" max="1029" width="39.140625" style="864" customWidth="1"/>
    <col min="1030" max="1030" width="40.7109375" style="864" customWidth="1"/>
    <col min="1031" max="1031" width="3.5703125" style="864" customWidth="1"/>
    <col min="1032" max="1280" width="9.140625" style="864"/>
    <col min="1281" max="1282" width="0" style="864" hidden="1" customWidth="1"/>
    <col min="1283" max="1283" width="139.5703125" style="864" customWidth="1"/>
    <col min="1284" max="1284" width="39.42578125" style="864" customWidth="1"/>
    <col min="1285" max="1285" width="39.140625" style="864" customWidth="1"/>
    <col min="1286" max="1286" width="40.7109375" style="864" customWidth="1"/>
    <col min="1287" max="1287" width="3.5703125" style="864" customWidth="1"/>
    <col min="1288" max="1536" width="9.140625" style="864"/>
    <col min="1537" max="1538" width="0" style="864" hidden="1" customWidth="1"/>
    <col min="1539" max="1539" width="139.5703125" style="864" customWidth="1"/>
    <col min="1540" max="1540" width="39.42578125" style="864" customWidth="1"/>
    <col min="1541" max="1541" width="39.140625" style="864" customWidth="1"/>
    <col min="1542" max="1542" width="40.7109375" style="864" customWidth="1"/>
    <col min="1543" max="1543" width="3.5703125" style="864" customWidth="1"/>
    <col min="1544" max="1792" width="9.140625" style="864"/>
    <col min="1793" max="1794" width="0" style="864" hidden="1" customWidth="1"/>
    <col min="1795" max="1795" width="139.5703125" style="864" customWidth="1"/>
    <col min="1796" max="1796" width="39.42578125" style="864" customWidth="1"/>
    <col min="1797" max="1797" width="39.140625" style="864" customWidth="1"/>
    <col min="1798" max="1798" width="40.7109375" style="864" customWidth="1"/>
    <col min="1799" max="1799" width="3.5703125" style="864" customWidth="1"/>
    <col min="1800" max="2048" width="9.140625" style="864"/>
    <col min="2049" max="2050" width="0" style="864" hidden="1" customWidth="1"/>
    <col min="2051" max="2051" width="139.5703125" style="864" customWidth="1"/>
    <col min="2052" max="2052" width="39.42578125" style="864" customWidth="1"/>
    <col min="2053" max="2053" width="39.140625" style="864" customWidth="1"/>
    <col min="2054" max="2054" width="40.7109375" style="864" customWidth="1"/>
    <col min="2055" max="2055" width="3.5703125" style="864" customWidth="1"/>
    <col min="2056" max="2304" width="9.140625" style="864"/>
    <col min="2305" max="2306" width="0" style="864" hidden="1" customWidth="1"/>
    <col min="2307" max="2307" width="139.5703125" style="864" customWidth="1"/>
    <col min="2308" max="2308" width="39.42578125" style="864" customWidth="1"/>
    <col min="2309" max="2309" width="39.140625" style="864" customWidth="1"/>
    <col min="2310" max="2310" width="40.7109375" style="864" customWidth="1"/>
    <col min="2311" max="2311" width="3.5703125" style="864" customWidth="1"/>
    <col min="2312" max="2560" width="9.140625" style="864"/>
    <col min="2561" max="2562" width="0" style="864" hidden="1" customWidth="1"/>
    <col min="2563" max="2563" width="139.5703125" style="864" customWidth="1"/>
    <col min="2564" max="2564" width="39.42578125" style="864" customWidth="1"/>
    <col min="2565" max="2565" width="39.140625" style="864" customWidth="1"/>
    <col min="2566" max="2566" width="40.7109375" style="864" customWidth="1"/>
    <col min="2567" max="2567" width="3.5703125" style="864" customWidth="1"/>
    <col min="2568" max="2816" width="9.140625" style="864"/>
    <col min="2817" max="2818" width="0" style="864" hidden="1" customWidth="1"/>
    <col min="2819" max="2819" width="139.5703125" style="864" customWidth="1"/>
    <col min="2820" max="2820" width="39.42578125" style="864" customWidth="1"/>
    <col min="2821" max="2821" width="39.140625" style="864" customWidth="1"/>
    <col min="2822" max="2822" width="40.7109375" style="864" customWidth="1"/>
    <col min="2823" max="2823" width="3.5703125" style="864" customWidth="1"/>
    <col min="2824" max="3072" width="9.140625" style="864"/>
    <col min="3073" max="3074" width="0" style="864" hidden="1" customWidth="1"/>
    <col min="3075" max="3075" width="139.5703125" style="864" customWidth="1"/>
    <col min="3076" max="3076" width="39.42578125" style="864" customWidth="1"/>
    <col min="3077" max="3077" width="39.140625" style="864" customWidth="1"/>
    <col min="3078" max="3078" width="40.7109375" style="864" customWidth="1"/>
    <col min="3079" max="3079" width="3.5703125" style="864" customWidth="1"/>
    <col min="3080" max="3328" width="9.140625" style="864"/>
    <col min="3329" max="3330" width="0" style="864" hidden="1" customWidth="1"/>
    <col min="3331" max="3331" width="139.5703125" style="864" customWidth="1"/>
    <col min="3332" max="3332" width="39.42578125" style="864" customWidth="1"/>
    <col min="3333" max="3333" width="39.140625" style="864" customWidth="1"/>
    <col min="3334" max="3334" width="40.7109375" style="864" customWidth="1"/>
    <col min="3335" max="3335" width="3.5703125" style="864" customWidth="1"/>
    <col min="3336" max="3584" width="9.140625" style="864"/>
    <col min="3585" max="3586" width="0" style="864" hidden="1" customWidth="1"/>
    <col min="3587" max="3587" width="139.5703125" style="864" customWidth="1"/>
    <col min="3588" max="3588" width="39.42578125" style="864" customWidth="1"/>
    <col min="3589" max="3589" width="39.140625" style="864" customWidth="1"/>
    <col min="3590" max="3590" width="40.7109375" style="864" customWidth="1"/>
    <col min="3591" max="3591" width="3.5703125" style="864" customWidth="1"/>
    <col min="3592" max="3840" width="9.140625" style="864"/>
    <col min="3841" max="3842" width="0" style="864" hidden="1" customWidth="1"/>
    <col min="3843" max="3843" width="139.5703125" style="864" customWidth="1"/>
    <col min="3844" max="3844" width="39.42578125" style="864" customWidth="1"/>
    <col min="3845" max="3845" width="39.140625" style="864" customWidth="1"/>
    <col min="3846" max="3846" width="40.7109375" style="864" customWidth="1"/>
    <col min="3847" max="3847" width="3.5703125" style="864" customWidth="1"/>
    <col min="3848" max="4096" width="9.140625" style="864"/>
    <col min="4097" max="4098" width="0" style="864" hidden="1" customWidth="1"/>
    <col min="4099" max="4099" width="139.5703125" style="864" customWidth="1"/>
    <col min="4100" max="4100" width="39.42578125" style="864" customWidth="1"/>
    <col min="4101" max="4101" width="39.140625" style="864" customWidth="1"/>
    <col min="4102" max="4102" width="40.7109375" style="864" customWidth="1"/>
    <col min="4103" max="4103" width="3.5703125" style="864" customWidth="1"/>
    <col min="4104" max="4352" width="9.140625" style="864"/>
    <col min="4353" max="4354" width="0" style="864" hidden="1" customWidth="1"/>
    <col min="4355" max="4355" width="139.5703125" style="864" customWidth="1"/>
    <col min="4356" max="4356" width="39.42578125" style="864" customWidth="1"/>
    <col min="4357" max="4357" width="39.140625" style="864" customWidth="1"/>
    <col min="4358" max="4358" width="40.7109375" style="864" customWidth="1"/>
    <col min="4359" max="4359" width="3.5703125" style="864" customWidth="1"/>
    <col min="4360" max="4608" width="9.140625" style="864"/>
    <col min="4609" max="4610" width="0" style="864" hidden="1" customWidth="1"/>
    <col min="4611" max="4611" width="139.5703125" style="864" customWidth="1"/>
    <col min="4612" max="4612" width="39.42578125" style="864" customWidth="1"/>
    <col min="4613" max="4613" width="39.140625" style="864" customWidth="1"/>
    <col min="4614" max="4614" width="40.7109375" style="864" customWidth="1"/>
    <col min="4615" max="4615" width="3.5703125" style="864" customWidth="1"/>
    <col min="4616" max="4864" width="9.140625" style="864"/>
    <col min="4865" max="4866" width="0" style="864" hidden="1" customWidth="1"/>
    <col min="4867" max="4867" width="139.5703125" style="864" customWidth="1"/>
    <col min="4868" max="4868" width="39.42578125" style="864" customWidth="1"/>
    <col min="4869" max="4869" width="39.140625" style="864" customWidth="1"/>
    <col min="4870" max="4870" width="40.7109375" style="864" customWidth="1"/>
    <col min="4871" max="4871" width="3.5703125" style="864" customWidth="1"/>
    <col min="4872" max="5120" width="9.140625" style="864"/>
    <col min="5121" max="5122" width="0" style="864" hidden="1" customWidth="1"/>
    <col min="5123" max="5123" width="139.5703125" style="864" customWidth="1"/>
    <col min="5124" max="5124" width="39.42578125" style="864" customWidth="1"/>
    <col min="5125" max="5125" width="39.140625" style="864" customWidth="1"/>
    <col min="5126" max="5126" width="40.7109375" style="864" customWidth="1"/>
    <col min="5127" max="5127" width="3.5703125" style="864" customWidth="1"/>
    <col min="5128" max="5376" width="9.140625" style="864"/>
    <col min="5377" max="5378" width="0" style="864" hidden="1" customWidth="1"/>
    <col min="5379" max="5379" width="139.5703125" style="864" customWidth="1"/>
    <col min="5380" max="5380" width="39.42578125" style="864" customWidth="1"/>
    <col min="5381" max="5381" width="39.140625" style="864" customWidth="1"/>
    <col min="5382" max="5382" width="40.7109375" style="864" customWidth="1"/>
    <col min="5383" max="5383" width="3.5703125" style="864" customWidth="1"/>
    <col min="5384" max="5632" width="9.140625" style="864"/>
    <col min="5633" max="5634" width="0" style="864" hidden="1" customWidth="1"/>
    <col min="5635" max="5635" width="139.5703125" style="864" customWidth="1"/>
    <col min="5636" max="5636" width="39.42578125" style="864" customWidth="1"/>
    <col min="5637" max="5637" width="39.140625" style="864" customWidth="1"/>
    <col min="5638" max="5638" width="40.7109375" style="864" customWidth="1"/>
    <col min="5639" max="5639" width="3.5703125" style="864" customWidth="1"/>
    <col min="5640" max="5888" width="9.140625" style="864"/>
    <col min="5889" max="5890" width="0" style="864" hidden="1" customWidth="1"/>
    <col min="5891" max="5891" width="139.5703125" style="864" customWidth="1"/>
    <col min="5892" max="5892" width="39.42578125" style="864" customWidth="1"/>
    <col min="5893" max="5893" width="39.140625" style="864" customWidth="1"/>
    <col min="5894" max="5894" width="40.7109375" style="864" customWidth="1"/>
    <col min="5895" max="5895" width="3.5703125" style="864" customWidth="1"/>
    <col min="5896" max="6144" width="9.140625" style="864"/>
    <col min="6145" max="6146" width="0" style="864" hidden="1" customWidth="1"/>
    <col min="6147" max="6147" width="139.5703125" style="864" customWidth="1"/>
    <col min="6148" max="6148" width="39.42578125" style="864" customWidth="1"/>
    <col min="6149" max="6149" width="39.140625" style="864" customWidth="1"/>
    <col min="6150" max="6150" width="40.7109375" style="864" customWidth="1"/>
    <col min="6151" max="6151" width="3.5703125" style="864" customWidth="1"/>
    <col min="6152" max="6400" width="9.140625" style="864"/>
    <col min="6401" max="6402" width="0" style="864" hidden="1" customWidth="1"/>
    <col min="6403" max="6403" width="139.5703125" style="864" customWidth="1"/>
    <col min="6404" max="6404" width="39.42578125" style="864" customWidth="1"/>
    <col min="6405" max="6405" width="39.140625" style="864" customWidth="1"/>
    <col min="6406" max="6406" width="40.7109375" style="864" customWidth="1"/>
    <col min="6407" max="6407" width="3.5703125" style="864" customWidth="1"/>
    <col min="6408" max="6656" width="9.140625" style="864"/>
    <col min="6657" max="6658" width="0" style="864" hidden="1" customWidth="1"/>
    <col min="6659" max="6659" width="139.5703125" style="864" customWidth="1"/>
    <col min="6660" max="6660" width="39.42578125" style="864" customWidth="1"/>
    <col min="6661" max="6661" width="39.140625" style="864" customWidth="1"/>
    <col min="6662" max="6662" width="40.7109375" style="864" customWidth="1"/>
    <col min="6663" max="6663" width="3.5703125" style="864" customWidth="1"/>
    <col min="6664" max="6912" width="9.140625" style="864"/>
    <col min="6913" max="6914" width="0" style="864" hidden="1" customWidth="1"/>
    <col min="6915" max="6915" width="139.5703125" style="864" customWidth="1"/>
    <col min="6916" max="6916" width="39.42578125" style="864" customWidth="1"/>
    <col min="6917" max="6917" width="39.140625" style="864" customWidth="1"/>
    <col min="6918" max="6918" width="40.7109375" style="864" customWidth="1"/>
    <col min="6919" max="6919" width="3.5703125" style="864" customWidth="1"/>
    <col min="6920" max="7168" width="9.140625" style="864"/>
    <col min="7169" max="7170" width="0" style="864" hidden="1" customWidth="1"/>
    <col min="7171" max="7171" width="139.5703125" style="864" customWidth="1"/>
    <col min="7172" max="7172" width="39.42578125" style="864" customWidth="1"/>
    <col min="7173" max="7173" width="39.140625" style="864" customWidth="1"/>
    <col min="7174" max="7174" width="40.7109375" style="864" customWidth="1"/>
    <col min="7175" max="7175" width="3.5703125" style="864" customWidth="1"/>
    <col min="7176" max="7424" width="9.140625" style="864"/>
    <col min="7425" max="7426" width="0" style="864" hidden="1" customWidth="1"/>
    <col min="7427" max="7427" width="139.5703125" style="864" customWidth="1"/>
    <col min="7428" max="7428" width="39.42578125" style="864" customWidth="1"/>
    <col min="7429" max="7429" width="39.140625" style="864" customWidth="1"/>
    <col min="7430" max="7430" width="40.7109375" style="864" customWidth="1"/>
    <col min="7431" max="7431" width="3.5703125" style="864" customWidth="1"/>
    <col min="7432" max="7680" width="9.140625" style="864"/>
    <col min="7681" max="7682" width="0" style="864" hidden="1" customWidth="1"/>
    <col min="7683" max="7683" width="139.5703125" style="864" customWidth="1"/>
    <col min="7684" max="7684" width="39.42578125" style="864" customWidth="1"/>
    <col min="7685" max="7685" width="39.140625" style="864" customWidth="1"/>
    <col min="7686" max="7686" width="40.7109375" style="864" customWidth="1"/>
    <col min="7687" max="7687" width="3.5703125" style="864" customWidth="1"/>
    <col min="7688" max="7936" width="9.140625" style="864"/>
    <col min="7937" max="7938" width="0" style="864" hidden="1" customWidth="1"/>
    <col min="7939" max="7939" width="139.5703125" style="864" customWidth="1"/>
    <col min="7940" max="7940" width="39.42578125" style="864" customWidth="1"/>
    <col min="7941" max="7941" width="39.140625" style="864" customWidth="1"/>
    <col min="7942" max="7942" width="40.7109375" style="864" customWidth="1"/>
    <col min="7943" max="7943" width="3.5703125" style="864" customWidth="1"/>
    <col min="7944" max="8192" width="9.140625" style="864"/>
    <col min="8193" max="8194" width="0" style="864" hidden="1" customWidth="1"/>
    <col min="8195" max="8195" width="139.5703125" style="864" customWidth="1"/>
    <col min="8196" max="8196" width="39.42578125" style="864" customWidth="1"/>
    <col min="8197" max="8197" width="39.140625" style="864" customWidth="1"/>
    <col min="8198" max="8198" width="40.7109375" style="864" customWidth="1"/>
    <col min="8199" max="8199" width="3.5703125" style="864" customWidth="1"/>
    <col min="8200" max="8448" width="9.140625" style="864"/>
    <col min="8449" max="8450" width="0" style="864" hidden="1" customWidth="1"/>
    <col min="8451" max="8451" width="139.5703125" style="864" customWidth="1"/>
    <col min="8452" max="8452" width="39.42578125" style="864" customWidth="1"/>
    <col min="8453" max="8453" width="39.140625" style="864" customWidth="1"/>
    <col min="8454" max="8454" width="40.7109375" style="864" customWidth="1"/>
    <col min="8455" max="8455" width="3.5703125" style="864" customWidth="1"/>
    <col min="8456" max="8704" width="9.140625" style="864"/>
    <col min="8705" max="8706" width="0" style="864" hidden="1" customWidth="1"/>
    <col min="8707" max="8707" width="139.5703125" style="864" customWidth="1"/>
    <col min="8708" max="8708" width="39.42578125" style="864" customWidth="1"/>
    <col min="8709" max="8709" width="39.140625" style="864" customWidth="1"/>
    <col min="8710" max="8710" width="40.7109375" style="864" customWidth="1"/>
    <col min="8711" max="8711" width="3.5703125" style="864" customWidth="1"/>
    <col min="8712" max="8960" width="9.140625" style="864"/>
    <col min="8961" max="8962" width="0" style="864" hidden="1" customWidth="1"/>
    <col min="8963" max="8963" width="139.5703125" style="864" customWidth="1"/>
    <col min="8964" max="8964" width="39.42578125" style="864" customWidth="1"/>
    <col min="8965" max="8965" width="39.140625" style="864" customWidth="1"/>
    <col min="8966" max="8966" width="40.7109375" style="864" customWidth="1"/>
    <col min="8967" max="8967" width="3.5703125" style="864" customWidth="1"/>
    <col min="8968" max="9216" width="9.140625" style="864"/>
    <col min="9217" max="9218" width="0" style="864" hidden="1" customWidth="1"/>
    <col min="9219" max="9219" width="139.5703125" style="864" customWidth="1"/>
    <col min="9220" max="9220" width="39.42578125" style="864" customWidth="1"/>
    <col min="9221" max="9221" width="39.140625" style="864" customWidth="1"/>
    <col min="9222" max="9222" width="40.7109375" style="864" customWidth="1"/>
    <col min="9223" max="9223" width="3.5703125" style="864" customWidth="1"/>
    <col min="9224" max="9472" width="9.140625" style="864"/>
    <col min="9473" max="9474" width="0" style="864" hidden="1" customWidth="1"/>
    <col min="9475" max="9475" width="139.5703125" style="864" customWidth="1"/>
    <col min="9476" max="9476" width="39.42578125" style="864" customWidth="1"/>
    <col min="9477" max="9477" width="39.140625" style="864" customWidth="1"/>
    <col min="9478" max="9478" width="40.7109375" style="864" customWidth="1"/>
    <col min="9479" max="9479" width="3.5703125" style="864" customWidth="1"/>
    <col min="9480" max="9728" width="9.140625" style="864"/>
    <col min="9729" max="9730" width="0" style="864" hidden="1" customWidth="1"/>
    <col min="9731" max="9731" width="139.5703125" style="864" customWidth="1"/>
    <col min="9732" max="9732" width="39.42578125" style="864" customWidth="1"/>
    <col min="9733" max="9733" width="39.140625" style="864" customWidth="1"/>
    <col min="9734" max="9734" width="40.7109375" style="864" customWidth="1"/>
    <col min="9735" max="9735" width="3.5703125" style="864" customWidth="1"/>
    <col min="9736" max="9984" width="9.140625" style="864"/>
    <col min="9985" max="9986" width="0" style="864" hidden="1" customWidth="1"/>
    <col min="9987" max="9987" width="139.5703125" style="864" customWidth="1"/>
    <col min="9988" max="9988" width="39.42578125" style="864" customWidth="1"/>
    <col min="9989" max="9989" width="39.140625" style="864" customWidth="1"/>
    <col min="9990" max="9990" width="40.7109375" style="864" customWidth="1"/>
    <col min="9991" max="9991" width="3.5703125" style="864" customWidth="1"/>
    <col min="9992" max="10240" width="9.140625" style="864"/>
    <col min="10241" max="10242" width="0" style="864" hidden="1" customWidth="1"/>
    <col min="10243" max="10243" width="139.5703125" style="864" customWidth="1"/>
    <col min="10244" max="10244" width="39.42578125" style="864" customWidth="1"/>
    <col min="10245" max="10245" width="39.140625" style="864" customWidth="1"/>
    <col min="10246" max="10246" width="40.7109375" style="864" customWidth="1"/>
    <col min="10247" max="10247" width="3.5703125" style="864" customWidth="1"/>
    <col min="10248" max="10496" width="9.140625" style="864"/>
    <col min="10497" max="10498" width="0" style="864" hidden="1" customWidth="1"/>
    <col min="10499" max="10499" width="139.5703125" style="864" customWidth="1"/>
    <col min="10500" max="10500" width="39.42578125" style="864" customWidth="1"/>
    <col min="10501" max="10501" width="39.140625" style="864" customWidth="1"/>
    <col min="10502" max="10502" width="40.7109375" style="864" customWidth="1"/>
    <col min="10503" max="10503" width="3.5703125" style="864" customWidth="1"/>
    <col min="10504" max="10752" width="9.140625" style="864"/>
    <col min="10753" max="10754" width="0" style="864" hidden="1" customWidth="1"/>
    <col min="10755" max="10755" width="139.5703125" style="864" customWidth="1"/>
    <col min="10756" max="10756" width="39.42578125" style="864" customWidth="1"/>
    <col min="10757" max="10757" width="39.140625" style="864" customWidth="1"/>
    <col min="10758" max="10758" width="40.7109375" style="864" customWidth="1"/>
    <col min="10759" max="10759" width="3.5703125" style="864" customWidth="1"/>
    <col min="10760" max="11008" width="9.140625" style="864"/>
    <col min="11009" max="11010" width="0" style="864" hidden="1" customWidth="1"/>
    <col min="11011" max="11011" width="139.5703125" style="864" customWidth="1"/>
    <col min="11012" max="11012" width="39.42578125" style="864" customWidth="1"/>
    <col min="11013" max="11013" width="39.140625" style="864" customWidth="1"/>
    <col min="11014" max="11014" width="40.7109375" style="864" customWidth="1"/>
    <col min="11015" max="11015" width="3.5703125" style="864" customWidth="1"/>
    <col min="11016" max="11264" width="9.140625" style="864"/>
    <col min="11265" max="11266" width="0" style="864" hidden="1" customWidth="1"/>
    <col min="11267" max="11267" width="139.5703125" style="864" customWidth="1"/>
    <col min="11268" max="11268" width="39.42578125" style="864" customWidth="1"/>
    <col min="11269" max="11269" width="39.140625" style="864" customWidth="1"/>
    <col min="11270" max="11270" width="40.7109375" style="864" customWidth="1"/>
    <col min="11271" max="11271" width="3.5703125" style="864" customWidth="1"/>
    <col min="11272" max="11520" width="9.140625" style="864"/>
    <col min="11521" max="11522" width="0" style="864" hidden="1" customWidth="1"/>
    <col min="11523" max="11523" width="139.5703125" style="864" customWidth="1"/>
    <col min="11524" max="11524" width="39.42578125" style="864" customWidth="1"/>
    <col min="11525" max="11525" width="39.140625" style="864" customWidth="1"/>
    <col min="11526" max="11526" width="40.7109375" style="864" customWidth="1"/>
    <col min="11527" max="11527" width="3.5703125" style="864" customWidth="1"/>
    <col min="11528" max="11776" width="9.140625" style="864"/>
    <col min="11777" max="11778" width="0" style="864" hidden="1" customWidth="1"/>
    <col min="11779" max="11779" width="139.5703125" style="864" customWidth="1"/>
    <col min="11780" max="11780" width="39.42578125" style="864" customWidth="1"/>
    <col min="11781" max="11781" width="39.140625" style="864" customWidth="1"/>
    <col min="11782" max="11782" width="40.7109375" style="864" customWidth="1"/>
    <col min="11783" max="11783" width="3.5703125" style="864" customWidth="1"/>
    <col min="11784" max="12032" width="9.140625" style="864"/>
    <col min="12033" max="12034" width="0" style="864" hidden="1" customWidth="1"/>
    <col min="12035" max="12035" width="139.5703125" style="864" customWidth="1"/>
    <col min="12036" max="12036" width="39.42578125" style="864" customWidth="1"/>
    <col min="12037" max="12037" width="39.140625" style="864" customWidth="1"/>
    <col min="12038" max="12038" width="40.7109375" style="864" customWidth="1"/>
    <col min="12039" max="12039" width="3.5703125" style="864" customWidth="1"/>
    <col min="12040" max="12288" width="9.140625" style="864"/>
    <col min="12289" max="12290" width="0" style="864" hidden="1" customWidth="1"/>
    <col min="12291" max="12291" width="139.5703125" style="864" customWidth="1"/>
    <col min="12292" max="12292" width="39.42578125" style="864" customWidth="1"/>
    <col min="12293" max="12293" width="39.140625" style="864" customWidth="1"/>
    <col min="12294" max="12294" width="40.7109375" style="864" customWidth="1"/>
    <col min="12295" max="12295" width="3.5703125" style="864" customWidth="1"/>
    <col min="12296" max="12544" width="9.140625" style="864"/>
    <col min="12545" max="12546" width="0" style="864" hidden="1" customWidth="1"/>
    <col min="12547" max="12547" width="139.5703125" style="864" customWidth="1"/>
    <col min="12548" max="12548" width="39.42578125" style="864" customWidth="1"/>
    <col min="12549" max="12549" width="39.140625" style="864" customWidth="1"/>
    <col min="12550" max="12550" width="40.7109375" style="864" customWidth="1"/>
    <col min="12551" max="12551" width="3.5703125" style="864" customWidth="1"/>
    <col min="12552" max="12800" width="9.140625" style="864"/>
    <col min="12801" max="12802" width="0" style="864" hidden="1" customWidth="1"/>
    <col min="12803" max="12803" width="139.5703125" style="864" customWidth="1"/>
    <col min="12804" max="12804" width="39.42578125" style="864" customWidth="1"/>
    <col min="12805" max="12805" width="39.140625" style="864" customWidth="1"/>
    <col min="12806" max="12806" width="40.7109375" style="864" customWidth="1"/>
    <col min="12807" max="12807" width="3.5703125" style="864" customWidth="1"/>
    <col min="12808" max="13056" width="9.140625" style="864"/>
    <col min="13057" max="13058" width="0" style="864" hidden="1" customWidth="1"/>
    <col min="13059" max="13059" width="139.5703125" style="864" customWidth="1"/>
    <col min="13060" max="13060" width="39.42578125" style="864" customWidth="1"/>
    <col min="13061" max="13061" width="39.140625" style="864" customWidth="1"/>
    <col min="13062" max="13062" width="40.7109375" style="864" customWidth="1"/>
    <col min="13063" max="13063" width="3.5703125" style="864" customWidth="1"/>
    <col min="13064" max="13312" width="9.140625" style="864"/>
    <col min="13313" max="13314" width="0" style="864" hidden="1" customWidth="1"/>
    <col min="13315" max="13315" width="139.5703125" style="864" customWidth="1"/>
    <col min="13316" max="13316" width="39.42578125" style="864" customWidth="1"/>
    <col min="13317" max="13317" width="39.140625" style="864" customWidth="1"/>
    <col min="13318" max="13318" width="40.7109375" style="864" customWidth="1"/>
    <col min="13319" max="13319" width="3.5703125" style="864" customWidth="1"/>
    <col min="13320" max="13568" width="9.140625" style="864"/>
    <col min="13569" max="13570" width="0" style="864" hidden="1" customWidth="1"/>
    <col min="13571" max="13571" width="139.5703125" style="864" customWidth="1"/>
    <col min="13572" max="13572" width="39.42578125" style="864" customWidth="1"/>
    <col min="13573" max="13573" width="39.140625" style="864" customWidth="1"/>
    <col min="13574" max="13574" width="40.7109375" style="864" customWidth="1"/>
    <col min="13575" max="13575" width="3.5703125" style="864" customWidth="1"/>
    <col min="13576" max="13824" width="9.140625" style="864"/>
    <col min="13825" max="13826" width="0" style="864" hidden="1" customWidth="1"/>
    <col min="13827" max="13827" width="139.5703125" style="864" customWidth="1"/>
    <col min="13828" max="13828" width="39.42578125" style="864" customWidth="1"/>
    <col min="13829" max="13829" width="39.140625" style="864" customWidth="1"/>
    <col min="13830" max="13830" width="40.7109375" style="864" customWidth="1"/>
    <col min="13831" max="13831" width="3.5703125" style="864" customWidth="1"/>
    <col min="13832" max="14080" width="9.140625" style="864"/>
    <col min="14081" max="14082" width="0" style="864" hidden="1" customWidth="1"/>
    <col min="14083" max="14083" width="139.5703125" style="864" customWidth="1"/>
    <col min="14084" max="14084" width="39.42578125" style="864" customWidth="1"/>
    <col min="14085" max="14085" width="39.140625" style="864" customWidth="1"/>
    <col min="14086" max="14086" width="40.7109375" style="864" customWidth="1"/>
    <col min="14087" max="14087" width="3.5703125" style="864" customWidth="1"/>
    <col min="14088" max="14336" width="9.140625" style="864"/>
    <col min="14337" max="14338" width="0" style="864" hidden="1" customWidth="1"/>
    <col min="14339" max="14339" width="139.5703125" style="864" customWidth="1"/>
    <col min="14340" max="14340" width="39.42578125" style="864" customWidth="1"/>
    <col min="14341" max="14341" width="39.140625" style="864" customWidth="1"/>
    <col min="14342" max="14342" width="40.7109375" style="864" customWidth="1"/>
    <col min="14343" max="14343" width="3.5703125" style="864" customWidth="1"/>
    <col min="14344" max="14592" width="9.140625" style="864"/>
    <col min="14593" max="14594" width="0" style="864" hidden="1" customWidth="1"/>
    <col min="14595" max="14595" width="139.5703125" style="864" customWidth="1"/>
    <col min="14596" max="14596" width="39.42578125" style="864" customWidth="1"/>
    <col min="14597" max="14597" width="39.140625" style="864" customWidth="1"/>
    <col min="14598" max="14598" width="40.7109375" style="864" customWidth="1"/>
    <col min="14599" max="14599" width="3.5703125" style="864" customWidth="1"/>
    <col min="14600" max="14848" width="9.140625" style="864"/>
    <col min="14849" max="14850" width="0" style="864" hidden="1" customWidth="1"/>
    <col min="14851" max="14851" width="139.5703125" style="864" customWidth="1"/>
    <col min="14852" max="14852" width="39.42578125" style="864" customWidth="1"/>
    <col min="14853" max="14853" width="39.140625" style="864" customWidth="1"/>
    <col min="14854" max="14854" width="40.7109375" style="864" customWidth="1"/>
    <col min="14855" max="14855" width="3.5703125" style="864" customWidth="1"/>
    <col min="14856" max="15104" width="9.140625" style="864"/>
    <col min="15105" max="15106" width="0" style="864" hidden="1" customWidth="1"/>
    <col min="15107" max="15107" width="139.5703125" style="864" customWidth="1"/>
    <col min="15108" max="15108" width="39.42578125" style="864" customWidth="1"/>
    <col min="15109" max="15109" width="39.140625" style="864" customWidth="1"/>
    <col min="15110" max="15110" width="40.7109375" style="864" customWidth="1"/>
    <col min="15111" max="15111" width="3.5703125" style="864" customWidth="1"/>
    <col min="15112" max="15360" width="9.140625" style="864"/>
    <col min="15361" max="15362" width="0" style="864" hidden="1" customWidth="1"/>
    <col min="15363" max="15363" width="139.5703125" style="864" customWidth="1"/>
    <col min="15364" max="15364" width="39.42578125" style="864" customWidth="1"/>
    <col min="15365" max="15365" width="39.140625" style="864" customWidth="1"/>
    <col min="15366" max="15366" width="40.7109375" style="864" customWidth="1"/>
    <col min="15367" max="15367" width="3.5703125" style="864" customWidth="1"/>
    <col min="15368" max="15616" width="9.140625" style="864"/>
    <col min="15617" max="15618" width="0" style="864" hidden="1" customWidth="1"/>
    <col min="15619" max="15619" width="139.5703125" style="864" customWidth="1"/>
    <col min="15620" max="15620" width="39.42578125" style="864" customWidth="1"/>
    <col min="15621" max="15621" width="39.140625" style="864" customWidth="1"/>
    <col min="15622" max="15622" width="40.7109375" style="864" customWidth="1"/>
    <col min="15623" max="15623" width="3.5703125" style="864" customWidth="1"/>
    <col min="15624" max="15872" width="9.140625" style="864"/>
    <col min="15873" max="15874" width="0" style="864" hidden="1" customWidth="1"/>
    <col min="15875" max="15875" width="139.5703125" style="864" customWidth="1"/>
    <col min="15876" max="15876" width="39.42578125" style="864" customWidth="1"/>
    <col min="15877" max="15877" width="39.140625" style="864" customWidth="1"/>
    <col min="15878" max="15878" width="40.7109375" style="864" customWidth="1"/>
    <col min="15879" max="15879" width="3.5703125" style="864" customWidth="1"/>
    <col min="15880" max="16128" width="9.140625" style="864"/>
    <col min="16129" max="16130" width="0" style="864" hidden="1" customWidth="1"/>
    <col min="16131" max="16131" width="139.5703125" style="864" customWidth="1"/>
    <col min="16132" max="16132" width="39.42578125" style="864" customWidth="1"/>
    <col min="16133" max="16133" width="39.140625" style="864" customWidth="1"/>
    <col min="16134" max="16134" width="40.7109375" style="864" customWidth="1"/>
    <col min="16135" max="16135" width="3.5703125" style="864" customWidth="1"/>
    <col min="16136" max="16384" width="9.140625" style="864"/>
  </cols>
  <sheetData>
    <row r="1" spans="1:6" s="165" customFormat="1" ht="39.75" customHeight="1">
      <c r="C1" s="1202" t="s">
        <v>952</v>
      </c>
      <c r="D1" s="1202"/>
      <c r="E1" s="1202"/>
      <c r="F1" s="1202"/>
    </row>
    <row r="2" spans="1:6" s="165" customFormat="1" ht="39.75" customHeight="1">
      <c r="C2" s="1202" t="s">
        <v>933</v>
      </c>
      <c r="D2" s="1202"/>
      <c r="E2" s="1202"/>
      <c r="F2" s="1202"/>
    </row>
    <row r="3" spans="1:6" s="165" customFormat="1" ht="39.75" customHeight="1">
      <c r="C3" s="1202" t="s">
        <v>1550</v>
      </c>
      <c r="D3" s="1202"/>
      <c r="E3" s="1202"/>
      <c r="F3" s="1202"/>
    </row>
    <row r="4" spans="1:6" s="165" customFormat="1" ht="39.75" customHeight="1">
      <c r="A4" s="165" t="s">
        <v>1550</v>
      </c>
      <c r="C4" s="1261" t="s">
        <v>697</v>
      </c>
      <c r="D4" s="1261"/>
      <c r="E4" s="1261"/>
      <c r="F4" s="1261"/>
    </row>
    <row r="5" spans="1:6" s="864" customFormat="1" ht="6" customHeight="1" thickBot="1">
      <c r="C5" s="173"/>
    </row>
    <row r="6" spans="1:6" s="864" customFormat="1" ht="24.75" thickTop="1" thickBot="1">
      <c r="A6" s="715"/>
      <c r="B6" s="715"/>
      <c r="C6" s="280"/>
      <c r="D6" s="503" t="s">
        <v>953</v>
      </c>
      <c r="E6" s="503" t="s">
        <v>954</v>
      </c>
      <c r="F6" s="503" t="s">
        <v>955</v>
      </c>
    </row>
    <row r="7" spans="1:6" s="864" customFormat="1" ht="25.5" customHeight="1" thickTop="1" thickBot="1">
      <c r="A7" s="716"/>
      <c r="B7" s="716"/>
      <c r="C7" s="504" t="s">
        <v>956</v>
      </c>
      <c r="D7" s="505"/>
      <c r="E7" s="505"/>
      <c r="F7" s="505"/>
    </row>
    <row r="8" spans="1:6" s="864" customFormat="1" ht="15" customHeight="1" thickTop="1" thickBot="1">
      <c r="C8" s="506"/>
      <c r="D8" s="507"/>
      <c r="E8" s="508"/>
      <c r="F8" s="508"/>
    </row>
    <row r="9" spans="1:6" s="231" customFormat="1" ht="24.75" customHeight="1" thickTop="1" thickBot="1">
      <c r="A9" s="756" t="s">
        <v>516</v>
      </c>
      <c r="B9" s="756" t="s">
        <v>1388</v>
      </c>
      <c r="C9" s="509" t="s">
        <v>442</v>
      </c>
      <c r="D9" s="510">
        <v>36455348.090000004</v>
      </c>
      <c r="E9" s="510">
        <v>20016988.579999998</v>
      </c>
      <c r="F9" s="510">
        <f>+D9+E9</f>
        <v>56472336.670000002</v>
      </c>
    </row>
    <row r="10" spans="1:6" s="231" customFormat="1" ht="24.75" customHeight="1" thickTop="1">
      <c r="A10" s="231" t="s">
        <v>516</v>
      </c>
      <c r="B10" s="231" t="s">
        <v>1389</v>
      </c>
      <c r="C10" s="511" t="s">
        <v>957</v>
      </c>
      <c r="D10" s="512">
        <v>680106.45</v>
      </c>
      <c r="E10" s="512">
        <v>623221.98</v>
      </c>
      <c r="F10" s="512">
        <f t="shared" ref="F10:F41" si="0">+D10+E10</f>
        <v>1303328.43</v>
      </c>
    </row>
    <row r="11" spans="1:6" s="201" customFormat="1" ht="23.25" customHeight="1">
      <c r="A11" s="201" t="s">
        <v>516</v>
      </c>
      <c r="B11" s="201" t="s">
        <v>1390</v>
      </c>
      <c r="C11" s="513" t="s">
        <v>958</v>
      </c>
      <c r="D11" s="514">
        <v>2641035.38</v>
      </c>
      <c r="E11" s="514">
        <v>1251265.81</v>
      </c>
      <c r="F11" s="514">
        <f t="shared" si="0"/>
        <v>3892301.19</v>
      </c>
    </row>
    <row r="12" spans="1:6" s="201" customFormat="1" ht="23.25" customHeight="1">
      <c r="A12" s="201" t="s">
        <v>516</v>
      </c>
      <c r="B12" s="201" t="s">
        <v>1391</v>
      </c>
      <c r="C12" s="513" t="s">
        <v>959</v>
      </c>
      <c r="D12" s="514">
        <v>2331757.0099999998</v>
      </c>
      <c r="E12" s="514">
        <v>1034088.45</v>
      </c>
      <c r="F12" s="514">
        <f t="shared" si="0"/>
        <v>3365845.46</v>
      </c>
    </row>
    <row r="13" spans="1:6" s="201" customFormat="1" ht="23.25" customHeight="1">
      <c r="A13" s="201" t="s">
        <v>516</v>
      </c>
      <c r="B13" s="201" t="s">
        <v>1392</v>
      </c>
      <c r="C13" s="513" t="s">
        <v>960</v>
      </c>
      <c r="D13" s="514">
        <v>0</v>
      </c>
      <c r="E13" s="514">
        <v>0</v>
      </c>
      <c r="F13" s="514">
        <f t="shared" si="0"/>
        <v>0</v>
      </c>
    </row>
    <row r="14" spans="1:6" s="201" customFormat="1" ht="23.25" customHeight="1">
      <c r="A14" s="201" t="s">
        <v>516</v>
      </c>
      <c r="B14" s="201" t="s">
        <v>1393</v>
      </c>
      <c r="C14" s="513" t="s">
        <v>961</v>
      </c>
      <c r="D14" s="514">
        <v>10500</v>
      </c>
      <c r="E14" s="514">
        <v>9457982.2899999991</v>
      </c>
      <c r="F14" s="514">
        <f t="shared" si="0"/>
        <v>9468482.2899999991</v>
      </c>
    </row>
    <row r="15" spans="1:6" s="201" customFormat="1" ht="23.25" customHeight="1">
      <c r="A15" s="201" t="s">
        <v>516</v>
      </c>
      <c r="B15" s="201" t="s">
        <v>1394</v>
      </c>
      <c r="C15" s="513" t="s">
        <v>962</v>
      </c>
      <c r="D15" s="514">
        <v>28604596.489999998</v>
      </c>
      <c r="E15" s="514">
        <v>7623919.1200000001</v>
      </c>
      <c r="F15" s="514">
        <f t="shared" si="0"/>
        <v>36228515.609999999</v>
      </c>
    </row>
    <row r="16" spans="1:6" s="201" customFormat="1" ht="48.75" customHeight="1" thickBot="1">
      <c r="A16" s="201" t="s">
        <v>516</v>
      </c>
      <c r="B16" s="201" t="s">
        <v>1395</v>
      </c>
      <c r="C16" s="513" t="s">
        <v>963</v>
      </c>
      <c r="D16" s="514">
        <v>2187352.7599999998</v>
      </c>
      <c r="E16" s="514">
        <v>26510.93</v>
      </c>
      <c r="F16" s="514">
        <f t="shared" si="0"/>
        <v>2213863.69</v>
      </c>
    </row>
    <row r="17" spans="1:6" s="231" customFormat="1" ht="25.5" customHeight="1" thickTop="1" thickBot="1">
      <c r="A17" s="756" t="s">
        <v>516</v>
      </c>
      <c r="B17" s="756" t="s">
        <v>1396</v>
      </c>
      <c r="C17" s="509" t="s">
        <v>964</v>
      </c>
      <c r="D17" s="510">
        <v>17582033.460000001</v>
      </c>
      <c r="E17" s="510">
        <v>4086606.75</v>
      </c>
      <c r="F17" s="510">
        <f t="shared" si="0"/>
        <v>21668640.210000001</v>
      </c>
    </row>
    <row r="18" spans="1:6" s="231" customFormat="1" ht="24.75" customHeight="1" thickTop="1">
      <c r="A18" s="231" t="s">
        <v>516</v>
      </c>
      <c r="B18" s="231" t="s">
        <v>1397</v>
      </c>
      <c r="C18" s="511" t="s">
        <v>965</v>
      </c>
      <c r="D18" s="512">
        <v>10853508.98</v>
      </c>
      <c r="E18" s="512">
        <v>0</v>
      </c>
      <c r="F18" s="512">
        <f t="shared" si="0"/>
        <v>10853508.98</v>
      </c>
    </row>
    <row r="19" spans="1:6" s="201" customFormat="1" ht="23.25" customHeight="1">
      <c r="A19" s="201" t="s">
        <v>516</v>
      </c>
      <c r="B19" s="201" t="s">
        <v>1398</v>
      </c>
      <c r="C19" s="513" t="s">
        <v>966</v>
      </c>
      <c r="D19" s="514">
        <v>3549330.74</v>
      </c>
      <c r="E19" s="514">
        <v>2010183.01</v>
      </c>
      <c r="F19" s="514">
        <f t="shared" si="0"/>
        <v>5559513.75</v>
      </c>
    </row>
    <row r="20" spans="1:6" s="201" customFormat="1" ht="23.25" customHeight="1">
      <c r="A20" s="201" t="s">
        <v>516</v>
      </c>
      <c r="B20" s="201" t="s">
        <v>1399</v>
      </c>
      <c r="C20" s="513" t="s">
        <v>967</v>
      </c>
      <c r="D20" s="514">
        <v>3179193.74</v>
      </c>
      <c r="E20" s="514">
        <v>2076423.74</v>
      </c>
      <c r="F20" s="514">
        <f t="shared" si="0"/>
        <v>5255617.4800000004</v>
      </c>
    </row>
    <row r="21" spans="1:6" s="201" customFormat="1" ht="23.25" customHeight="1">
      <c r="A21" s="201" t="s">
        <v>516</v>
      </c>
      <c r="B21" s="201" t="s">
        <v>1400</v>
      </c>
      <c r="C21" s="513" t="s">
        <v>968</v>
      </c>
      <c r="D21" s="514">
        <v>0</v>
      </c>
      <c r="E21" s="514">
        <v>0</v>
      </c>
      <c r="F21" s="514">
        <f t="shared" si="0"/>
        <v>0</v>
      </c>
    </row>
    <row r="22" spans="1:6" s="201" customFormat="1" ht="23.25" customHeight="1">
      <c r="A22" s="201" t="s">
        <v>516</v>
      </c>
      <c r="B22" s="201" t="s">
        <v>1401</v>
      </c>
      <c r="C22" s="513" t="s">
        <v>969</v>
      </c>
      <c r="D22" s="514">
        <v>0</v>
      </c>
      <c r="E22" s="514">
        <v>0</v>
      </c>
      <c r="F22" s="514">
        <f t="shared" si="0"/>
        <v>0</v>
      </c>
    </row>
    <row r="23" spans="1:6" s="201" customFormat="1" ht="50.25" customHeight="1" thickBot="1">
      <c r="A23" s="201" t="s">
        <v>516</v>
      </c>
      <c r="B23" s="757" t="s">
        <v>1387</v>
      </c>
      <c r="C23" s="513" t="s">
        <v>970</v>
      </c>
      <c r="D23" s="514">
        <v>0</v>
      </c>
      <c r="E23" s="514">
        <v>0</v>
      </c>
      <c r="F23" s="514">
        <f t="shared" si="0"/>
        <v>0</v>
      </c>
    </row>
    <row r="24" spans="1:6" s="864" customFormat="1" ht="24.75" customHeight="1" thickTop="1" thickBot="1">
      <c r="A24" s="716" t="s">
        <v>516</v>
      </c>
      <c r="B24" s="716" t="s">
        <v>1402</v>
      </c>
      <c r="C24" s="504" t="s">
        <v>467</v>
      </c>
      <c r="D24" s="515">
        <v>18873314.629999999</v>
      </c>
      <c r="E24" s="515">
        <v>15930381.83</v>
      </c>
      <c r="F24" s="515">
        <f t="shared" si="0"/>
        <v>34803696.460000001</v>
      </c>
    </row>
    <row r="25" spans="1:6" s="231" customFormat="1" ht="24.75" customHeight="1" thickTop="1">
      <c r="A25" s="231" t="s">
        <v>516</v>
      </c>
      <c r="B25" s="231" t="s">
        <v>1403</v>
      </c>
      <c r="C25" s="511" t="s">
        <v>971</v>
      </c>
      <c r="D25" s="512">
        <v>7576000</v>
      </c>
      <c r="E25" s="512">
        <v>11000000</v>
      </c>
      <c r="F25" s="512">
        <f t="shared" si="0"/>
        <v>18576000</v>
      </c>
    </row>
    <row r="26" spans="1:6" s="201" customFormat="1" ht="23.25" customHeight="1">
      <c r="A26" s="201" t="s">
        <v>516</v>
      </c>
      <c r="B26" s="201" t="s">
        <v>1404</v>
      </c>
      <c r="C26" s="513" t="s">
        <v>972</v>
      </c>
      <c r="D26" s="514">
        <v>0</v>
      </c>
      <c r="E26" s="514">
        <v>0</v>
      </c>
      <c r="F26" s="514">
        <f t="shared" si="0"/>
        <v>0</v>
      </c>
    </row>
    <row r="27" spans="1:6" s="201" customFormat="1" ht="23.25" customHeight="1">
      <c r="A27" s="201" t="s">
        <v>516</v>
      </c>
      <c r="B27" s="201" t="s">
        <v>1405</v>
      </c>
      <c r="C27" s="513" t="s">
        <v>973</v>
      </c>
      <c r="D27" s="514">
        <v>0</v>
      </c>
      <c r="E27" s="514">
        <v>0</v>
      </c>
      <c r="F27" s="514">
        <f t="shared" si="0"/>
        <v>0</v>
      </c>
    </row>
    <row r="28" spans="1:6" s="201" customFormat="1" ht="23.25" customHeight="1">
      <c r="A28" s="201" t="s">
        <v>516</v>
      </c>
      <c r="B28" s="201" t="s">
        <v>1406</v>
      </c>
      <c r="C28" s="513" t="s">
        <v>974</v>
      </c>
      <c r="D28" s="514">
        <v>933481.85</v>
      </c>
      <c r="E28" s="514">
        <v>3694580.36</v>
      </c>
      <c r="F28" s="514">
        <f t="shared" si="0"/>
        <v>4628062.21</v>
      </c>
    </row>
    <row r="29" spans="1:6" s="201" customFormat="1" ht="23.25" customHeight="1">
      <c r="A29" s="201" t="s">
        <v>516</v>
      </c>
      <c r="B29" s="201" t="s">
        <v>1407</v>
      </c>
      <c r="C29" s="513" t="s">
        <v>975</v>
      </c>
      <c r="D29" s="514">
        <v>10363832.779999999</v>
      </c>
      <c r="E29" s="514">
        <v>1235801.47</v>
      </c>
      <c r="F29" s="514">
        <f t="shared" si="0"/>
        <v>11599634.25</v>
      </c>
    </row>
    <row r="30" spans="1:6" s="201" customFormat="1" ht="23.25" customHeight="1">
      <c r="A30" s="201" t="s">
        <v>516</v>
      </c>
      <c r="B30" s="201" t="s">
        <v>1408</v>
      </c>
      <c r="C30" s="516" t="s">
        <v>976</v>
      </c>
      <c r="D30" s="514">
        <v>0</v>
      </c>
      <c r="E30" s="514">
        <v>0</v>
      </c>
      <c r="F30" s="514">
        <f t="shared" si="0"/>
        <v>0</v>
      </c>
    </row>
    <row r="31" spans="1:6" s="201" customFormat="1" ht="23.25" customHeight="1">
      <c r="A31" s="201" t="s">
        <v>516</v>
      </c>
      <c r="B31" s="201" t="s">
        <v>1409</v>
      </c>
      <c r="C31" s="516" t="s">
        <v>977</v>
      </c>
      <c r="D31" s="514">
        <v>7318603.3799999999</v>
      </c>
      <c r="E31" s="514">
        <v>1235801.47</v>
      </c>
      <c r="F31" s="514">
        <f t="shared" si="0"/>
        <v>8554404.8499999996</v>
      </c>
    </row>
    <row r="32" spans="1:6" s="201" customFormat="1" ht="23.25" customHeight="1">
      <c r="A32" s="201" t="s">
        <v>516</v>
      </c>
      <c r="B32" s="201" t="s">
        <v>1410</v>
      </c>
      <c r="C32" s="517" t="s">
        <v>471</v>
      </c>
      <c r="D32" s="514">
        <v>36455348.090000004</v>
      </c>
      <c r="E32" s="514">
        <v>20016988.579999998</v>
      </c>
      <c r="F32" s="514">
        <f t="shared" si="0"/>
        <v>56472336.670000002</v>
      </c>
    </row>
    <row r="33" spans="1:6" s="201" customFormat="1" ht="23.25" customHeight="1">
      <c r="A33" s="201" t="s">
        <v>516</v>
      </c>
      <c r="B33" s="201" t="s">
        <v>1411</v>
      </c>
      <c r="C33" s="513" t="s">
        <v>978</v>
      </c>
      <c r="D33" s="514">
        <v>0</v>
      </c>
      <c r="E33" s="514">
        <v>0</v>
      </c>
      <c r="F33" s="514">
        <f t="shared" si="0"/>
        <v>0</v>
      </c>
    </row>
    <row r="34" spans="1:6" s="201" customFormat="1" ht="23.25" customHeight="1">
      <c r="A34" s="201" t="s">
        <v>516</v>
      </c>
      <c r="B34" s="201" t="s">
        <v>1412</v>
      </c>
      <c r="C34" s="513" t="s">
        <v>979</v>
      </c>
      <c r="D34" s="514">
        <v>548586594.60000002</v>
      </c>
      <c r="E34" s="514">
        <v>207726884.88999999</v>
      </c>
      <c r="F34" s="514">
        <f t="shared" si="0"/>
        <v>756313479.49000001</v>
      </c>
    </row>
    <row r="35" spans="1:6" s="201" customFormat="1" ht="23.25" customHeight="1">
      <c r="A35" s="201" t="s">
        <v>516</v>
      </c>
      <c r="B35" s="201" t="s">
        <v>1413</v>
      </c>
      <c r="C35" s="518" t="s">
        <v>980</v>
      </c>
      <c r="D35" s="514">
        <v>317919370.23000002</v>
      </c>
      <c r="E35" s="514">
        <v>207642373.59999999</v>
      </c>
      <c r="F35" s="514">
        <f t="shared" si="0"/>
        <v>525561743.83000004</v>
      </c>
    </row>
    <row r="36" spans="1:6" s="201" customFormat="1" ht="23.25" customHeight="1">
      <c r="A36" s="201" t="s">
        <v>516</v>
      </c>
      <c r="B36" s="201" t="s">
        <v>1414</v>
      </c>
      <c r="C36" s="518" t="s">
        <v>981</v>
      </c>
      <c r="D36" s="514">
        <v>0</v>
      </c>
      <c r="E36" s="514">
        <v>0</v>
      </c>
      <c r="F36" s="514">
        <f t="shared" si="0"/>
        <v>0</v>
      </c>
    </row>
    <row r="37" spans="1:6" s="201" customFormat="1" ht="23.25" customHeight="1">
      <c r="A37" s="201" t="s">
        <v>516</v>
      </c>
      <c r="B37" s="201" t="s">
        <v>1415</v>
      </c>
      <c r="C37" s="518" t="s">
        <v>982</v>
      </c>
      <c r="D37" s="514">
        <v>0</v>
      </c>
      <c r="E37" s="514">
        <v>0</v>
      </c>
      <c r="F37" s="514">
        <f>+E37+D37</f>
        <v>0</v>
      </c>
    </row>
    <row r="38" spans="1:6" s="201" customFormat="1" ht="23.25" customHeight="1">
      <c r="A38" s="201" t="s">
        <v>516</v>
      </c>
      <c r="B38" s="201" t="s">
        <v>1416</v>
      </c>
      <c r="C38" s="518" t="s">
        <v>983</v>
      </c>
      <c r="D38" s="514">
        <v>0</v>
      </c>
      <c r="E38" s="514">
        <v>0</v>
      </c>
      <c r="F38" s="514">
        <f>+E38+D38</f>
        <v>0</v>
      </c>
    </row>
    <row r="39" spans="1:6" s="201" customFormat="1" ht="23.25" customHeight="1">
      <c r="A39" s="201" t="s">
        <v>516</v>
      </c>
      <c r="B39" s="201" t="s">
        <v>1417</v>
      </c>
      <c r="C39" s="518" t="s">
        <v>984</v>
      </c>
      <c r="D39" s="514">
        <v>0</v>
      </c>
      <c r="E39" s="514">
        <v>0</v>
      </c>
      <c r="F39" s="514">
        <f t="shared" si="0"/>
        <v>0</v>
      </c>
    </row>
    <row r="40" spans="1:6" s="201" customFormat="1" ht="23.25" customHeight="1">
      <c r="A40" s="201" t="s">
        <v>516</v>
      </c>
      <c r="B40" s="201" t="s">
        <v>1418</v>
      </c>
      <c r="C40" s="518" t="s">
        <v>985</v>
      </c>
      <c r="D40" s="514">
        <v>230667224.37</v>
      </c>
      <c r="E40" s="514">
        <v>84511.29</v>
      </c>
      <c r="F40" s="514">
        <f>+E40+D40</f>
        <v>230751735.66</v>
      </c>
    </row>
    <row r="41" spans="1:6" s="201" customFormat="1" ht="47.25" customHeight="1" thickBot="1">
      <c r="A41" s="201" t="s">
        <v>516</v>
      </c>
      <c r="B41" s="201" t="s">
        <v>1419</v>
      </c>
      <c r="C41" s="518" t="s">
        <v>986</v>
      </c>
      <c r="D41" s="514">
        <v>0</v>
      </c>
      <c r="E41" s="514">
        <v>0</v>
      </c>
      <c r="F41" s="514">
        <f t="shared" si="0"/>
        <v>0</v>
      </c>
    </row>
    <row r="42" spans="1:6" s="231" customFormat="1" ht="24.75" customHeight="1" thickTop="1" thickBot="1">
      <c r="A42" s="756" t="s">
        <v>516</v>
      </c>
      <c r="B42" s="756"/>
      <c r="C42" s="519" t="s">
        <v>479</v>
      </c>
      <c r="D42" s="520"/>
      <c r="E42" s="520"/>
      <c r="F42" s="510"/>
    </row>
    <row r="43" spans="1:6" s="231" customFormat="1" ht="23.25" customHeight="1" thickTop="1">
      <c r="A43" s="231" t="s">
        <v>516</v>
      </c>
      <c r="B43" s="237" t="s">
        <v>1420</v>
      </c>
      <c r="C43" s="521" t="s">
        <v>987</v>
      </c>
      <c r="D43" s="512">
        <v>358749.79</v>
      </c>
      <c r="E43" s="512">
        <v>389952.09</v>
      </c>
      <c r="F43" s="512">
        <f t="shared" ref="F43:F69" si="1">+E43+D43</f>
        <v>748701.88</v>
      </c>
    </row>
    <row r="44" spans="1:6" s="231" customFormat="1" ht="23.25" customHeight="1">
      <c r="A44" s="231" t="s">
        <v>516</v>
      </c>
      <c r="B44" s="758" t="s">
        <v>1421</v>
      </c>
      <c r="C44" s="522" t="s">
        <v>988</v>
      </c>
      <c r="D44" s="512">
        <v>-550563.83999999997</v>
      </c>
      <c r="E44" s="512">
        <v>-57999.1</v>
      </c>
      <c r="F44" s="512">
        <f t="shared" si="1"/>
        <v>-608562.93999999994</v>
      </c>
    </row>
    <row r="45" spans="1:6" s="231" customFormat="1" ht="23.25" customHeight="1">
      <c r="A45" s="231" t="s">
        <v>516</v>
      </c>
      <c r="B45" s="237" t="s">
        <v>1422</v>
      </c>
      <c r="C45" s="511" t="s">
        <v>482</v>
      </c>
      <c r="D45" s="512">
        <v>-191814.05</v>
      </c>
      <c r="E45" s="512">
        <v>331952.99</v>
      </c>
      <c r="F45" s="512">
        <f t="shared" si="1"/>
        <v>140138.94</v>
      </c>
    </row>
    <row r="46" spans="1:6" s="231" customFormat="1" ht="23.25" customHeight="1">
      <c r="A46" s="231" t="s">
        <v>516</v>
      </c>
      <c r="B46" s="758" t="s">
        <v>1423</v>
      </c>
      <c r="C46" s="521" t="s">
        <v>989</v>
      </c>
      <c r="D46" s="512">
        <v>19798833.670000002</v>
      </c>
      <c r="E46" s="512">
        <v>5674384.9199999999</v>
      </c>
      <c r="F46" s="512">
        <f t="shared" si="1"/>
        <v>25473218.590000004</v>
      </c>
    </row>
    <row r="47" spans="1:6" s="231" customFormat="1" ht="23.25" customHeight="1">
      <c r="A47" s="231" t="s">
        <v>516</v>
      </c>
      <c r="B47" s="758" t="s">
        <v>1424</v>
      </c>
      <c r="C47" s="522" t="s">
        <v>990</v>
      </c>
      <c r="D47" s="512">
        <v>0</v>
      </c>
      <c r="E47" s="512">
        <v>-244348.97</v>
      </c>
      <c r="F47" s="512">
        <f t="shared" si="1"/>
        <v>-244348.97</v>
      </c>
    </row>
    <row r="48" spans="1:6" s="231" customFormat="1" ht="23.25" customHeight="1">
      <c r="A48" s="231" t="s">
        <v>516</v>
      </c>
      <c r="B48" s="237" t="s">
        <v>1425</v>
      </c>
      <c r="C48" s="511" t="s">
        <v>991</v>
      </c>
      <c r="D48" s="512">
        <v>19607019.620000001</v>
      </c>
      <c r="E48" s="512">
        <v>5761988.9400000004</v>
      </c>
      <c r="F48" s="512">
        <f t="shared" si="1"/>
        <v>25369008.560000002</v>
      </c>
    </row>
    <row r="49" spans="1:6" s="231" customFormat="1" ht="23.25" customHeight="1">
      <c r="A49" s="231" t="s">
        <v>516</v>
      </c>
      <c r="B49" s="237" t="s">
        <v>1426</v>
      </c>
      <c r="C49" s="521" t="s">
        <v>992</v>
      </c>
      <c r="D49" s="512">
        <v>0</v>
      </c>
      <c r="E49" s="512">
        <v>2966243</v>
      </c>
      <c r="F49" s="512">
        <f t="shared" si="1"/>
        <v>2966243</v>
      </c>
    </row>
    <row r="50" spans="1:6" s="231" customFormat="1" ht="23.25" customHeight="1">
      <c r="A50" s="231" t="s">
        <v>516</v>
      </c>
      <c r="B50" s="758" t="s">
        <v>1427</v>
      </c>
      <c r="C50" s="522" t="s">
        <v>993</v>
      </c>
      <c r="D50" s="512">
        <v>-192643.94</v>
      </c>
      <c r="E50" s="512">
        <v>-2816528.33</v>
      </c>
      <c r="F50" s="512">
        <f t="shared" si="1"/>
        <v>-3009172.27</v>
      </c>
    </row>
    <row r="51" spans="1:6" s="231" customFormat="1" ht="23.25" customHeight="1">
      <c r="A51" s="231" t="s">
        <v>516</v>
      </c>
      <c r="B51" s="237" t="s">
        <v>1428</v>
      </c>
      <c r="C51" s="511" t="s">
        <v>994</v>
      </c>
      <c r="D51" s="512">
        <v>19414375.68</v>
      </c>
      <c r="E51" s="512">
        <v>5911703.6100000003</v>
      </c>
      <c r="F51" s="512">
        <f t="shared" si="1"/>
        <v>25326079.289999999</v>
      </c>
    </row>
    <row r="52" spans="1:6" s="231" customFormat="1" ht="23.25" customHeight="1">
      <c r="A52" s="231" t="s">
        <v>516</v>
      </c>
      <c r="B52" s="758" t="s">
        <v>1429</v>
      </c>
      <c r="C52" s="521" t="s">
        <v>995</v>
      </c>
      <c r="D52" s="512">
        <v>-9476729.3900000006</v>
      </c>
      <c r="E52" s="512">
        <v>-4509818.96</v>
      </c>
      <c r="F52" s="512">
        <f t="shared" si="1"/>
        <v>-13986548.350000001</v>
      </c>
    </row>
    <row r="53" spans="1:6" s="231" customFormat="1" ht="23.25" customHeight="1">
      <c r="A53" s="231" t="s">
        <v>516</v>
      </c>
      <c r="B53" s="237" t="s">
        <v>1430</v>
      </c>
      <c r="C53" s="511" t="s">
        <v>996</v>
      </c>
      <c r="D53" s="512">
        <v>9937646.2899999991</v>
      </c>
      <c r="E53" s="512">
        <v>1401884.65</v>
      </c>
      <c r="F53" s="512">
        <f t="shared" si="1"/>
        <v>11339530.939999999</v>
      </c>
    </row>
    <row r="54" spans="1:6" s="231" customFormat="1" ht="23.25" customHeight="1">
      <c r="A54" s="231" t="s">
        <v>516</v>
      </c>
      <c r="B54" s="758" t="s">
        <v>1431</v>
      </c>
      <c r="C54" s="523" t="s">
        <v>997</v>
      </c>
      <c r="D54" s="512">
        <v>-23219.63</v>
      </c>
      <c r="E54" s="512">
        <v>169260.25</v>
      </c>
      <c r="F54" s="512">
        <f t="shared" si="1"/>
        <v>146040.62</v>
      </c>
    </row>
    <row r="55" spans="1:6" s="231" customFormat="1" ht="23.25" customHeight="1">
      <c r="A55" s="231" t="s">
        <v>516</v>
      </c>
      <c r="B55" s="237" t="s">
        <v>1432</v>
      </c>
      <c r="C55" s="524" t="s">
        <v>998</v>
      </c>
      <c r="D55" s="512">
        <v>-21802.3</v>
      </c>
      <c r="E55" s="512">
        <v>114650.74</v>
      </c>
      <c r="F55" s="512">
        <f t="shared" si="1"/>
        <v>92848.44</v>
      </c>
    </row>
    <row r="56" spans="1:6" s="231" customFormat="1" ht="23.25" customHeight="1">
      <c r="A56" s="231" t="s">
        <v>516</v>
      </c>
      <c r="B56" s="237" t="s">
        <v>1433</v>
      </c>
      <c r="C56" s="521" t="s">
        <v>999</v>
      </c>
      <c r="D56" s="512">
        <v>-1417.33</v>
      </c>
      <c r="E56" s="512">
        <v>54609.51</v>
      </c>
      <c r="F56" s="512">
        <f t="shared" si="1"/>
        <v>53192.18</v>
      </c>
    </row>
    <row r="57" spans="1:6" s="231" customFormat="1" ht="23.25" customHeight="1">
      <c r="A57" s="231" t="s">
        <v>516</v>
      </c>
      <c r="B57" s="758" t="s">
        <v>1434</v>
      </c>
      <c r="C57" s="511" t="s">
        <v>1000</v>
      </c>
      <c r="D57" s="512">
        <v>-3124.76</v>
      </c>
      <c r="E57" s="512">
        <v>-32301.7</v>
      </c>
      <c r="F57" s="512">
        <f t="shared" si="1"/>
        <v>-35426.46</v>
      </c>
    </row>
    <row r="58" spans="1:6" s="231" customFormat="1" ht="23.25" customHeight="1">
      <c r="A58" s="231" t="s">
        <v>516</v>
      </c>
      <c r="B58" s="237" t="s">
        <v>1435</v>
      </c>
      <c r="C58" s="524" t="s">
        <v>1001</v>
      </c>
      <c r="D58" s="512">
        <v>3124.76</v>
      </c>
      <c r="E58" s="512">
        <v>9316.39</v>
      </c>
      <c r="F58" s="512">
        <f t="shared" si="1"/>
        <v>12441.15</v>
      </c>
    </row>
    <row r="59" spans="1:6" s="231" customFormat="1" ht="23.25" customHeight="1">
      <c r="A59" s="231" t="s">
        <v>516</v>
      </c>
      <c r="B59" s="237" t="s">
        <v>1436</v>
      </c>
      <c r="C59" s="521" t="s">
        <v>1002</v>
      </c>
      <c r="D59" s="512">
        <v>0</v>
      </c>
      <c r="E59" s="512">
        <v>22985.31</v>
      </c>
      <c r="F59" s="512">
        <f t="shared" si="1"/>
        <v>22985.31</v>
      </c>
    </row>
    <row r="60" spans="1:6" s="231" customFormat="1" ht="23.25" customHeight="1">
      <c r="A60" s="231" t="s">
        <v>516</v>
      </c>
      <c r="B60" s="759" t="s">
        <v>1437</v>
      </c>
      <c r="C60" s="511" t="s">
        <v>1003</v>
      </c>
      <c r="D60" s="512">
        <v>9911301.9000000004</v>
      </c>
      <c r="E60" s="512">
        <v>1538843.2</v>
      </c>
      <c r="F60" s="512">
        <f t="shared" si="1"/>
        <v>11450145.1</v>
      </c>
    </row>
    <row r="61" spans="1:6" s="231" customFormat="1" ht="23.25" customHeight="1">
      <c r="A61" s="231" t="s">
        <v>516</v>
      </c>
      <c r="B61" s="758" t="s">
        <v>1438</v>
      </c>
      <c r="C61" s="521" t="s">
        <v>1004</v>
      </c>
      <c r="D61" s="512">
        <v>0</v>
      </c>
      <c r="E61" s="512">
        <v>7059.93</v>
      </c>
      <c r="F61" s="512">
        <f t="shared" si="1"/>
        <v>7059.93</v>
      </c>
    </row>
    <row r="62" spans="1:6" s="231" customFormat="1" ht="23.25" customHeight="1">
      <c r="A62" s="231" t="s">
        <v>516</v>
      </c>
      <c r="B62" s="759" t="s">
        <v>1439</v>
      </c>
      <c r="C62" s="511" t="s">
        <v>499</v>
      </c>
      <c r="D62" s="512">
        <v>9911301.9000000004</v>
      </c>
      <c r="E62" s="512">
        <v>1545903.13</v>
      </c>
      <c r="F62" s="512">
        <f t="shared" si="1"/>
        <v>11457205.030000001</v>
      </c>
    </row>
    <row r="63" spans="1:6" s="231" customFormat="1" ht="23.25" customHeight="1">
      <c r="A63" s="231" t="s">
        <v>516</v>
      </c>
      <c r="B63" s="758" t="s">
        <v>1440</v>
      </c>
      <c r="C63" s="521" t="s">
        <v>1005</v>
      </c>
      <c r="D63" s="512">
        <v>37459.129999999997</v>
      </c>
      <c r="E63" s="512">
        <v>101619.14</v>
      </c>
      <c r="F63" s="512">
        <f t="shared" si="1"/>
        <v>139078.26999999999</v>
      </c>
    </row>
    <row r="64" spans="1:6" s="231" customFormat="1" ht="23.25" customHeight="1">
      <c r="A64" s="231" t="s">
        <v>516</v>
      </c>
      <c r="B64" s="758" t="s">
        <v>1441</v>
      </c>
      <c r="C64" s="522" t="s">
        <v>1006</v>
      </c>
      <c r="D64" s="512">
        <v>-68953.649999999994</v>
      </c>
      <c r="E64" s="512">
        <v>-111597.91</v>
      </c>
      <c r="F64" s="512">
        <f t="shared" si="1"/>
        <v>-180551.56</v>
      </c>
    </row>
    <row r="65" spans="1:6" s="231" customFormat="1" ht="23.25" customHeight="1">
      <c r="A65" s="231" t="s">
        <v>516</v>
      </c>
      <c r="B65" s="237" t="s">
        <v>1442</v>
      </c>
      <c r="C65" s="511" t="s">
        <v>501</v>
      </c>
      <c r="D65" s="512">
        <v>9879807.3800000008</v>
      </c>
      <c r="E65" s="512">
        <v>1535924.36</v>
      </c>
      <c r="F65" s="512">
        <f t="shared" si="1"/>
        <v>11415731.74</v>
      </c>
    </row>
    <row r="66" spans="1:6" s="231" customFormat="1" ht="23.25" customHeight="1">
      <c r="A66" s="231" t="s">
        <v>516</v>
      </c>
      <c r="B66" s="237" t="s">
        <v>1443</v>
      </c>
      <c r="C66" s="521" t="s">
        <v>1007</v>
      </c>
      <c r="D66" s="512">
        <v>0</v>
      </c>
      <c r="E66" s="512">
        <v>0</v>
      </c>
      <c r="F66" s="512">
        <f t="shared" si="1"/>
        <v>0</v>
      </c>
    </row>
    <row r="67" spans="1:6" s="231" customFormat="1" ht="23.25" customHeight="1">
      <c r="A67" s="231" t="s">
        <v>516</v>
      </c>
      <c r="B67" s="237" t="s">
        <v>1444</v>
      </c>
      <c r="C67" s="511" t="s">
        <v>1008</v>
      </c>
      <c r="D67" s="512">
        <v>9879807.3800000008</v>
      </c>
      <c r="E67" s="512">
        <v>1535924.36</v>
      </c>
      <c r="F67" s="512">
        <f t="shared" si="1"/>
        <v>11415731.74</v>
      </c>
    </row>
    <row r="68" spans="1:6" s="231" customFormat="1" ht="23.25" customHeight="1" thickBot="1">
      <c r="A68" s="231" t="s">
        <v>516</v>
      </c>
      <c r="B68" s="758" t="s">
        <v>1445</v>
      </c>
      <c r="C68" s="521" t="s">
        <v>1009</v>
      </c>
      <c r="D68" s="512">
        <v>-2561204</v>
      </c>
      <c r="E68" s="512">
        <v>-300122.89</v>
      </c>
      <c r="F68" s="512">
        <f t="shared" si="1"/>
        <v>-2861326.89</v>
      </c>
    </row>
    <row r="69" spans="1:6" s="231" customFormat="1" ht="23.25" customHeight="1" thickTop="1" thickBot="1">
      <c r="A69" s="760" t="s">
        <v>516</v>
      </c>
      <c r="B69" s="352" t="s">
        <v>1446</v>
      </c>
      <c r="C69" s="525" t="s">
        <v>1010</v>
      </c>
      <c r="D69" s="526">
        <v>7318603.3799999999</v>
      </c>
      <c r="E69" s="526">
        <v>1235801.47</v>
      </c>
      <c r="F69" s="526">
        <f t="shared" si="1"/>
        <v>8554404.8499999996</v>
      </c>
    </row>
    <row r="70" spans="1:6" s="864" customFormat="1" ht="6" customHeight="1" thickTop="1" thickBot="1">
      <c r="A70" s="716"/>
      <c r="B70" s="716"/>
      <c r="C70" s="527"/>
      <c r="D70" s="528"/>
      <c r="E70" s="529"/>
      <c r="F70" s="529"/>
    </row>
    <row r="71" spans="1:6" s="864" customFormat="1" ht="6.75" customHeight="1" thickTop="1">
      <c r="C71" s="169"/>
      <c r="D71" s="530"/>
      <c r="E71" s="530"/>
      <c r="F71" s="530"/>
    </row>
    <row r="72" spans="1:6" s="864" customFormat="1" ht="4.5" customHeight="1">
      <c r="C72" s="169"/>
      <c r="D72" s="182"/>
      <c r="E72" s="182"/>
      <c r="F72" s="182"/>
    </row>
    <row r="73" spans="1:6" s="864" customFormat="1" ht="15.75">
      <c r="C73" s="1260"/>
      <c r="D73" s="1260"/>
      <c r="E73" s="1260"/>
      <c r="F73" s="1260"/>
    </row>
    <row r="74" spans="1:6" s="864" customFormat="1" ht="23.25">
      <c r="C74" s="1212" t="s">
        <v>1011</v>
      </c>
      <c r="D74" s="1212"/>
      <c r="E74" s="1212"/>
      <c r="F74" s="1212"/>
    </row>
    <row r="75" spans="1:6" s="864" customFormat="1" ht="15.75">
      <c r="C75" s="1260"/>
      <c r="D75" s="1260"/>
      <c r="E75" s="1260"/>
      <c r="F75" s="1260"/>
    </row>
    <row r="76" spans="1:6" s="864" customFormat="1" ht="8.25" customHeight="1">
      <c r="C76" s="169"/>
      <c r="D76" s="182"/>
      <c r="E76" s="182"/>
      <c r="F76" s="182"/>
    </row>
    <row r="77" spans="1:6" s="864" customFormat="1" ht="23.25">
      <c r="C77" s="531" t="s">
        <v>1012</v>
      </c>
      <c r="D77" s="532">
        <f>+D79+D80</f>
        <v>317919370.22719991</v>
      </c>
      <c r="E77" s="532">
        <f>+E79+E80</f>
        <v>207642373.59999999</v>
      </c>
      <c r="F77" s="532">
        <f>SUM(D77:E77)</f>
        <v>525561743.82719994</v>
      </c>
    </row>
    <row r="78" spans="1:6" s="864" customFormat="1" ht="5.25" customHeight="1">
      <c r="C78" s="531"/>
      <c r="D78" s="532"/>
      <c r="E78" s="532"/>
      <c r="F78" s="532"/>
    </row>
    <row r="79" spans="1:6" s="864" customFormat="1" ht="23.25">
      <c r="A79" s="864" t="s">
        <v>516</v>
      </c>
      <c r="B79" s="864" t="s">
        <v>1447</v>
      </c>
      <c r="C79" s="533" t="s">
        <v>1013</v>
      </c>
      <c r="D79" s="532">
        <v>64565407.619999997</v>
      </c>
      <c r="E79" s="532">
        <v>197695373.59999999</v>
      </c>
      <c r="F79" s="532">
        <f>SUM(D79:E79)</f>
        <v>262260781.22</v>
      </c>
    </row>
    <row r="80" spans="1:6" s="864" customFormat="1" ht="23.25">
      <c r="A80" s="864" t="s">
        <v>516</v>
      </c>
      <c r="B80" s="864" t="s">
        <v>1448</v>
      </c>
      <c r="C80" s="533" t="s">
        <v>1014</v>
      </c>
      <c r="D80" s="532">
        <v>253353962.60719994</v>
      </c>
      <c r="E80" s="532">
        <v>9947000</v>
      </c>
      <c r="F80" s="532">
        <f>SUM(D80:E80)</f>
        <v>263300962.60719994</v>
      </c>
    </row>
    <row r="81" spans="1:6" s="864" customFormat="1" ht="7.5" customHeight="1">
      <c r="C81" s="533"/>
      <c r="D81" s="532"/>
      <c r="E81" s="532"/>
      <c r="F81" s="532"/>
    </row>
    <row r="82" spans="1:6" s="864" customFormat="1" ht="23.25">
      <c r="C82" s="534" t="s">
        <v>1015</v>
      </c>
      <c r="D82" s="532">
        <f>SUM(D84:D88)</f>
        <v>317919370.22719991</v>
      </c>
      <c r="E82" s="532">
        <f>SUM(E84:E88)</f>
        <v>207642373.59999999</v>
      </c>
      <c r="F82" s="532">
        <f t="shared" ref="F82:F88" si="2">SUM(D82:E82)</f>
        <v>525561743.82719994</v>
      </c>
    </row>
    <row r="83" spans="1:6" s="864" customFormat="1" ht="4.5" customHeight="1">
      <c r="C83" s="533"/>
      <c r="D83" s="532"/>
      <c r="E83" s="532"/>
      <c r="F83" s="532">
        <f t="shared" si="2"/>
        <v>0</v>
      </c>
    </row>
    <row r="84" spans="1:6" s="864" customFormat="1" ht="23.25">
      <c r="A84" s="864" t="s">
        <v>516</v>
      </c>
      <c r="B84" s="864" t="s">
        <v>1449</v>
      </c>
      <c r="C84" s="533" t="s">
        <v>1016</v>
      </c>
      <c r="D84" s="532">
        <v>13614469.533</v>
      </c>
      <c r="E84" s="532">
        <v>5383686.8399999999</v>
      </c>
      <c r="F84" s="532">
        <f t="shared" si="2"/>
        <v>18998156.373</v>
      </c>
    </row>
    <row r="85" spans="1:6" s="864" customFormat="1" ht="23.25">
      <c r="A85" s="864" t="s">
        <v>516</v>
      </c>
      <c r="B85" s="864" t="s">
        <v>1450</v>
      </c>
      <c r="C85" s="533" t="s">
        <v>1017</v>
      </c>
      <c r="D85" s="532">
        <v>301519579.89579993</v>
      </c>
      <c r="E85" s="532">
        <v>201229686.75999999</v>
      </c>
      <c r="F85" s="532">
        <f t="shared" si="2"/>
        <v>502749266.65579993</v>
      </c>
    </row>
    <row r="86" spans="1:6" s="864" customFormat="1" ht="23.25">
      <c r="A86" s="864" t="s">
        <v>516</v>
      </c>
      <c r="B86" s="864" t="s">
        <v>1451</v>
      </c>
      <c r="C86" s="533" t="s">
        <v>1018</v>
      </c>
      <c r="D86" s="532">
        <v>2727007.78</v>
      </c>
      <c r="E86" s="532">
        <v>0</v>
      </c>
      <c r="F86" s="532">
        <f t="shared" si="2"/>
        <v>2727007.78</v>
      </c>
    </row>
    <row r="87" spans="1:6" s="864" customFormat="1" ht="23.25">
      <c r="A87" s="864" t="s">
        <v>516</v>
      </c>
      <c r="B87" s="864" t="s">
        <v>1452</v>
      </c>
      <c r="C87" s="533" t="s">
        <v>1019</v>
      </c>
      <c r="D87" s="532">
        <v>58313.018400000008</v>
      </c>
      <c r="E87" s="532">
        <v>1029000</v>
      </c>
      <c r="F87" s="532">
        <f t="shared" si="2"/>
        <v>1087313.0183999999</v>
      </c>
    </row>
    <row r="88" spans="1:6" s="864" customFormat="1" ht="23.25">
      <c r="A88" s="864" t="s">
        <v>516</v>
      </c>
      <c r="B88" s="864" t="s">
        <v>1453</v>
      </c>
      <c r="C88" s="533" t="s">
        <v>1020</v>
      </c>
      <c r="D88" s="532">
        <v>0</v>
      </c>
      <c r="E88" s="532">
        <v>0</v>
      </c>
      <c r="F88" s="532">
        <f t="shared" si="2"/>
        <v>0</v>
      </c>
    </row>
    <row r="89" spans="1:6" s="864" customFormat="1" ht="23.25">
      <c r="C89" s="535"/>
      <c r="D89" s="532"/>
      <c r="E89" s="532"/>
      <c r="F89" s="532">
        <f>+E89+D89</f>
        <v>0</v>
      </c>
    </row>
    <row r="90" spans="1:6" s="864" customFormat="1" ht="23.25">
      <c r="C90" s="536" t="s">
        <v>1021</v>
      </c>
      <c r="D90" s="532">
        <f>+D77</f>
        <v>317919370.22719991</v>
      </c>
      <c r="E90" s="532">
        <f>+E77</f>
        <v>207642373.59999999</v>
      </c>
      <c r="F90" s="532">
        <f>SUM(D90:E90)</f>
        <v>525561743.82719994</v>
      </c>
    </row>
    <row r="91" spans="1:6" s="864" customFormat="1" ht="15.75" thickBot="1">
      <c r="C91" s="537"/>
      <c r="D91" s="538"/>
      <c r="E91" s="538"/>
      <c r="F91" s="538"/>
    </row>
    <row r="92" spans="1:6" s="864" customFormat="1" ht="24" customHeight="1">
      <c r="C92" s="539" t="s">
        <v>1022</v>
      </c>
      <c r="D92" s="182"/>
      <c r="E92" s="182"/>
      <c r="F92" s="182"/>
    </row>
    <row r="93" spans="1:6" s="864" customFormat="1" ht="18.75">
      <c r="C93" s="539" t="s">
        <v>1023</v>
      </c>
      <c r="D93" s="182"/>
      <c r="E93" s="182"/>
      <c r="F93" s="182"/>
    </row>
    <row r="94" spans="1:6" s="864" customFormat="1">
      <c r="C94" s="173"/>
      <c r="D94" s="182"/>
      <c r="E94" s="182"/>
      <c r="F94" s="182"/>
    </row>
    <row r="95" spans="1:6" s="864" customFormat="1">
      <c r="C95" s="540"/>
      <c r="D95" s="268"/>
      <c r="E95" s="268"/>
      <c r="F95" s="182"/>
    </row>
    <row r="96" spans="1:6" s="864" customFormat="1">
      <c r="A96" s="864" t="s">
        <v>515</v>
      </c>
      <c r="B96" s="864" t="s">
        <v>515</v>
      </c>
      <c r="C96" s="268"/>
      <c r="E96" s="182"/>
    </row>
    <row r="97" spans="3:6" s="864" customFormat="1">
      <c r="C97" s="268"/>
      <c r="E97" s="182"/>
    </row>
    <row r="98" spans="3:6" s="864" customFormat="1">
      <c r="C98" s="268"/>
      <c r="E98" s="182"/>
    </row>
    <row r="99" spans="3:6" s="864" customFormat="1">
      <c r="C99" s="268"/>
      <c r="E99" s="182"/>
    </row>
    <row r="100" spans="3:6" s="864" customFormat="1">
      <c r="C100" s="268"/>
      <c r="E100" s="182"/>
    </row>
    <row r="101" spans="3:6" s="864" customFormat="1">
      <c r="C101" s="268"/>
      <c r="E101" s="182"/>
    </row>
    <row r="102" spans="3:6" s="864" customFormat="1">
      <c r="C102" s="268"/>
      <c r="E102" s="182"/>
    </row>
    <row r="103" spans="3:6" s="864" customFormat="1">
      <c r="C103" s="268"/>
      <c r="E103" s="182"/>
    </row>
    <row r="104" spans="3:6" s="864" customFormat="1">
      <c r="C104" s="268"/>
      <c r="E104" s="182"/>
    </row>
    <row r="105" spans="3:6" s="864" customFormat="1">
      <c r="C105" s="268"/>
      <c r="E105" s="182"/>
    </row>
    <row r="106" spans="3:6" s="864" customFormat="1">
      <c r="C106" s="268"/>
      <c r="E106" s="182"/>
    </row>
    <row r="107" spans="3:6" s="864" customFormat="1">
      <c r="C107" s="268"/>
      <c r="E107" s="182"/>
    </row>
    <row r="108" spans="3:6" s="864" customFormat="1" ht="15.75">
      <c r="C108" s="171"/>
      <c r="D108" s="268"/>
      <c r="E108" s="268"/>
      <c r="F108" s="182"/>
    </row>
    <row r="109" spans="3:6" s="864" customFormat="1" ht="15.75">
      <c r="C109" s="171"/>
      <c r="D109" s="182"/>
      <c r="E109" s="182"/>
      <c r="F109" s="182"/>
    </row>
    <row r="110" spans="3:6" s="864" customFormat="1" ht="15.75">
      <c r="C110" s="171"/>
      <c r="D110" s="182"/>
      <c r="E110" s="182"/>
      <c r="F110" s="182"/>
    </row>
    <row r="111" spans="3:6" s="864" customFormat="1" ht="15.75">
      <c r="C111" s="171"/>
      <c r="D111" s="182"/>
      <c r="E111" s="182"/>
      <c r="F111" s="182"/>
    </row>
    <row r="112" spans="3:6" s="864" customFormat="1" ht="15.75">
      <c r="C112" s="171"/>
      <c r="D112" s="182"/>
      <c r="E112" s="182"/>
      <c r="F112" s="182"/>
    </row>
    <row r="113" spans="3:6" s="864" customFormat="1" ht="15.75">
      <c r="C113" s="171"/>
      <c r="D113" s="182"/>
      <c r="E113" s="182"/>
      <c r="F113" s="182"/>
    </row>
    <row r="114" spans="3:6" s="864" customFormat="1" ht="15.75">
      <c r="C114" s="171"/>
      <c r="D114" s="182"/>
      <c r="E114" s="182"/>
      <c r="F114" s="182"/>
    </row>
    <row r="115" spans="3:6" s="864" customFormat="1" ht="15.75">
      <c r="C115" s="171"/>
      <c r="D115" s="182"/>
      <c r="E115" s="182"/>
      <c r="F115" s="182"/>
    </row>
    <row r="116" spans="3:6" s="864" customFormat="1" ht="15.75">
      <c r="C116" s="171"/>
      <c r="D116" s="182"/>
      <c r="E116" s="182"/>
      <c r="F116" s="182"/>
    </row>
    <row r="117" spans="3:6" s="864" customFormat="1" ht="15.75">
      <c r="C117" s="171"/>
      <c r="D117" s="182"/>
      <c r="E117" s="182"/>
      <c r="F117" s="182"/>
    </row>
    <row r="118" spans="3:6" s="864" customFormat="1" ht="15.75">
      <c r="C118" s="171"/>
      <c r="D118" s="182"/>
      <c r="E118" s="182"/>
      <c r="F118" s="182"/>
    </row>
    <row r="119" spans="3:6" s="864" customFormat="1" ht="15.75">
      <c r="C119" s="171"/>
      <c r="D119" s="182"/>
      <c r="E119" s="182"/>
      <c r="F119" s="182"/>
    </row>
    <row r="120" spans="3:6" s="864" customFormat="1" ht="15.75">
      <c r="C120" s="171"/>
      <c r="D120" s="182"/>
      <c r="E120" s="182"/>
      <c r="F120" s="182"/>
    </row>
    <row r="121" spans="3:6" s="864" customFormat="1" ht="15.75">
      <c r="C121" s="171"/>
      <c r="D121" s="182"/>
      <c r="E121" s="182"/>
      <c r="F121" s="182"/>
    </row>
    <row r="122" spans="3:6" s="864" customFormat="1" ht="15.75">
      <c r="C122" s="171"/>
      <c r="D122" s="182"/>
      <c r="E122" s="182"/>
      <c r="F122" s="182"/>
    </row>
    <row r="123" spans="3:6" s="864" customFormat="1" ht="15.75">
      <c r="C123" s="171"/>
      <c r="D123" s="182"/>
      <c r="E123" s="182"/>
      <c r="F123" s="182"/>
    </row>
    <row r="124" spans="3:6" s="864" customFormat="1" ht="15.75">
      <c r="C124" s="171"/>
      <c r="D124" s="182"/>
      <c r="E124" s="182"/>
      <c r="F124" s="182"/>
    </row>
    <row r="125" spans="3:6" s="864" customFormat="1" ht="15.75">
      <c r="C125" s="171"/>
      <c r="D125" s="182"/>
      <c r="E125" s="182"/>
      <c r="F125" s="182"/>
    </row>
    <row r="126" spans="3:6" s="864" customFormat="1" ht="15.75">
      <c r="C126" s="171"/>
      <c r="D126" s="182"/>
      <c r="E126" s="182"/>
      <c r="F126" s="182"/>
    </row>
    <row r="127" spans="3:6" s="864" customFormat="1" ht="15.75">
      <c r="C127" s="171"/>
      <c r="D127" s="182"/>
      <c r="E127" s="182"/>
      <c r="F127" s="182"/>
    </row>
    <row r="128" spans="3:6" s="864" customFormat="1" ht="15.75">
      <c r="C128" s="171"/>
      <c r="D128" s="182"/>
      <c r="E128" s="182"/>
      <c r="F128" s="182"/>
    </row>
    <row r="129" spans="3:6" s="864" customFormat="1" ht="15.75">
      <c r="C129" s="171"/>
      <c r="D129" s="182"/>
      <c r="E129" s="182"/>
      <c r="F129" s="182"/>
    </row>
    <row r="130" spans="3:6" s="864" customFormat="1" ht="15.75">
      <c r="C130" s="171"/>
      <c r="D130" s="182"/>
      <c r="E130" s="182"/>
      <c r="F130" s="182"/>
    </row>
    <row r="131" spans="3:6" s="864" customFormat="1" ht="15.75">
      <c r="C131" s="171"/>
      <c r="D131" s="182"/>
      <c r="E131" s="182"/>
      <c r="F131" s="182"/>
    </row>
    <row r="132" spans="3:6" s="864" customFormat="1" ht="15.75">
      <c r="C132" s="171"/>
      <c r="D132" s="182"/>
      <c r="E132" s="182"/>
      <c r="F132" s="182"/>
    </row>
    <row r="133" spans="3:6" s="864" customFormat="1" ht="15.75">
      <c r="C133" s="171"/>
      <c r="D133" s="182"/>
      <c r="E133" s="182"/>
      <c r="F133" s="182"/>
    </row>
    <row r="134" spans="3:6" s="864" customFormat="1" ht="15.75">
      <c r="C134" s="171"/>
      <c r="D134" s="182"/>
      <c r="E134" s="182"/>
      <c r="F134" s="182"/>
    </row>
    <row r="135" spans="3:6" s="864" customFormat="1" ht="15.75">
      <c r="C135" s="171"/>
      <c r="D135" s="182"/>
      <c r="E135" s="182"/>
      <c r="F135" s="182"/>
    </row>
    <row r="136" spans="3:6" s="864" customFormat="1" ht="15.75">
      <c r="C136" s="171"/>
      <c r="D136" s="182"/>
      <c r="E136" s="182"/>
      <c r="F136" s="182"/>
    </row>
    <row r="137" spans="3:6" s="864" customFormat="1" ht="15.75">
      <c r="C137" s="171"/>
      <c r="D137" s="182"/>
      <c r="E137" s="182"/>
      <c r="F137" s="182"/>
    </row>
    <row r="138" spans="3:6" s="864" customFormat="1" ht="15.75">
      <c r="C138" s="171"/>
      <c r="D138" s="182"/>
      <c r="E138" s="182"/>
      <c r="F138" s="182"/>
    </row>
    <row r="139" spans="3:6" s="864" customFormat="1" ht="15.75">
      <c r="C139" s="171"/>
      <c r="D139" s="182"/>
      <c r="E139" s="182"/>
      <c r="F139" s="182"/>
    </row>
    <row r="140" spans="3:6" s="864" customFormat="1" ht="15.75">
      <c r="C140" s="171"/>
      <c r="D140" s="182"/>
      <c r="E140" s="182"/>
      <c r="F140" s="182"/>
    </row>
    <row r="141" spans="3:6" s="864" customFormat="1" ht="15.75">
      <c r="C141" s="171"/>
      <c r="D141" s="182"/>
      <c r="E141" s="182"/>
      <c r="F141" s="182"/>
    </row>
    <row r="142" spans="3:6" s="864" customFormat="1" ht="15.75">
      <c r="C142" s="171"/>
      <c r="D142" s="182"/>
      <c r="E142" s="182"/>
      <c r="F142" s="182"/>
    </row>
    <row r="143" spans="3:6" s="864" customFormat="1" ht="15.75">
      <c r="C143" s="171"/>
      <c r="D143" s="182"/>
      <c r="E143" s="182"/>
      <c r="F143" s="182"/>
    </row>
    <row r="144" spans="3:6" s="864" customFormat="1" ht="15.75">
      <c r="C144" s="171"/>
      <c r="D144" s="182"/>
      <c r="E144" s="182"/>
      <c r="F144" s="182"/>
    </row>
    <row r="145" spans="3:6" s="864" customFormat="1" ht="15.75">
      <c r="C145" s="171"/>
      <c r="D145" s="182"/>
      <c r="E145" s="182"/>
      <c r="F145" s="182"/>
    </row>
    <row r="146" spans="3:6" s="864" customFormat="1" ht="15.75">
      <c r="C146" s="171"/>
      <c r="D146" s="182"/>
      <c r="E146" s="182"/>
      <c r="F146" s="182"/>
    </row>
    <row r="147" spans="3:6" s="864" customFormat="1" ht="15.75">
      <c r="C147" s="171"/>
      <c r="D147" s="182"/>
      <c r="E147" s="182"/>
      <c r="F147" s="182"/>
    </row>
    <row r="148" spans="3:6" s="864" customFormat="1" ht="15.75">
      <c r="C148" s="171"/>
      <c r="D148" s="182"/>
      <c r="E148" s="182"/>
      <c r="F148" s="182"/>
    </row>
    <row r="149" spans="3:6" s="864" customFormat="1" ht="15.75">
      <c r="C149" s="171"/>
      <c r="D149" s="182"/>
      <c r="E149" s="182"/>
      <c r="F149" s="182"/>
    </row>
    <row r="150" spans="3:6" s="864" customFormat="1" ht="15.75">
      <c r="C150" s="171"/>
      <c r="D150" s="182"/>
      <c r="E150" s="182"/>
      <c r="F150" s="182"/>
    </row>
    <row r="151" spans="3:6" s="864" customFormat="1" ht="15.75">
      <c r="C151" s="171"/>
      <c r="D151" s="182"/>
      <c r="E151" s="182"/>
      <c r="F151" s="182"/>
    </row>
    <row r="152" spans="3:6" s="864" customFormat="1" ht="15.75">
      <c r="C152" s="171"/>
      <c r="D152" s="182"/>
      <c r="E152" s="182"/>
      <c r="F152" s="182"/>
    </row>
    <row r="153" spans="3:6" s="864" customFormat="1" ht="15.75">
      <c r="C153" s="171"/>
      <c r="D153" s="182"/>
      <c r="E153" s="182"/>
      <c r="F153" s="182"/>
    </row>
    <row r="154" spans="3:6" s="864" customFormat="1" ht="15.75">
      <c r="C154" s="171"/>
      <c r="D154" s="182"/>
      <c r="E154" s="182"/>
      <c r="F154" s="182"/>
    </row>
    <row r="155" spans="3:6" s="864" customFormat="1" ht="15.75">
      <c r="C155" s="171"/>
      <c r="D155" s="182"/>
      <c r="E155" s="182"/>
      <c r="F155" s="182"/>
    </row>
    <row r="156" spans="3:6" s="864" customFormat="1" ht="15.75">
      <c r="C156" s="171"/>
      <c r="D156" s="182"/>
      <c r="E156" s="182"/>
      <c r="F156" s="182"/>
    </row>
    <row r="157" spans="3:6" s="864" customFormat="1" ht="15.75">
      <c r="C157" s="171"/>
      <c r="D157" s="182"/>
      <c r="E157" s="182"/>
      <c r="F157" s="182"/>
    </row>
    <row r="158" spans="3:6" s="864" customFormat="1" ht="15.75">
      <c r="C158" s="171"/>
      <c r="D158" s="182"/>
      <c r="E158" s="182"/>
      <c r="F158" s="182"/>
    </row>
    <row r="159" spans="3:6" s="864" customFormat="1" ht="15.75">
      <c r="C159" s="171"/>
      <c r="D159" s="182"/>
      <c r="E159" s="182"/>
      <c r="F159" s="182"/>
    </row>
    <row r="160" spans="3:6" s="864" customFormat="1" ht="15.75">
      <c r="C160" s="171"/>
      <c r="D160" s="182"/>
      <c r="E160" s="182"/>
      <c r="F160" s="182"/>
    </row>
    <row r="161" spans="3:3" s="864" customFormat="1" ht="15.75">
      <c r="C161" s="171"/>
    </row>
    <row r="162" spans="3:3" s="864" customFormat="1" ht="15.75">
      <c r="C162" s="171"/>
    </row>
    <row r="163" spans="3:3" s="864" customFormat="1" ht="15.75">
      <c r="C163" s="171"/>
    </row>
    <row r="164" spans="3:3" s="864" customFormat="1" ht="15.75">
      <c r="C164" s="171"/>
    </row>
    <row r="165" spans="3:3" s="864" customFormat="1" ht="15.75">
      <c r="C165" s="171"/>
    </row>
    <row r="166" spans="3:3" s="864" customFormat="1" ht="15.75">
      <c r="C166" s="171"/>
    </row>
    <row r="167" spans="3:3" s="864" customFormat="1" ht="15.75">
      <c r="C167" s="171"/>
    </row>
    <row r="168" spans="3:3" s="864" customFormat="1" ht="15.75">
      <c r="C168" s="171"/>
    </row>
    <row r="169" spans="3:3" s="864" customFormat="1" ht="15.75">
      <c r="C169" s="171"/>
    </row>
    <row r="170" spans="3:3" s="864" customFormat="1" ht="15.75">
      <c r="C170" s="171"/>
    </row>
    <row r="171" spans="3:3" s="864" customFormat="1" ht="15.75">
      <c r="C171" s="171"/>
    </row>
    <row r="172" spans="3:3" s="864" customFormat="1" ht="15.75">
      <c r="C172" s="171"/>
    </row>
    <row r="173" spans="3:3" s="864" customFormat="1" ht="15.75">
      <c r="C173" s="171"/>
    </row>
    <row r="174" spans="3:3" s="864" customFormat="1" ht="15.75">
      <c r="C174" s="171"/>
    </row>
    <row r="175" spans="3:3" s="864" customFormat="1" ht="15.75">
      <c r="C175" s="171"/>
    </row>
    <row r="176" spans="3:3" s="864" customFormat="1" ht="15.75">
      <c r="C176" s="171"/>
    </row>
    <row r="177" spans="3:3" s="864" customFormat="1" ht="15.75">
      <c r="C177" s="171"/>
    </row>
    <row r="178" spans="3:3" s="864" customFormat="1" ht="15.75">
      <c r="C178" s="171"/>
    </row>
    <row r="179" spans="3:3" s="864" customFormat="1" ht="15.75">
      <c r="C179" s="171"/>
    </row>
    <row r="180" spans="3:3" s="864" customFormat="1" ht="15.75">
      <c r="C180" s="171"/>
    </row>
    <row r="181" spans="3:3" s="864" customFormat="1" ht="15.75">
      <c r="C181" s="171"/>
    </row>
    <row r="182" spans="3:3" s="864" customFormat="1" ht="15.75">
      <c r="C182" s="171"/>
    </row>
    <row r="183" spans="3:3" s="864" customFormat="1" ht="15.75">
      <c r="C183" s="171"/>
    </row>
    <row r="184" spans="3:3" s="864" customFormat="1" ht="15.75">
      <c r="C184" s="171"/>
    </row>
    <row r="185" spans="3:3" s="864" customFormat="1" ht="15.75">
      <c r="C185" s="171"/>
    </row>
    <row r="186" spans="3:3" s="864" customFormat="1" ht="15.75">
      <c r="C186" s="171"/>
    </row>
    <row r="187" spans="3:3" s="864" customFormat="1" ht="15.75">
      <c r="C187" s="171"/>
    </row>
    <row r="188" spans="3:3" s="864" customFormat="1" ht="15.75">
      <c r="C188" s="171"/>
    </row>
    <row r="189" spans="3:3" s="864" customFormat="1" ht="15.75">
      <c r="C189" s="171"/>
    </row>
    <row r="190" spans="3:3" s="864" customFormat="1" ht="15.75">
      <c r="C190" s="171"/>
    </row>
    <row r="191" spans="3:3" s="864" customFormat="1" ht="15.75">
      <c r="C191" s="171"/>
    </row>
    <row r="192" spans="3:3" s="864" customFormat="1" ht="15.75">
      <c r="C192" s="171"/>
    </row>
    <row r="193" spans="3:7" ht="15.75">
      <c r="C193" s="171"/>
      <c r="G193" s="864"/>
    </row>
    <row r="194" spans="3:7" ht="15.75">
      <c r="C194" s="171"/>
      <c r="G194" s="864"/>
    </row>
    <row r="195" spans="3:7" ht="15.75">
      <c r="C195" s="171"/>
      <c r="G195" s="864"/>
    </row>
    <row r="196" spans="3:7" ht="15.75">
      <c r="C196" s="171"/>
      <c r="G196" s="864"/>
    </row>
    <row r="197" spans="3:7" ht="15.75">
      <c r="C197" s="171"/>
      <c r="G197" s="864"/>
    </row>
    <row r="198" spans="3:7" ht="15.75">
      <c r="C198" s="171"/>
      <c r="G198" s="864"/>
    </row>
    <row r="199" spans="3:7" ht="15.75">
      <c r="C199" s="171"/>
      <c r="G199" s="864"/>
    </row>
    <row r="200" spans="3:7" ht="15.75">
      <c r="C200" s="171"/>
      <c r="G200" s="864"/>
    </row>
    <row r="201" spans="3:7" ht="15.75">
      <c r="C201" s="171"/>
    </row>
    <row r="202" spans="3:7" ht="15.75">
      <c r="C202" s="171"/>
    </row>
    <row r="203" spans="3:7" ht="15.75">
      <c r="C203" s="171"/>
    </row>
    <row r="204" spans="3:7" ht="15.75">
      <c r="C204" s="171"/>
    </row>
    <row r="205" spans="3:7" ht="15.75">
      <c r="C205" s="171"/>
    </row>
    <row r="206" spans="3:7" ht="15.75">
      <c r="C206" s="171"/>
    </row>
    <row r="207" spans="3:7" ht="15.75">
      <c r="C207" s="171"/>
    </row>
    <row r="208" spans="3:7" ht="15.75">
      <c r="C208" s="171"/>
    </row>
    <row r="209" spans="3:3" ht="15.75">
      <c r="C209" s="171"/>
    </row>
    <row r="210" spans="3:3" ht="15.75">
      <c r="C210" s="171"/>
    </row>
    <row r="211" spans="3:3" ht="15.75">
      <c r="C211" s="171"/>
    </row>
    <row r="212" spans="3:3" ht="15.75">
      <c r="C212" s="171"/>
    </row>
    <row r="213" spans="3:3" ht="15.75">
      <c r="C213" s="171"/>
    </row>
    <row r="214" spans="3:3" ht="15.75">
      <c r="C214" s="171"/>
    </row>
    <row r="215" spans="3:3" ht="15.75">
      <c r="C215" s="171"/>
    </row>
    <row r="216" spans="3:3" ht="15.75">
      <c r="C216" s="171"/>
    </row>
    <row r="217" spans="3:3" ht="15.75">
      <c r="C217" s="171"/>
    </row>
    <row r="218" spans="3:3" ht="15.75">
      <c r="C218" s="171"/>
    </row>
    <row r="219" spans="3:3" ht="15.75">
      <c r="C219" s="171"/>
    </row>
    <row r="220" spans="3:3" ht="15.75">
      <c r="C220" s="171"/>
    </row>
    <row r="221" spans="3:3" ht="15.75">
      <c r="C221" s="171"/>
    </row>
    <row r="222" spans="3:3" ht="15.75">
      <c r="C222" s="171"/>
    </row>
    <row r="223" spans="3:3" ht="15.75">
      <c r="C223" s="171"/>
    </row>
    <row r="224" spans="3:3" ht="15.75">
      <c r="C224" s="171"/>
    </row>
    <row r="225" spans="3:3" ht="15.75">
      <c r="C225" s="171"/>
    </row>
    <row r="226" spans="3:3" ht="15.75">
      <c r="C226" s="171"/>
    </row>
    <row r="227" spans="3:3" ht="15.75">
      <c r="C227" s="171"/>
    </row>
    <row r="228" spans="3:3" ht="15.75">
      <c r="C228" s="171"/>
    </row>
    <row r="229" spans="3:3" ht="15.75">
      <c r="C229" s="171"/>
    </row>
    <row r="230" spans="3:3" ht="15.75">
      <c r="C230" s="171"/>
    </row>
    <row r="231" spans="3:3" ht="15.75">
      <c r="C231" s="171"/>
    </row>
    <row r="232" spans="3:3" ht="15.75">
      <c r="C232" s="171"/>
    </row>
    <row r="233" spans="3:3" ht="15.75">
      <c r="C233" s="171"/>
    </row>
    <row r="234" spans="3:3" ht="15.75">
      <c r="C234" s="171"/>
    </row>
    <row r="235" spans="3:3" ht="15.75">
      <c r="C235" s="171"/>
    </row>
    <row r="236" spans="3:3" ht="15.75">
      <c r="C236" s="171"/>
    </row>
    <row r="237" spans="3:3" ht="15.75">
      <c r="C237" s="171"/>
    </row>
    <row r="238" spans="3:3" ht="15.75">
      <c r="C238" s="171"/>
    </row>
    <row r="239" spans="3:3" ht="15.75">
      <c r="C239" s="171"/>
    </row>
    <row r="240" spans="3:3" ht="15.75">
      <c r="C240" s="171"/>
    </row>
    <row r="241" spans="3:3" ht="15.75">
      <c r="C241" s="171"/>
    </row>
    <row r="242" spans="3:3" ht="15.75">
      <c r="C242" s="171"/>
    </row>
    <row r="243" spans="3:3" ht="15.75">
      <c r="C243" s="171"/>
    </row>
    <row r="244" spans="3:3" ht="15.75">
      <c r="C244" s="171"/>
    </row>
    <row r="245" spans="3:3" ht="15.75">
      <c r="C245" s="171"/>
    </row>
    <row r="246" spans="3:3" ht="15.75">
      <c r="C246" s="171"/>
    </row>
    <row r="247" spans="3:3" ht="15.75">
      <c r="C247" s="171"/>
    </row>
    <row r="248" spans="3:3" ht="15.75">
      <c r="C248" s="171"/>
    </row>
    <row r="249" spans="3:3" ht="15.75">
      <c r="C249" s="171"/>
    </row>
    <row r="250" spans="3:3" ht="15.75">
      <c r="C250" s="171"/>
    </row>
    <row r="251" spans="3:3" ht="15.75">
      <c r="C251" s="171"/>
    </row>
    <row r="252" spans="3:3" ht="15.75">
      <c r="C252" s="171"/>
    </row>
    <row r="253" spans="3:3" ht="15.75">
      <c r="C253" s="171"/>
    </row>
    <row r="254" spans="3:3" ht="15.75">
      <c r="C254" s="171"/>
    </row>
    <row r="255" spans="3:3" ht="15.75">
      <c r="C255" s="171"/>
    </row>
    <row r="256" spans="3:3" ht="15.75">
      <c r="C256" s="171"/>
    </row>
    <row r="257" spans="3:3" ht="15.75">
      <c r="C257" s="171"/>
    </row>
    <row r="258" spans="3:3" ht="15.75">
      <c r="C258" s="171"/>
    </row>
    <row r="259" spans="3:3" ht="15.75">
      <c r="C259" s="171"/>
    </row>
    <row r="260" spans="3:3" ht="15.75">
      <c r="C260" s="171"/>
    </row>
    <row r="261" spans="3:3" ht="15.75">
      <c r="C261" s="171"/>
    </row>
    <row r="262" spans="3:3" ht="15.75">
      <c r="C262" s="171"/>
    </row>
    <row r="263" spans="3:3" ht="15.75">
      <c r="C263" s="171"/>
    </row>
    <row r="264" spans="3:3" ht="15.75">
      <c r="C264" s="171"/>
    </row>
    <row r="265" spans="3:3" ht="15.75">
      <c r="C265" s="171"/>
    </row>
    <row r="266" spans="3:3" ht="15.75">
      <c r="C266" s="171"/>
    </row>
    <row r="267" spans="3:3" ht="15.75">
      <c r="C267" s="171"/>
    </row>
    <row r="268" spans="3:3" ht="15.75">
      <c r="C268" s="171"/>
    </row>
    <row r="269" spans="3:3" ht="15.75">
      <c r="C269" s="171"/>
    </row>
    <row r="270" spans="3:3" ht="15.75">
      <c r="C270" s="171"/>
    </row>
    <row r="271" spans="3:3" ht="15.75">
      <c r="C271" s="171"/>
    </row>
    <row r="272" spans="3:3" ht="15.75">
      <c r="C272" s="171"/>
    </row>
    <row r="273" spans="3:3" ht="15.75">
      <c r="C273" s="171"/>
    </row>
    <row r="274" spans="3:3" ht="15.75">
      <c r="C274" s="171"/>
    </row>
    <row r="275" spans="3:3" ht="15.75">
      <c r="C275" s="171"/>
    </row>
    <row r="276" spans="3:3" ht="15.75">
      <c r="C276" s="171"/>
    </row>
    <row r="277" spans="3:3" ht="15.75">
      <c r="C277" s="171"/>
    </row>
    <row r="278" spans="3:3" ht="15.75">
      <c r="C278" s="171"/>
    </row>
    <row r="279" spans="3:3" ht="15.75">
      <c r="C279" s="171"/>
    </row>
    <row r="280" spans="3:3" ht="15.75">
      <c r="C280" s="171"/>
    </row>
    <row r="281" spans="3:3" ht="15.75">
      <c r="C281" s="171"/>
    </row>
    <row r="282" spans="3:3" ht="15.75">
      <c r="C282" s="171"/>
    </row>
    <row r="283" spans="3:3" ht="15.75">
      <c r="C283" s="171"/>
    </row>
    <row r="284" spans="3:3" ht="15.75">
      <c r="C284" s="171"/>
    </row>
    <row r="285" spans="3:3" ht="15.75">
      <c r="C285" s="171"/>
    </row>
    <row r="286" spans="3:3" ht="15.75">
      <c r="C286" s="171"/>
    </row>
    <row r="287" spans="3:3" ht="15.75">
      <c r="C287" s="171"/>
    </row>
    <row r="288" spans="3:3" ht="15.75">
      <c r="C288" s="171"/>
    </row>
    <row r="289" spans="3:3" ht="15.75">
      <c r="C289" s="171"/>
    </row>
    <row r="290" spans="3:3" ht="15.75">
      <c r="C290" s="171"/>
    </row>
    <row r="291" spans="3:3" ht="15.75">
      <c r="C291" s="171"/>
    </row>
    <row r="292" spans="3:3" ht="15.75">
      <c r="C292" s="171"/>
    </row>
    <row r="293" spans="3:3" ht="15.75">
      <c r="C293" s="171"/>
    </row>
    <row r="294" spans="3:3" ht="15.75">
      <c r="C294" s="171"/>
    </row>
    <row r="295" spans="3:3" ht="15.75">
      <c r="C295" s="171"/>
    </row>
    <row r="296" spans="3:3" ht="15.75">
      <c r="C296" s="171"/>
    </row>
    <row r="297" spans="3:3" ht="15.75">
      <c r="C297" s="171"/>
    </row>
    <row r="298" spans="3:3" ht="15.75">
      <c r="C298" s="171"/>
    </row>
    <row r="299" spans="3:3" ht="15.75">
      <c r="C299" s="171"/>
    </row>
    <row r="300" spans="3:3" ht="15.75">
      <c r="C300" s="171"/>
    </row>
    <row r="301" spans="3:3" ht="15.75">
      <c r="C301" s="171"/>
    </row>
    <row r="302" spans="3:3" ht="15.75">
      <c r="C302" s="171"/>
    </row>
    <row r="303" spans="3:3" ht="15.75">
      <c r="C303" s="171"/>
    </row>
    <row r="304" spans="3:3" ht="15.75">
      <c r="C304" s="171"/>
    </row>
    <row r="305" spans="3:3" ht="15.75">
      <c r="C305" s="171"/>
    </row>
    <row r="306" spans="3:3" ht="15.75">
      <c r="C306" s="171"/>
    </row>
    <row r="307" spans="3:3" ht="15.75">
      <c r="C307" s="171"/>
    </row>
    <row r="308" spans="3:3" ht="15.75">
      <c r="C308" s="171"/>
    </row>
    <row r="309" spans="3:3" ht="15.75">
      <c r="C309" s="171"/>
    </row>
    <row r="310" spans="3:3" ht="15.75">
      <c r="C310" s="171"/>
    </row>
    <row r="311" spans="3:3" ht="15.75">
      <c r="C311" s="171"/>
    </row>
    <row r="312" spans="3:3" ht="15.75">
      <c r="C312" s="171"/>
    </row>
    <row r="313" spans="3:3" ht="15.75">
      <c r="C313" s="171"/>
    </row>
    <row r="314" spans="3:3" ht="15.75">
      <c r="C314" s="171"/>
    </row>
    <row r="315" spans="3:3" ht="15.75">
      <c r="C315" s="171"/>
    </row>
    <row r="316" spans="3:3" ht="15.75">
      <c r="C316" s="171"/>
    </row>
    <row r="317" spans="3:3" ht="15.75">
      <c r="C317" s="171"/>
    </row>
    <row r="318" spans="3:3" ht="15.75">
      <c r="C318" s="171"/>
    </row>
    <row r="319" spans="3:3" ht="15.75">
      <c r="C319" s="171"/>
    </row>
    <row r="320" spans="3:3" ht="15.75">
      <c r="C320" s="171"/>
    </row>
    <row r="321" spans="3:3" ht="15.75">
      <c r="C321" s="171"/>
    </row>
    <row r="322" spans="3:3" ht="15.75">
      <c r="C322" s="171"/>
    </row>
    <row r="323" spans="3:3" ht="15.75">
      <c r="C323" s="171"/>
    </row>
    <row r="324" spans="3:3" ht="15.75">
      <c r="C324" s="171"/>
    </row>
    <row r="325" spans="3:3" ht="15.75">
      <c r="C325" s="171"/>
    </row>
    <row r="326" spans="3:3" ht="15.75">
      <c r="C326" s="171"/>
    </row>
    <row r="327" spans="3:3" ht="15.75">
      <c r="C327" s="171"/>
    </row>
    <row r="328" spans="3:3" ht="15.75">
      <c r="C328" s="171"/>
    </row>
    <row r="329" spans="3:3" ht="15.75">
      <c r="C329" s="171"/>
    </row>
    <row r="330" spans="3:3" ht="15.75">
      <c r="C330" s="171"/>
    </row>
    <row r="331" spans="3:3" ht="15.75">
      <c r="C331" s="171"/>
    </row>
    <row r="332" spans="3:3" ht="15.75">
      <c r="C332" s="171"/>
    </row>
    <row r="333" spans="3:3" ht="15.75">
      <c r="C333" s="171"/>
    </row>
    <row r="334" spans="3:3" ht="15.75">
      <c r="C334" s="171"/>
    </row>
    <row r="335" spans="3:3" ht="15.75">
      <c r="C335" s="171"/>
    </row>
    <row r="336" spans="3:3" ht="15.75">
      <c r="C336" s="171"/>
    </row>
    <row r="337" spans="3:3" ht="15.75">
      <c r="C337" s="171"/>
    </row>
    <row r="338" spans="3:3" ht="15.75">
      <c r="C338" s="171"/>
    </row>
    <row r="339" spans="3:3" ht="15.75">
      <c r="C339" s="171"/>
    </row>
    <row r="340" spans="3:3" ht="15.75">
      <c r="C340" s="171"/>
    </row>
    <row r="341" spans="3:3" ht="15.75">
      <c r="C341" s="171"/>
    </row>
    <row r="342" spans="3:3" ht="15.75">
      <c r="C342" s="171"/>
    </row>
    <row r="343" spans="3:3" ht="15.75">
      <c r="C343" s="171"/>
    </row>
    <row r="344" spans="3:3" ht="15.75">
      <c r="C344" s="171"/>
    </row>
    <row r="345" spans="3:3" ht="15.75">
      <c r="C345" s="171"/>
    </row>
    <row r="346" spans="3:3" ht="15.75">
      <c r="C346" s="171"/>
    </row>
    <row r="347" spans="3:3" ht="15.75">
      <c r="C347" s="171"/>
    </row>
    <row r="348" spans="3:3" ht="15.75">
      <c r="C348" s="171"/>
    </row>
    <row r="349" spans="3:3" ht="15.75">
      <c r="C349" s="171"/>
    </row>
    <row r="350" spans="3:3" ht="15.75">
      <c r="C350" s="171"/>
    </row>
    <row r="351" spans="3:3" ht="15.75">
      <c r="C351" s="171"/>
    </row>
    <row r="352" spans="3:3" ht="15.75">
      <c r="C352" s="171"/>
    </row>
    <row r="353" spans="3:3" ht="15.75">
      <c r="C353" s="171"/>
    </row>
    <row r="354" spans="3:3" ht="15.75">
      <c r="C354" s="171"/>
    </row>
    <row r="355" spans="3:3" ht="15.75">
      <c r="C355" s="171"/>
    </row>
    <row r="356" spans="3:3" ht="15.75">
      <c r="C356" s="171"/>
    </row>
    <row r="357" spans="3:3" ht="15.75">
      <c r="C357" s="171"/>
    </row>
    <row r="358" spans="3:3" ht="15.75">
      <c r="C358" s="171"/>
    </row>
    <row r="359" spans="3:3" ht="15.75">
      <c r="C359" s="171"/>
    </row>
    <row r="360" spans="3:3" ht="15.75">
      <c r="C360" s="171"/>
    </row>
    <row r="361" spans="3:3" ht="15.75">
      <c r="C361" s="171"/>
    </row>
    <row r="362" spans="3:3" ht="15.75">
      <c r="C362" s="171"/>
    </row>
    <row r="363" spans="3:3" ht="15.75">
      <c r="C363" s="171"/>
    </row>
    <row r="364" spans="3:3" ht="15.75">
      <c r="C364" s="171"/>
    </row>
    <row r="365" spans="3:3" ht="15.75">
      <c r="C365" s="171"/>
    </row>
    <row r="366" spans="3:3" ht="15.75">
      <c r="C366" s="171"/>
    </row>
    <row r="367" spans="3:3" ht="15.75">
      <c r="C367" s="171"/>
    </row>
    <row r="368" spans="3:3" ht="15.75">
      <c r="C368" s="171"/>
    </row>
    <row r="369" spans="3:3" ht="15.75">
      <c r="C369" s="171"/>
    </row>
    <row r="370" spans="3:3" ht="15.75">
      <c r="C370" s="171"/>
    </row>
    <row r="371" spans="3:3" ht="15.75">
      <c r="C371" s="171"/>
    </row>
    <row r="372" spans="3:3" ht="15.75">
      <c r="C372" s="171"/>
    </row>
    <row r="373" spans="3:3" ht="15.75">
      <c r="C373" s="171"/>
    </row>
    <row r="374" spans="3:3" ht="15.75">
      <c r="C374" s="171"/>
    </row>
    <row r="375" spans="3:3" ht="15.75">
      <c r="C375" s="171"/>
    </row>
    <row r="376" spans="3:3" ht="15.75">
      <c r="C376" s="171"/>
    </row>
    <row r="377" spans="3:3" ht="15.75">
      <c r="C377" s="171"/>
    </row>
    <row r="378" spans="3:3" ht="15.75">
      <c r="C378" s="171"/>
    </row>
    <row r="379" spans="3:3" ht="15.75">
      <c r="C379" s="171"/>
    </row>
    <row r="380" spans="3:3" ht="15.75">
      <c r="C380" s="171"/>
    </row>
    <row r="381" spans="3:3" ht="15.75">
      <c r="C381" s="171"/>
    </row>
    <row r="382" spans="3:3" ht="15.75">
      <c r="C382" s="171"/>
    </row>
    <row r="383" spans="3:3" ht="15.75">
      <c r="C383" s="171"/>
    </row>
    <row r="384" spans="3:3" ht="15.75">
      <c r="C384" s="171"/>
    </row>
    <row r="385" spans="3:3" ht="15.75">
      <c r="C385" s="171"/>
    </row>
    <row r="386" spans="3:3" ht="15.75">
      <c r="C386" s="171"/>
    </row>
    <row r="387" spans="3:3" ht="15.75">
      <c r="C387" s="171"/>
    </row>
    <row r="388" spans="3:3" ht="15.75">
      <c r="C388" s="171"/>
    </row>
    <row r="389" spans="3:3" ht="15.75">
      <c r="C389" s="171"/>
    </row>
    <row r="390" spans="3:3" ht="15.75">
      <c r="C390" s="171"/>
    </row>
    <row r="391" spans="3:3" ht="15.75">
      <c r="C391" s="171"/>
    </row>
    <row r="392" spans="3:3" ht="15.75">
      <c r="C392" s="171"/>
    </row>
    <row r="393" spans="3:3" ht="15.75">
      <c r="C393" s="171"/>
    </row>
    <row r="394" spans="3:3" ht="15.75">
      <c r="C394" s="171"/>
    </row>
    <row r="395" spans="3:3" ht="15.75">
      <c r="C395" s="171"/>
    </row>
    <row r="396" spans="3:3" ht="15.75">
      <c r="C396" s="171"/>
    </row>
    <row r="397" spans="3:3" ht="15.75">
      <c r="C397" s="171"/>
    </row>
    <row r="398" spans="3:3" ht="15.75">
      <c r="C398" s="171"/>
    </row>
    <row r="399" spans="3:3" ht="15.75">
      <c r="C399" s="171"/>
    </row>
    <row r="400" spans="3:3" ht="15.75">
      <c r="C400" s="171"/>
    </row>
    <row r="401" spans="3:3" ht="15.75">
      <c r="C401" s="171"/>
    </row>
    <row r="402" spans="3:3" ht="15.75">
      <c r="C402" s="171"/>
    </row>
    <row r="403" spans="3:3" ht="15.75">
      <c r="C403" s="171"/>
    </row>
    <row r="404" spans="3:3" ht="15.75">
      <c r="C404" s="171"/>
    </row>
    <row r="405" spans="3:3" ht="15.75">
      <c r="C405" s="171"/>
    </row>
    <row r="406" spans="3:3" ht="15.75">
      <c r="C406" s="171"/>
    </row>
    <row r="407" spans="3:3" ht="15.75">
      <c r="C407" s="171"/>
    </row>
    <row r="408" spans="3:3" ht="15.75">
      <c r="C408" s="171"/>
    </row>
    <row r="409" spans="3:3" ht="15.75">
      <c r="C409" s="171"/>
    </row>
    <row r="410" spans="3:3" ht="15.75">
      <c r="C410" s="171"/>
    </row>
    <row r="411" spans="3:3" ht="15.75">
      <c r="C411" s="171"/>
    </row>
    <row r="412" spans="3:3" ht="15.75">
      <c r="C412" s="171"/>
    </row>
    <row r="413" spans="3:3" ht="15.75">
      <c r="C413" s="171"/>
    </row>
    <row r="414" spans="3:3" ht="15.75">
      <c r="C414" s="171"/>
    </row>
    <row r="415" spans="3:3" ht="15.75">
      <c r="C415" s="171"/>
    </row>
    <row r="416" spans="3:3" ht="15.75">
      <c r="C416" s="171"/>
    </row>
    <row r="417" spans="3:3" ht="15.75">
      <c r="C417" s="171"/>
    </row>
    <row r="418" spans="3:3" ht="15.75">
      <c r="C418" s="171"/>
    </row>
    <row r="419" spans="3:3" ht="15.75">
      <c r="C419" s="171"/>
    </row>
    <row r="420" spans="3:3" ht="15.75">
      <c r="C420" s="171"/>
    </row>
    <row r="421" spans="3:3" ht="15.75">
      <c r="C421" s="171"/>
    </row>
    <row r="422" spans="3:3" ht="15.75">
      <c r="C422" s="171"/>
    </row>
    <row r="423" spans="3:3" ht="15.75">
      <c r="C423" s="171"/>
    </row>
    <row r="424" spans="3:3" ht="15.75">
      <c r="C424" s="171"/>
    </row>
    <row r="425" spans="3:3" ht="15.75">
      <c r="C425" s="171"/>
    </row>
    <row r="426" spans="3:3" ht="15.75">
      <c r="C426" s="171"/>
    </row>
    <row r="427" spans="3:3" ht="15.75">
      <c r="C427" s="171"/>
    </row>
    <row r="428" spans="3:3" ht="15.75">
      <c r="C428" s="171"/>
    </row>
    <row r="429" spans="3:3" ht="15.75">
      <c r="C429" s="171"/>
    </row>
    <row r="430" spans="3:3" ht="15.75">
      <c r="C430" s="171"/>
    </row>
    <row r="431" spans="3:3" ht="15.75">
      <c r="C431" s="171"/>
    </row>
    <row r="432" spans="3:3" ht="15.75">
      <c r="C432" s="171"/>
    </row>
    <row r="433" spans="3:3" ht="15.75">
      <c r="C433" s="171"/>
    </row>
    <row r="434" spans="3:3" ht="15.75">
      <c r="C434" s="171"/>
    </row>
    <row r="435" spans="3:3" ht="15.75">
      <c r="C435" s="171"/>
    </row>
    <row r="436" spans="3:3" ht="15.75">
      <c r="C436" s="171"/>
    </row>
    <row r="437" spans="3:3" ht="15.75">
      <c r="C437" s="171"/>
    </row>
    <row r="438" spans="3:3" ht="15.75">
      <c r="C438" s="171"/>
    </row>
    <row r="439" spans="3:3" ht="15.75">
      <c r="C439" s="171"/>
    </row>
    <row r="440" spans="3:3" ht="15.75">
      <c r="C440" s="171"/>
    </row>
    <row r="441" spans="3:3" ht="15.75">
      <c r="C441" s="171"/>
    </row>
    <row r="442" spans="3:3" ht="15.75">
      <c r="C442" s="171"/>
    </row>
    <row r="443" spans="3:3" ht="15.75">
      <c r="C443" s="171"/>
    </row>
    <row r="444" spans="3:3" ht="15.75">
      <c r="C444" s="171"/>
    </row>
    <row r="445" spans="3:3" ht="15.75">
      <c r="C445" s="171"/>
    </row>
    <row r="446" spans="3:3" ht="15.75">
      <c r="C446" s="171"/>
    </row>
    <row r="447" spans="3:3" ht="15.75">
      <c r="C447" s="171"/>
    </row>
    <row r="448" spans="3:3" ht="15.75">
      <c r="C448" s="171"/>
    </row>
    <row r="449" spans="3:3" ht="15.75">
      <c r="C449" s="171"/>
    </row>
    <row r="450" spans="3:3" ht="15.75">
      <c r="C450" s="171"/>
    </row>
    <row r="451" spans="3:3" ht="15.75">
      <c r="C451" s="171"/>
    </row>
    <row r="452" spans="3:3" ht="15.75">
      <c r="C452" s="171"/>
    </row>
    <row r="453" spans="3:3" ht="15.75">
      <c r="C453" s="171"/>
    </row>
    <row r="454" spans="3:3" ht="15.75">
      <c r="C454" s="171"/>
    </row>
    <row r="455" spans="3:3" ht="15.75">
      <c r="C455" s="171"/>
    </row>
    <row r="456" spans="3:3" ht="15.75">
      <c r="C456" s="171"/>
    </row>
    <row r="457" spans="3:3" ht="15.75">
      <c r="C457" s="171"/>
    </row>
    <row r="458" spans="3:3" ht="15.75">
      <c r="C458" s="171"/>
    </row>
    <row r="459" spans="3:3" ht="15.75">
      <c r="C459" s="171"/>
    </row>
    <row r="460" spans="3:3" ht="15.75">
      <c r="C460" s="171"/>
    </row>
    <row r="461" spans="3:3" ht="15.75">
      <c r="C461" s="171"/>
    </row>
    <row r="462" spans="3:3" ht="15.75">
      <c r="C462" s="171"/>
    </row>
    <row r="463" spans="3:3" ht="15.75">
      <c r="C463" s="171"/>
    </row>
    <row r="464" spans="3:3" ht="15.75">
      <c r="C464" s="171"/>
    </row>
    <row r="465" spans="3:3" ht="15.75">
      <c r="C465" s="171"/>
    </row>
    <row r="466" spans="3:3" ht="15.75">
      <c r="C466" s="171"/>
    </row>
    <row r="467" spans="3:3" ht="15.75">
      <c r="C467" s="171"/>
    </row>
    <row r="468" spans="3:3" ht="15.75">
      <c r="C468" s="171"/>
    </row>
    <row r="469" spans="3:3" ht="15.75">
      <c r="C469" s="171"/>
    </row>
    <row r="470" spans="3:3" ht="15.75">
      <c r="C470" s="171"/>
    </row>
    <row r="471" spans="3:3" ht="15.75">
      <c r="C471" s="171"/>
    </row>
    <row r="472" spans="3:3" ht="15.75">
      <c r="C472" s="171"/>
    </row>
    <row r="473" spans="3:3" ht="15.75">
      <c r="C473" s="171"/>
    </row>
    <row r="474" spans="3:3" ht="15.75">
      <c r="C474" s="171"/>
    </row>
    <row r="475" spans="3:3" ht="15.75">
      <c r="C475" s="171"/>
    </row>
    <row r="476" spans="3:3" ht="15.75">
      <c r="C476" s="171"/>
    </row>
    <row r="477" spans="3:3" ht="15.75">
      <c r="C477" s="171"/>
    </row>
    <row r="478" spans="3:3" ht="15.75">
      <c r="C478" s="171"/>
    </row>
    <row r="479" spans="3:3" ht="15.75">
      <c r="C479" s="171"/>
    </row>
    <row r="480" spans="3:3" ht="15.75">
      <c r="C480" s="171"/>
    </row>
    <row r="481" spans="3:3" ht="15.75">
      <c r="C481" s="171"/>
    </row>
    <row r="482" spans="3:3" ht="15.75">
      <c r="C482" s="171"/>
    </row>
    <row r="483" spans="3:3" ht="15.75">
      <c r="C483" s="171"/>
    </row>
    <row r="484" spans="3:3" ht="15.75">
      <c r="C484" s="171"/>
    </row>
    <row r="485" spans="3:3" ht="15.75">
      <c r="C485" s="171"/>
    </row>
    <row r="486" spans="3:3" ht="15.75">
      <c r="C486" s="171"/>
    </row>
    <row r="487" spans="3:3" ht="15.75">
      <c r="C487" s="171"/>
    </row>
    <row r="488" spans="3:3" ht="15.75">
      <c r="C488" s="171"/>
    </row>
    <row r="489" spans="3:3" ht="15.75">
      <c r="C489" s="171"/>
    </row>
    <row r="490" spans="3:3" ht="15.75">
      <c r="C490" s="171"/>
    </row>
    <row r="491" spans="3:3" ht="15.75">
      <c r="C491" s="171"/>
    </row>
    <row r="492" spans="3:3" ht="15.75">
      <c r="C492" s="171"/>
    </row>
    <row r="493" spans="3:3" ht="15.75">
      <c r="C493" s="171"/>
    </row>
    <row r="494" spans="3:3" ht="15.75">
      <c r="C494" s="171"/>
    </row>
    <row r="495" spans="3:3" ht="15.75">
      <c r="C495" s="171"/>
    </row>
    <row r="496" spans="3:3" ht="15.75">
      <c r="C496" s="171"/>
    </row>
    <row r="497" spans="3:3" ht="15.75">
      <c r="C497" s="171"/>
    </row>
    <row r="498" spans="3:3" ht="15.75">
      <c r="C498" s="171"/>
    </row>
    <row r="499" spans="3:3" ht="15.75">
      <c r="C499" s="171"/>
    </row>
    <row r="500" spans="3:3" ht="15.75">
      <c r="C500" s="171"/>
    </row>
    <row r="501" spans="3:3" ht="15.75">
      <c r="C501" s="171"/>
    </row>
    <row r="502" spans="3:3" ht="15.75">
      <c r="C502" s="171"/>
    </row>
    <row r="503" spans="3:3" ht="15.75">
      <c r="C503" s="171"/>
    </row>
    <row r="504" spans="3:3" ht="15.75">
      <c r="C504" s="171"/>
    </row>
    <row r="505" spans="3:3" ht="15.75">
      <c r="C505" s="171"/>
    </row>
    <row r="506" spans="3:3" ht="15.75">
      <c r="C506" s="171"/>
    </row>
    <row r="507" spans="3:3" ht="15.75">
      <c r="C507" s="171"/>
    </row>
    <row r="508" spans="3:3" ht="15.75">
      <c r="C508" s="171"/>
    </row>
    <row r="509" spans="3:3" ht="15.75">
      <c r="C509" s="171"/>
    </row>
    <row r="510" spans="3:3" ht="15.75">
      <c r="C510" s="171"/>
    </row>
    <row r="511" spans="3:3" ht="15.75">
      <c r="C511" s="171"/>
    </row>
    <row r="512" spans="3:3" ht="15.75">
      <c r="C512" s="171"/>
    </row>
    <row r="513" spans="3:3" ht="15.75">
      <c r="C513" s="171"/>
    </row>
    <row r="514" spans="3:3" ht="15.75">
      <c r="C514" s="171"/>
    </row>
    <row r="515" spans="3:3" ht="15.75">
      <c r="C515" s="171"/>
    </row>
    <row r="516" spans="3:3" ht="15.75">
      <c r="C516" s="171"/>
    </row>
    <row r="517" spans="3:3" ht="15.75">
      <c r="C517" s="171"/>
    </row>
    <row r="518" spans="3:3" ht="15.75">
      <c r="C518" s="171"/>
    </row>
    <row r="519" spans="3:3" ht="15.75">
      <c r="C519" s="171"/>
    </row>
    <row r="520" spans="3:3" ht="15.75">
      <c r="C520" s="171"/>
    </row>
    <row r="521" spans="3:3" ht="15.75">
      <c r="C521" s="171"/>
    </row>
    <row r="522" spans="3:3" ht="15.75">
      <c r="C522" s="171"/>
    </row>
    <row r="523" spans="3:3" ht="15.75">
      <c r="C523" s="171"/>
    </row>
    <row r="524" spans="3:3" ht="15.75">
      <c r="C524" s="171"/>
    </row>
    <row r="525" spans="3:3" ht="15.75">
      <c r="C525" s="171"/>
    </row>
    <row r="526" spans="3:3" ht="15.75">
      <c r="C526" s="171"/>
    </row>
    <row r="527" spans="3:3" ht="15.75">
      <c r="C527" s="171"/>
    </row>
    <row r="528" spans="3:3" ht="15.75">
      <c r="C528" s="171"/>
    </row>
    <row r="529" spans="3:3" ht="15.75">
      <c r="C529" s="171"/>
    </row>
    <row r="530" spans="3:3" ht="15.75">
      <c r="C530" s="171"/>
    </row>
    <row r="531" spans="3:3" ht="15.75">
      <c r="C531" s="171"/>
    </row>
    <row r="532" spans="3:3" ht="15.75">
      <c r="C532" s="171"/>
    </row>
    <row r="533" spans="3:3" ht="15.75">
      <c r="C533" s="171"/>
    </row>
    <row r="534" spans="3:3" ht="15.75">
      <c r="C534" s="171"/>
    </row>
    <row r="535" spans="3:3" ht="15.75">
      <c r="C535" s="171"/>
    </row>
    <row r="536" spans="3:3" ht="15.75">
      <c r="C536" s="171"/>
    </row>
    <row r="537" spans="3:3" ht="15.75">
      <c r="C537" s="171"/>
    </row>
    <row r="538" spans="3:3" ht="15.75">
      <c r="C538" s="171"/>
    </row>
    <row r="539" spans="3:3" ht="15.75">
      <c r="C539" s="171"/>
    </row>
    <row r="540" spans="3:3" ht="15.75">
      <c r="C540" s="171"/>
    </row>
    <row r="541" spans="3:3" ht="15.75">
      <c r="C541" s="171"/>
    </row>
    <row r="542" spans="3:3" ht="15.75">
      <c r="C542" s="171"/>
    </row>
    <row r="543" spans="3:3" ht="15.75">
      <c r="C543" s="171"/>
    </row>
    <row r="544" spans="3:3" ht="15.75">
      <c r="C544" s="171"/>
    </row>
    <row r="545" spans="3:3" ht="15.75">
      <c r="C545" s="171"/>
    </row>
    <row r="546" spans="3:3" ht="15.75">
      <c r="C546" s="171"/>
    </row>
    <row r="547" spans="3:3" ht="15.75">
      <c r="C547" s="171"/>
    </row>
    <row r="548" spans="3:3" ht="15.75">
      <c r="C548" s="171"/>
    </row>
    <row r="549" spans="3:3" ht="15.75">
      <c r="C549" s="171"/>
    </row>
    <row r="550" spans="3:3" ht="15.75">
      <c r="C550" s="171"/>
    </row>
    <row r="551" spans="3:3" ht="15.75">
      <c r="C551" s="171"/>
    </row>
    <row r="552" spans="3:3" ht="15.75">
      <c r="C552" s="171"/>
    </row>
    <row r="553" spans="3:3" ht="15.75">
      <c r="C553" s="171"/>
    </row>
    <row r="554" spans="3:3" ht="15.75">
      <c r="C554" s="171"/>
    </row>
    <row r="555" spans="3:3" ht="15.75">
      <c r="C555" s="171"/>
    </row>
    <row r="556" spans="3:3" ht="15.75">
      <c r="C556" s="171"/>
    </row>
    <row r="557" spans="3:3" ht="15.75">
      <c r="C557" s="171"/>
    </row>
    <row r="558" spans="3:3" ht="15.75">
      <c r="C558" s="171"/>
    </row>
    <row r="559" spans="3:3" ht="15.75">
      <c r="C559" s="171"/>
    </row>
    <row r="560" spans="3:3" ht="15.75">
      <c r="C560" s="171"/>
    </row>
    <row r="561" spans="3:3" ht="15.75">
      <c r="C561" s="171"/>
    </row>
    <row r="562" spans="3:3" ht="15.75">
      <c r="C562" s="171"/>
    </row>
    <row r="563" spans="3:3" ht="15.75">
      <c r="C563" s="171"/>
    </row>
    <row r="564" spans="3:3" ht="15.75">
      <c r="C564" s="171"/>
    </row>
    <row r="565" spans="3:3" ht="15.75">
      <c r="C565" s="171"/>
    </row>
    <row r="566" spans="3:3" ht="15.75">
      <c r="C566" s="171"/>
    </row>
    <row r="567" spans="3:3" ht="15.75">
      <c r="C567" s="171"/>
    </row>
    <row r="568" spans="3:3" ht="15.75">
      <c r="C568" s="171"/>
    </row>
    <row r="569" spans="3:3" ht="15.75">
      <c r="C569" s="171"/>
    </row>
    <row r="570" spans="3:3" ht="15.75">
      <c r="C570" s="171"/>
    </row>
    <row r="571" spans="3:3" ht="15.75">
      <c r="C571" s="171"/>
    </row>
    <row r="572" spans="3:3" ht="15.75">
      <c r="C572" s="171"/>
    </row>
    <row r="573" spans="3:3" ht="15.75">
      <c r="C573" s="171"/>
    </row>
    <row r="574" spans="3:3" ht="15.75">
      <c r="C574" s="171"/>
    </row>
    <row r="575" spans="3:3" ht="15.75">
      <c r="C575" s="171"/>
    </row>
    <row r="576" spans="3:3" ht="15.75">
      <c r="C576" s="171"/>
    </row>
    <row r="577" spans="3:3" ht="15.75">
      <c r="C577" s="171"/>
    </row>
    <row r="578" spans="3:3" ht="15.75">
      <c r="C578" s="171"/>
    </row>
    <row r="579" spans="3:3" ht="15.75">
      <c r="C579" s="171"/>
    </row>
    <row r="580" spans="3:3" ht="15.75">
      <c r="C580" s="171"/>
    </row>
    <row r="581" spans="3:3" ht="15.75">
      <c r="C581" s="171"/>
    </row>
    <row r="582" spans="3:3" ht="15.75">
      <c r="C582" s="171"/>
    </row>
    <row r="583" spans="3:3" ht="15.75">
      <c r="C583" s="171"/>
    </row>
    <row r="584" spans="3:3" ht="15.75">
      <c r="C584" s="171"/>
    </row>
    <row r="585" spans="3:3" ht="15.75">
      <c r="C585" s="171"/>
    </row>
    <row r="586" spans="3:3" ht="15.75">
      <c r="C586" s="171"/>
    </row>
    <row r="587" spans="3:3" ht="15.75">
      <c r="C587" s="171"/>
    </row>
    <row r="588" spans="3:3" ht="15.75">
      <c r="C588" s="171"/>
    </row>
    <row r="589" spans="3:3" ht="15.75">
      <c r="C589" s="171"/>
    </row>
    <row r="590" spans="3:3" ht="15.75">
      <c r="C590" s="171"/>
    </row>
    <row r="591" spans="3:3" ht="15.75">
      <c r="C591" s="171"/>
    </row>
    <row r="592" spans="3:3" ht="15.75">
      <c r="C592" s="171"/>
    </row>
    <row r="593" spans="3:3" ht="15.75">
      <c r="C593" s="171"/>
    </row>
    <row r="594" spans="3:3" ht="15.75">
      <c r="C594" s="171"/>
    </row>
    <row r="595" spans="3:3" ht="15.75">
      <c r="C595" s="171"/>
    </row>
    <row r="596" spans="3:3" ht="15.75">
      <c r="C596" s="171"/>
    </row>
    <row r="597" spans="3:3" ht="15.75">
      <c r="C597" s="171"/>
    </row>
    <row r="598" spans="3:3" ht="15.75">
      <c r="C598" s="171"/>
    </row>
    <row r="599" spans="3:3" ht="15.75">
      <c r="C599" s="171"/>
    </row>
    <row r="600" spans="3:3" ht="15.75">
      <c r="C600" s="171"/>
    </row>
    <row r="601" spans="3:3" ht="15.75">
      <c r="C601" s="171"/>
    </row>
    <row r="602" spans="3:3" ht="15.75">
      <c r="C602" s="171"/>
    </row>
    <row r="603" spans="3:3" ht="15.75">
      <c r="C603" s="171"/>
    </row>
    <row r="604" spans="3:3" ht="15.75">
      <c r="C604" s="171"/>
    </row>
    <row r="605" spans="3:3" ht="15.75">
      <c r="C605" s="171"/>
    </row>
    <row r="606" spans="3:3" ht="15.75">
      <c r="C606" s="171"/>
    </row>
    <row r="607" spans="3:3" ht="15.75">
      <c r="C607" s="171"/>
    </row>
    <row r="608" spans="3:3" ht="15.75">
      <c r="C608" s="171"/>
    </row>
    <row r="609" spans="3:3" ht="15.75">
      <c r="C609" s="171"/>
    </row>
    <row r="610" spans="3:3" ht="15.75">
      <c r="C610" s="171"/>
    </row>
    <row r="611" spans="3:3" ht="15.75">
      <c r="C611" s="171"/>
    </row>
    <row r="612" spans="3:3" ht="15.75">
      <c r="C612" s="171"/>
    </row>
    <row r="613" spans="3:3" ht="15.75">
      <c r="C613" s="171"/>
    </row>
    <row r="614" spans="3:3" ht="15.75">
      <c r="C614" s="171"/>
    </row>
    <row r="615" spans="3:3" ht="15.75">
      <c r="C615" s="171"/>
    </row>
    <row r="616" spans="3:3" ht="15.75">
      <c r="C616" s="171"/>
    </row>
    <row r="617" spans="3:3" ht="15.75">
      <c r="C617" s="171"/>
    </row>
    <row r="618" spans="3:3" ht="15.75">
      <c r="C618" s="171"/>
    </row>
    <row r="619" spans="3:3" ht="15.75">
      <c r="C619" s="171"/>
    </row>
    <row r="620" spans="3:3" ht="15.75">
      <c r="C620" s="171"/>
    </row>
    <row r="621" spans="3:3" ht="15.75">
      <c r="C621" s="171"/>
    </row>
    <row r="622" spans="3:3" ht="15.75">
      <c r="C622" s="171"/>
    </row>
    <row r="623" spans="3:3" ht="15.75">
      <c r="C623" s="171"/>
    </row>
    <row r="624" spans="3:3" ht="15.75">
      <c r="C624" s="171"/>
    </row>
    <row r="625" spans="3:3" ht="15.75">
      <c r="C625" s="171"/>
    </row>
    <row r="626" spans="3:3" ht="15.75">
      <c r="C626" s="171"/>
    </row>
    <row r="627" spans="3:3" ht="15.75">
      <c r="C627" s="171"/>
    </row>
    <row r="628" spans="3:3" ht="15.75">
      <c r="C628" s="171"/>
    </row>
    <row r="629" spans="3:3" ht="15.75">
      <c r="C629" s="171"/>
    </row>
    <row r="630" spans="3:3" ht="15.75">
      <c r="C630" s="171"/>
    </row>
    <row r="631" spans="3:3" ht="15.75">
      <c r="C631" s="171"/>
    </row>
    <row r="632" spans="3:3" ht="15.75">
      <c r="C632" s="171"/>
    </row>
    <row r="633" spans="3:3" ht="15.75">
      <c r="C633" s="171"/>
    </row>
    <row r="634" spans="3:3" ht="15.75">
      <c r="C634" s="17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J8" sqref="J8"/>
    </sheetView>
  </sheetViews>
  <sheetFormatPr defaultRowHeight="15"/>
  <cols>
    <col min="1" max="1" width="64.7109375" style="173" customWidth="1"/>
    <col min="2" max="2" width="0.7109375" style="864" hidden="1" customWidth="1"/>
    <col min="3" max="3" width="18.5703125" style="864" bestFit="1" customWidth="1"/>
    <col min="4" max="4" width="5.42578125" style="864" customWidth="1"/>
    <col min="5" max="5" width="72.140625" style="864" customWidth="1"/>
    <col min="6" max="6" width="15.85546875" style="864" customWidth="1"/>
    <col min="7" max="7" width="3.7109375" style="177" customWidth="1"/>
    <col min="8" max="256" width="9.140625" style="864"/>
    <col min="257" max="257" width="64.7109375" style="864" customWidth="1"/>
    <col min="258" max="258" width="0" style="864" hidden="1" customWidth="1"/>
    <col min="259" max="259" width="18.5703125" style="864" bestFit="1" customWidth="1"/>
    <col min="260" max="260" width="5.42578125" style="864" customWidth="1"/>
    <col min="261" max="261" width="72.140625" style="864" customWidth="1"/>
    <col min="262" max="262" width="15.85546875" style="864" customWidth="1"/>
    <col min="263" max="263" width="3.7109375" style="864" customWidth="1"/>
    <col min="264" max="512" width="9.140625" style="864"/>
    <col min="513" max="513" width="64.7109375" style="864" customWidth="1"/>
    <col min="514" max="514" width="0" style="864" hidden="1" customWidth="1"/>
    <col min="515" max="515" width="18.5703125" style="864" bestFit="1" customWidth="1"/>
    <col min="516" max="516" width="5.42578125" style="864" customWidth="1"/>
    <col min="517" max="517" width="72.140625" style="864" customWidth="1"/>
    <col min="518" max="518" width="15.85546875" style="864" customWidth="1"/>
    <col min="519" max="519" width="3.7109375" style="864" customWidth="1"/>
    <col min="520" max="768" width="9.140625" style="864"/>
    <col min="769" max="769" width="64.7109375" style="864" customWidth="1"/>
    <col min="770" max="770" width="0" style="864" hidden="1" customWidth="1"/>
    <col min="771" max="771" width="18.5703125" style="864" bestFit="1" customWidth="1"/>
    <col min="772" max="772" width="5.42578125" style="864" customWidth="1"/>
    <col min="773" max="773" width="72.140625" style="864" customWidth="1"/>
    <col min="774" max="774" width="15.85546875" style="864" customWidth="1"/>
    <col min="775" max="775" width="3.7109375" style="864" customWidth="1"/>
    <col min="776" max="1024" width="9.140625" style="864"/>
    <col min="1025" max="1025" width="64.7109375" style="864" customWidth="1"/>
    <col min="1026" max="1026" width="0" style="864" hidden="1" customWidth="1"/>
    <col min="1027" max="1027" width="18.5703125" style="864" bestFit="1" customWidth="1"/>
    <col min="1028" max="1028" width="5.42578125" style="864" customWidth="1"/>
    <col min="1029" max="1029" width="72.140625" style="864" customWidth="1"/>
    <col min="1030" max="1030" width="15.85546875" style="864" customWidth="1"/>
    <col min="1031" max="1031" width="3.7109375" style="864" customWidth="1"/>
    <col min="1032" max="1280" width="9.140625" style="864"/>
    <col min="1281" max="1281" width="64.7109375" style="864" customWidth="1"/>
    <col min="1282" max="1282" width="0" style="864" hidden="1" customWidth="1"/>
    <col min="1283" max="1283" width="18.5703125" style="864" bestFit="1" customWidth="1"/>
    <col min="1284" max="1284" width="5.42578125" style="864" customWidth="1"/>
    <col min="1285" max="1285" width="72.140625" style="864" customWidth="1"/>
    <col min="1286" max="1286" width="15.85546875" style="864" customWidth="1"/>
    <col min="1287" max="1287" width="3.7109375" style="864" customWidth="1"/>
    <col min="1288" max="1536" width="9.140625" style="864"/>
    <col min="1537" max="1537" width="64.7109375" style="864" customWidth="1"/>
    <col min="1538" max="1538" width="0" style="864" hidden="1" customWidth="1"/>
    <col min="1539" max="1539" width="18.5703125" style="864" bestFit="1" customWidth="1"/>
    <col min="1540" max="1540" width="5.42578125" style="864" customWidth="1"/>
    <col min="1541" max="1541" width="72.140625" style="864" customWidth="1"/>
    <col min="1542" max="1542" width="15.85546875" style="864" customWidth="1"/>
    <col min="1543" max="1543" width="3.7109375" style="864" customWidth="1"/>
    <col min="1544" max="1792" width="9.140625" style="864"/>
    <col min="1793" max="1793" width="64.7109375" style="864" customWidth="1"/>
    <col min="1794" max="1794" width="0" style="864" hidden="1" customWidth="1"/>
    <col min="1795" max="1795" width="18.5703125" style="864" bestFit="1" customWidth="1"/>
    <col min="1796" max="1796" width="5.42578125" style="864" customWidth="1"/>
    <col min="1797" max="1797" width="72.140625" style="864" customWidth="1"/>
    <col min="1798" max="1798" width="15.85546875" style="864" customWidth="1"/>
    <col min="1799" max="1799" width="3.7109375" style="864" customWidth="1"/>
    <col min="1800" max="2048" width="9.140625" style="864"/>
    <col min="2049" max="2049" width="64.7109375" style="864" customWidth="1"/>
    <col min="2050" max="2050" width="0" style="864" hidden="1" customWidth="1"/>
    <col min="2051" max="2051" width="18.5703125" style="864" bestFit="1" customWidth="1"/>
    <col min="2052" max="2052" width="5.42578125" style="864" customWidth="1"/>
    <col min="2053" max="2053" width="72.140625" style="864" customWidth="1"/>
    <col min="2054" max="2054" width="15.85546875" style="864" customWidth="1"/>
    <col min="2055" max="2055" width="3.7109375" style="864" customWidth="1"/>
    <col min="2056" max="2304" width="9.140625" style="864"/>
    <col min="2305" max="2305" width="64.7109375" style="864" customWidth="1"/>
    <col min="2306" max="2306" width="0" style="864" hidden="1" customWidth="1"/>
    <col min="2307" max="2307" width="18.5703125" style="864" bestFit="1" customWidth="1"/>
    <col min="2308" max="2308" width="5.42578125" style="864" customWidth="1"/>
    <col min="2309" max="2309" width="72.140625" style="864" customWidth="1"/>
    <col min="2310" max="2310" width="15.85546875" style="864" customWidth="1"/>
    <col min="2311" max="2311" width="3.7109375" style="864" customWidth="1"/>
    <col min="2312" max="2560" width="9.140625" style="864"/>
    <col min="2561" max="2561" width="64.7109375" style="864" customWidth="1"/>
    <col min="2562" max="2562" width="0" style="864" hidden="1" customWidth="1"/>
    <col min="2563" max="2563" width="18.5703125" style="864" bestFit="1" customWidth="1"/>
    <col min="2564" max="2564" width="5.42578125" style="864" customWidth="1"/>
    <col min="2565" max="2565" width="72.140625" style="864" customWidth="1"/>
    <col min="2566" max="2566" width="15.85546875" style="864" customWidth="1"/>
    <col min="2567" max="2567" width="3.7109375" style="864" customWidth="1"/>
    <col min="2568" max="2816" width="9.140625" style="864"/>
    <col min="2817" max="2817" width="64.7109375" style="864" customWidth="1"/>
    <col min="2818" max="2818" width="0" style="864" hidden="1" customWidth="1"/>
    <col min="2819" max="2819" width="18.5703125" style="864" bestFit="1" customWidth="1"/>
    <col min="2820" max="2820" width="5.42578125" style="864" customWidth="1"/>
    <col min="2821" max="2821" width="72.140625" style="864" customWidth="1"/>
    <col min="2822" max="2822" width="15.85546875" style="864" customWidth="1"/>
    <col min="2823" max="2823" width="3.7109375" style="864" customWidth="1"/>
    <col min="2824" max="3072" width="9.140625" style="864"/>
    <col min="3073" max="3073" width="64.7109375" style="864" customWidth="1"/>
    <col min="3074" max="3074" width="0" style="864" hidden="1" customWidth="1"/>
    <col min="3075" max="3075" width="18.5703125" style="864" bestFit="1" customWidth="1"/>
    <col min="3076" max="3076" width="5.42578125" style="864" customWidth="1"/>
    <col min="3077" max="3077" width="72.140625" style="864" customWidth="1"/>
    <col min="3078" max="3078" width="15.85546875" style="864" customWidth="1"/>
    <col min="3079" max="3079" width="3.7109375" style="864" customWidth="1"/>
    <col min="3080" max="3328" width="9.140625" style="864"/>
    <col min="3329" max="3329" width="64.7109375" style="864" customWidth="1"/>
    <col min="3330" max="3330" width="0" style="864" hidden="1" customWidth="1"/>
    <col min="3331" max="3331" width="18.5703125" style="864" bestFit="1" customWidth="1"/>
    <col min="3332" max="3332" width="5.42578125" style="864" customWidth="1"/>
    <col min="3333" max="3333" width="72.140625" style="864" customWidth="1"/>
    <col min="3334" max="3334" width="15.85546875" style="864" customWidth="1"/>
    <col min="3335" max="3335" width="3.7109375" style="864" customWidth="1"/>
    <col min="3336" max="3584" width="9.140625" style="864"/>
    <col min="3585" max="3585" width="64.7109375" style="864" customWidth="1"/>
    <col min="3586" max="3586" width="0" style="864" hidden="1" customWidth="1"/>
    <col min="3587" max="3587" width="18.5703125" style="864" bestFit="1" customWidth="1"/>
    <col min="3588" max="3588" width="5.42578125" style="864" customWidth="1"/>
    <col min="3589" max="3589" width="72.140625" style="864" customWidth="1"/>
    <col min="3590" max="3590" width="15.85546875" style="864" customWidth="1"/>
    <col min="3591" max="3591" width="3.7109375" style="864" customWidth="1"/>
    <col min="3592" max="3840" width="9.140625" style="864"/>
    <col min="3841" max="3841" width="64.7109375" style="864" customWidth="1"/>
    <col min="3842" max="3842" width="0" style="864" hidden="1" customWidth="1"/>
    <col min="3843" max="3843" width="18.5703125" style="864" bestFit="1" customWidth="1"/>
    <col min="3844" max="3844" width="5.42578125" style="864" customWidth="1"/>
    <col min="3845" max="3845" width="72.140625" style="864" customWidth="1"/>
    <col min="3846" max="3846" width="15.85546875" style="864" customWidth="1"/>
    <col min="3847" max="3847" width="3.7109375" style="864" customWidth="1"/>
    <col min="3848" max="4096" width="9.140625" style="864"/>
    <col min="4097" max="4097" width="64.7109375" style="864" customWidth="1"/>
    <col min="4098" max="4098" width="0" style="864" hidden="1" customWidth="1"/>
    <col min="4099" max="4099" width="18.5703125" style="864" bestFit="1" customWidth="1"/>
    <col min="4100" max="4100" width="5.42578125" style="864" customWidth="1"/>
    <col min="4101" max="4101" width="72.140625" style="864" customWidth="1"/>
    <col min="4102" max="4102" width="15.85546875" style="864" customWidth="1"/>
    <col min="4103" max="4103" width="3.7109375" style="864" customWidth="1"/>
    <col min="4104" max="4352" width="9.140625" style="864"/>
    <col min="4353" max="4353" width="64.7109375" style="864" customWidth="1"/>
    <col min="4354" max="4354" width="0" style="864" hidden="1" customWidth="1"/>
    <col min="4355" max="4355" width="18.5703125" style="864" bestFit="1" customWidth="1"/>
    <col min="4356" max="4356" width="5.42578125" style="864" customWidth="1"/>
    <col min="4357" max="4357" width="72.140625" style="864" customWidth="1"/>
    <col min="4358" max="4358" width="15.85546875" style="864" customWidth="1"/>
    <col min="4359" max="4359" width="3.7109375" style="864" customWidth="1"/>
    <col min="4360" max="4608" width="9.140625" style="864"/>
    <col min="4609" max="4609" width="64.7109375" style="864" customWidth="1"/>
    <col min="4610" max="4610" width="0" style="864" hidden="1" customWidth="1"/>
    <col min="4611" max="4611" width="18.5703125" style="864" bestFit="1" customWidth="1"/>
    <col min="4612" max="4612" width="5.42578125" style="864" customWidth="1"/>
    <col min="4613" max="4613" width="72.140625" style="864" customWidth="1"/>
    <col min="4614" max="4614" width="15.85546875" style="864" customWidth="1"/>
    <col min="4615" max="4615" width="3.7109375" style="864" customWidth="1"/>
    <col min="4616" max="4864" width="9.140625" style="864"/>
    <col min="4865" max="4865" width="64.7109375" style="864" customWidth="1"/>
    <col min="4866" max="4866" width="0" style="864" hidden="1" customWidth="1"/>
    <col min="4867" max="4867" width="18.5703125" style="864" bestFit="1" customWidth="1"/>
    <col min="4868" max="4868" width="5.42578125" style="864" customWidth="1"/>
    <col min="4869" max="4869" width="72.140625" style="864" customWidth="1"/>
    <col min="4870" max="4870" width="15.85546875" style="864" customWidth="1"/>
    <col min="4871" max="4871" width="3.7109375" style="864" customWidth="1"/>
    <col min="4872" max="5120" width="9.140625" style="864"/>
    <col min="5121" max="5121" width="64.7109375" style="864" customWidth="1"/>
    <col min="5122" max="5122" width="0" style="864" hidden="1" customWidth="1"/>
    <col min="5123" max="5123" width="18.5703125" style="864" bestFit="1" customWidth="1"/>
    <col min="5124" max="5124" width="5.42578125" style="864" customWidth="1"/>
    <col min="5125" max="5125" width="72.140625" style="864" customWidth="1"/>
    <col min="5126" max="5126" width="15.85546875" style="864" customWidth="1"/>
    <col min="5127" max="5127" width="3.7109375" style="864" customWidth="1"/>
    <col min="5128" max="5376" width="9.140625" style="864"/>
    <col min="5377" max="5377" width="64.7109375" style="864" customWidth="1"/>
    <col min="5378" max="5378" width="0" style="864" hidden="1" customWidth="1"/>
    <col min="5379" max="5379" width="18.5703125" style="864" bestFit="1" customWidth="1"/>
    <col min="5380" max="5380" width="5.42578125" style="864" customWidth="1"/>
    <col min="5381" max="5381" width="72.140625" style="864" customWidth="1"/>
    <col min="5382" max="5382" width="15.85546875" style="864" customWidth="1"/>
    <col min="5383" max="5383" width="3.7109375" style="864" customWidth="1"/>
    <col min="5384" max="5632" width="9.140625" style="864"/>
    <col min="5633" max="5633" width="64.7109375" style="864" customWidth="1"/>
    <col min="5634" max="5634" width="0" style="864" hidden="1" customWidth="1"/>
    <col min="5635" max="5635" width="18.5703125" style="864" bestFit="1" customWidth="1"/>
    <col min="5636" max="5636" width="5.42578125" style="864" customWidth="1"/>
    <col min="5637" max="5637" width="72.140625" style="864" customWidth="1"/>
    <col min="5638" max="5638" width="15.85546875" style="864" customWidth="1"/>
    <col min="5639" max="5639" width="3.7109375" style="864" customWidth="1"/>
    <col min="5640" max="5888" width="9.140625" style="864"/>
    <col min="5889" max="5889" width="64.7109375" style="864" customWidth="1"/>
    <col min="5890" max="5890" width="0" style="864" hidden="1" customWidth="1"/>
    <col min="5891" max="5891" width="18.5703125" style="864" bestFit="1" customWidth="1"/>
    <col min="5892" max="5892" width="5.42578125" style="864" customWidth="1"/>
    <col min="5893" max="5893" width="72.140625" style="864" customWidth="1"/>
    <col min="5894" max="5894" width="15.85546875" style="864" customWidth="1"/>
    <col min="5895" max="5895" width="3.7109375" style="864" customWidth="1"/>
    <col min="5896" max="6144" width="9.140625" style="864"/>
    <col min="6145" max="6145" width="64.7109375" style="864" customWidth="1"/>
    <col min="6146" max="6146" width="0" style="864" hidden="1" customWidth="1"/>
    <col min="6147" max="6147" width="18.5703125" style="864" bestFit="1" customWidth="1"/>
    <col min="6148" max="6148" width="5.42578125" style="864" customWidth="1"/>
    <col min="6149" max="6149" width="72.140625" style="864" customWidth="1"/>
    <col min="6150" max="6150" width="15.85546875" style="864" customWidth="1"/>
    <col min="6151" max="6151" width="3.7109375" style="864" customWidth="1"/>
    <col min="6152" max="6400" width="9.140625" style="864"/>
    <col min="6401" max="6401" width="64.7109375" style="864" customWidth="1"/>
    <col min="6402" max="6402" width="0" style="864" hidden="1" customWidth="1"/>
    <col min="6403" max="6403" width="18.5703125" style="864" bestFit="1" customWidth="1"/>
    <col min="6404" max="6404" width="5.42578125" style="864" customWidth="1"/>
    <col min="6405" max="6405" width="72.140625" style="864" customWidth="1"/>
    <col min="6406" max="6406" width="15.85546875" style="864" customWidth="1"/>
    <col min="6407" max="6407" width="3.7109375" style="864" customWidth="1"/>
    <col min="6408" max="6656" width="9.140625" style="864"/>
    <col min="6657" max="6657" width="64.7109375" style="864" customWidth="1"/>
    <col min="6658" max="6658" width="0" style="864" hidden="1" customWidth="1"/>
    <col min="6659" max="6659" width="18.5703125" style="864" bestFit="1" customWidth="1"/>
    <col min="6660" max="6660" width="5.42578125" style="864" customWidth="1"/>
    <col min="6661" max="6661" width="72.140625" style="864" customWidth="1"/>
    <col min="6662" max="6662" width="15.85546875" style="864" customWidth="1"/>
    <col min="6663" max="6663" width="3.7109375" style="864" customWidth="1"/>
    <col min="6664" max="6912" width="9.140625" style="864"/>
    <col min="6913" max="6913" width="64.7109375" style="864" customWidth="1"/>
    <col min="6914" max="6914" width="0" style="864" hidden="1" customWidth="1"/>
    <col min="6915" max="6915" width="18.5703125" style="864" bestFit="1" customWidth="1"/>
    <col min="6916" max="6916" width="5.42578125" style="864" customWidth="1"/>
    <col min="6917" max="6917" width="72.140625" style="864" customWidth="1"/>
    <col min="6918" max="6918" width="15.85546875" style="864" customWidth="1"/>
    <col min="6919" max="6919" width="3.7109375" style="864" customWidth="1"/>
    <col min="6920" max="7168" width="9.140625" style="864"/>
    <col min="7169" max="7169" width="64.7109375" style="864" customWidth="1"/>
    <col min="7170" max="7170" width="0" style="864" hidden="1" customWidth="1"/>
    <col min="7171" max="7171" width="18.5703125" style="864" bestFit="1" customWidth="1"/>
    <col min="7172" max="7172" width="5.42578125" style="864" customWidth="1"/>
    <col min="7173" max="7173" width="72.140625" style="864" customWidth="1"/>
    <col min="7174" max="7174" width="15.85546875" style="864" customWidth="1"/>
    <col min="7175" max="7175" width="3.7109375" style="864" customWidth="1"/>
    <col min="7176" max="7424" width="9.140625" style="864"/>
    <col min="7425" max="7425" width="64.7109375" style="864" customWidth="1"/>
    <col min="7426" max="7426" width="0" style="864" hidden="1" customWidth="1"/>
    <col min="7427" max="7427" width="18.5703125" style="864" bestFit="1" customWidth="1"/>
    <col min="7428" max="7428" width="5.42578125" style="864" customWidth="1"/>
    <col min="7429" max="7429" width="72.140625" style="864" customWidth="1"/>
    <col min="7430" max="7430" width="15.85546875" style="864" customWidth="1"/>
    <col min="7431" max="7431" width="3.7109375" style="864" customWidth="1"/>
    <col min="7432" max="7680" width="9.140625" style="864"/>
    <col min="7681" max="7681" width="64.7109375" style="864" customWidth="1"/>
    <col min="7682" max="7682" width="0" style="864" hidden="1" customWidth="1"/>
    <col min="7683" max="7683" width="18.5703125" style="864" bestFit="1" customWidth="1"/>
    <col min="7684" max="7684" width="5.42578125" style="864" customWidth="1"/>
    <col min="7685" max="7685" width="72.140625" style="864" customWidth="1"/>
    <col min="7686" max="7686" width="15.85546875" style="864" customWidth="1"/>
    <col min="7687" max="7687" width="3.7109375" style="864" customWidth="1"/>
    <col min="7688" max="7936" width="9.140625" style="864"/>
    <col min="7937" max="7937" width="64.7109375" style="864" customWidth="1"/>
    <col min="7938" max="7938" width="0" style="864" hidden="1" customWidth="1"/>
    <col min="7939" max="7939" width="18.5703125" style="864" bestFit="1" customWidth="1"/>
    <col min="7940" max="7940" width="5.42578125" style="864" customWidth="1"/>
    <col min="7941" max="7941" width="72.140625" style="864" customWidth="1"/>
    <col min="7942" max="7942" width="15.85546875" style="864" customWidth="1"/>
    <col min="7943" max="7943" width="3.7109375" style="864" customWidth="1"/>
    <col min="7944" max="8192" width="9.140625" style="864"/>
    <col min="8193" max="8193" width="64.7109375" style="864" customWidth="1"/>
    <col min="8194" max="8194" width="0" style="864" hidden="1" customWidth="1"/>
    <col min="8195" max="8195" width="18.5703125" style="864" bestFit="1" customWidth="1"/>
    <col min="8196" max="8196" width="5.42578125" style="864" customWidth="1"/>
    <col min="8197" max="8197" width="72.140625" style="864" customWidth="1"/>
    <col min="8198" max="8198" width="15.85546875" style="864" customWidth="1"/>
    <col min="8199" max="8199" width="3.7109375" style="864" customWidth="1"/>
    <col min="8200" max="8448" width="9.140625" style="864"/>
    <col min="8449" max="8449" width="64.7109375" style="864" customWidth="1"/>
    <col min="8450" max="8450" width="0" style="864" hidden="1" customWidth="1"/>
    <col min="8451" max="8451" width="18.5703125" style="864" bestFit="1" customWidth="1"/>
    <col min="8452" max="8452" width="5.42578125" style="864" customWidth="1"/>
    <col min="8453" max="8453" width="72.140625" style="864" customWidth="1"/>
    <col min="8454" max="8454" width="15.85546875" style="864" customWidth="1"/>
    <col min="8455" max="8455" width="3.7109375" style="864" customWidth="1"/>
    <col min="8456" max="8704" width="9.140625" style="864"/>
    <col min="8705" max="8705" width="64.7109375" style="864" customWidth="1"/>
    <col min="8706" max="8706" width="0" style="864" hidden="1" customWidth="1"/>
    <col min="8707" max="8707" width="18.5703125" style="864" bestFit="1" customWidth="1"/>
    <col min="8708" max="8708" width="5.42578125" style="864" customWidth="1"/>
    <col min="8709" max="8709" width="72.140625" style="864" customWidth="1"/>
    <col min="8710" max="8710" width="15.85546875" style="864" customWidth="1"/>
    <col min="8711" max="8711" width="3.7109375" style="864" customWidth="1"/>
    <col min="8712" max="8960" width="9.140625" style="864"/>
    <col min="8961" max="8961" width="64.7109375" style="864" customWidth="1"/>
    <col min="8962" max="8962" width="0" style="864" hidden="1" customWidth="1"/>
    <col min="8963" max="8963" width="18.5703125" style="864" bestFit="1" customWidth="1"/>
    <col min="8964" max="8964" width="5.42578125" style="864" customWidth="1"/>
    <col min="8965" max="8965" width="72.140625" style="864" customWidth="1"/>
    <col min="8966" max="8966" width="15.85546875" style="864" customWidth="1"/>
    <col min="8967" max="8967" width="3.7109375" style="864" customWidth="1"/>
    <col min="8968" max="9216" width="9.140625" style="864"/>
    <col min="9217" max="9217" width="64.7109375" style="864" customWidth="1"/>
    <col min="9218" max="9218" width="0" style="864" hidden="1" customWidth="1"/>
    <col min="9219" max="9219" width="18.5703125" style="864" bestFit="1" customWidth="1"/>
    <col min="9220" max="9220" width="5.42578125" style="864" customWidth="1"/>
    <col min="9221" max="9221" width="72.140625" style="864" customWidth="1"/>
    <col min="9222" max="9222" width="15.85546875" style="864" customWidth="1"/>
    <col min="9223" max="9223" width="3.7109375" style="864" customWidth="1"/>
    <col min="9224" max="9472" width="9.140625" style="864"/>
    <col min="9473" max="9473" width="64.7109375" style="864" customWidth="1"/>
    <col min="9474" max="9474" width="0" style="864" hidden="1" customWidth="1"/>
    <col min="9475" max="9475" width="18.5703125" style="864" bestFit="1" customWidth="1"/>
    <col min="9476" max="9476" width="5.42578125" style="864" customWidth="1"/>
    <col min="9477" max="9477" width="72.140625" style="864" customWidth="1"/>
    <col min="9478" max="9478" width="15.85546875" style="864" customWidth="1"/>
    <col min="9479" max="9479" width="3.7109375" style="864" customWidth="1"/>
    <col min="9480" max="9728" width="9.140625" style="864"/>
    <col min="9729" max="9729" width="64.7109375" style="864" customWidth="1"/>
    <col min="9730" max="9730" width="0" style="864" hidden="1" customWidth="1"/>
    <col min="9731" max="9731" width="18.5703125" style="864" bestFit="1" customWidth="1"/>
    <col min="9732" max="9732" width="5.42578125" style="864" customWidth="1"/>
    <col min="9733" max="9733" width="72.140625" style="864" customWidth="1"/>
    <col min="9734" max="9734" width="15.85546875" style="864" customWidth="1"/>
    <col min="9735" max="9735" width="3.7109375" style="864" customWidth="1"/>
    <col min="9736" max="9984" width="9.140625" style="864"/>
    <col min="9985" max="9985" width="64.7109375" style="864" customWidth="1"/>
    <col min="9986" max="9986" width="0" style="864" hidden="1" customWidth="1"/>
    <col min="9987" max="9987" width="18.5703125" style="864" bestFit="1" customWidth="1"/>
    <col min="9988" max="9988" width="5.42578125" style="864" customWidth="1"/>
    <col min="9989" max="9989" width="72.140625" style="864" customWidth="1"/>
    <col min="9990" max="9990" width="15.85546875" style="864" customWidth="1"/>
    <col min="9991" max="9991" width="3.7109375" style="864" customWidth="1"/>
    <col min="9992" max="10240" width="9.140625" style="864"/>
    <col min="10241" max="10241" width="64.7109375" style="864" customWidth="1"/>
    <col min="10242" max="10242" width="0" style="864" hidden="1" customWidth="1"/>
    <col min="10243" max="10243" width="18.5703125" style="864" bestFit="1" customWidth="1"/>
    <col min="10244" max="10244" width="5.42578125" style="864" customWidth="1"/>
    <col min="10245" max="10245" width="72.140625" style="864" customWidth="1"/>
    <col min="10246" max="10246" width="15.85546875" style="864" customWidth="1"/>
    <col min="10247" max="10247" width="3.7109375" style="864" customWidth="1"/>
    <col min="10248" max="10496" width="9.140625" style="864"/>
    <col min="10497" max="10497" width="64.7109375" style="864" customWidth="1"/>
    <col min="10498" max="10498" width="0" style="864" hidden="1" customWidth="1"/>
    <col min="10499" max="10499" width="18.5703125" style="864" bestFit="1" customWidth="1"/>
    <col min="10500" max="10500" width="5.42578125" style="864" customWidth="1"/>
    <col min="10501" max="10501" width="72.140625" style="864" customWidth="1"/>
    <col min="10502" max="10502" width="15.85546875" style="864" customWidth="1"/>
    <col min="10503" max="10503" width="3.7109375" style="864" customWidth="1"/>
    <col min="10504" max="10752" width="9.140625" style="864"/>
    <col min="10753" max="10753" width="64.7109375" style="864" customWidth="1"/>
    <col min="10754" max="10754" width="0" style="864" hidden="1" customWidth="1"/>
    <col min="10755" max="10755" width="18.5703125" style="864" bestFit="1" customWidth="1"/>
    <col min="10756" max="10756" width="5.42578125" style="864" customWidth="1"/>
    <col min="10757" max="10757" width="72.140625" style="864" customWidth="1"/>
    <col min="10758" max="10758" width="15.85546875" style="864" customWidth="1"/>
    <col min="10759" max="10759" width="3.7109375" style="864" customWidth="1"/>
    <col min="10760" max="11008" width="9.140625" style="864"/>
    <col min="11009" max="11009" width="64.7109375" style="864" customWidth="1"/>
    <col min="11010" max="11010" width="0" style="864" hidden="1" customWidth="1"/>
    <col min="11011" max="11011" width="18.5703125" style="864" bestFit="1" customWidth="1"/>
    <col min="11012" max="11012" width="5.42578125" style="864" customWidth="1"/>
    <col min="11013" max="11013" width="72.140625" style="864" customWidth="1"/>
    <col min="11014" max="11014" width="15.85546875" style="864" customWidth="1"/>
    <col min="11015" max="11015" width="3.7109375" style="864" customWidth="1"/>
    <col min="11016" max="11264" width="9.140625" style="864"/>
    <col min="11265" max="11265" width="64.7109375" style="864" customWidth="1"/>
    <col min="11266" max="11266" width="0" style="864" hidden="1" customWidth="1"/>
    <col min="11267" max="11267" width="18.5703125" style="864" bestFit="1" customWidth="1"/>
    <col min="11268" max="11268" width="5.42578125" style="864" customWidth="1"/>
    <col min="11269" max="11269" width="72.140625" style="864" customWidth="1"/>
    <col min="11270" max="11270" width="15.85546875" style="864" customWidth="1"/>
    <col min="11271" max="11271" width="3.7109375" style="864" customWidth="1"/>
    <col min="11272" max="11520" width="9.140625" style="864"/>
    <col min="11521" max="11521" width="64.7109375" style="864" customWidth="1"/>
    <col min="11522" max="11522" width="0" style="864" hidden="1" customWidth="1"/>
    <col min="11523" max="11523" width="18.5703125" style="864" bestFit="1" customWidth="1"/>
    <col min="11524" max="11524" width="5.42578125" style="864" customWidth="1"/>
    <col min="11525" max="11525" width="72.140625" style="864" customWidth="1"/>
    <col min="11526" max="11526" width="15.85546875" style="864" customWidth="1"/>
    <col min="11527" max="11527" width="3.7109375" style="864" customWidth="1"/>
    <col min="11528" max="11776" width="9.140625" style="864"/>
    <col min="11777" max="11777" width="64.7109375" style="864" customWidth="1"/>
    <col min="11778" max="11778" width="0" style="864" hidden="1" customWidth="1"/>
    <col min="11779" max="11779" width="18.5703125" style="864" bestFit="1" customWidth="1"/>
    <col min="11780" max="11780" width="5.42578125" style="864" customWidth="1"/>
    <col min="11781" max="11781" width="72.140625" style="864" customWidth="1"/>
    <col min="11782" max="11782" width="15.85546875" style="864" customWidth="1"/>
    <col min="11783" max="11783" width="3.7109375" style="864" customWidth="1"/>
    <col min="11784" max="12032" width="9.140625" style="864"/>
    <col min="12033" max="12033" width="64.7109375" style="864" customWidth="1"/>
    <col min="12034" max="12034" width="0" style="864" hidden="1" customWidth="1"/>
    <col min="12035" max="12035" width="18.5703125" style="864" bestFit="1" customWidth="1"/>
    <col min="12036" max="12036" width="5.42578125" style="864" customWidth="1"/>
    <col min="12037" max="12037" width="72.140625" style="864" customWidth="1"/>
    <col min="12038" max="12038" width="15.85546875" style="864" customWidth="1"/>
    <col min="12039" max="12039" width="3.7109375" style="864" customWidth="1"/>
    <col min="12040" max="12288" width="9.140625" style="864"/>
    <col min="12289" max="12289" width="64.7109375" style="864" customWidth="1"/>
    <col min="12290" max="12290" width="0" style="864" hidden="1" customWidth="1"/>
    <col min="12291" max="12291" width="18.5703125" style="864" bestFit="1" customWidth="1"/>
    <col min="12292" max="12292" width="5.42578125" style="864" customWidth="1"/>
    <col min="12293" max="12293" width="72.140625" style="864" customWidth="1"/>
    <col min="12294" max="12294" width="15.85546875" style="864" customWidth="1"/>
    <col min="12295" max="12295" width="3.7109375" style="864" customWidth="1"/>
    <col min="12296" max="12544" width="9.140625" style="864"/>
    <col min="12545" max="12545" width="64.7109375" style="864" customWidth="1"/>
    <col min="12546" max="12546" width="0" style="864" hidden="1" customWidth="1"/>
    <col min="12547" max="12547" width="18.5703125" style="864" bestFit="1" customWidth="1"/>
    <col min="12548" max="12548" width="5.42578125" style="864" customWidth="1"/>
    <col min="12549" max="12549" width="72.140625" style="864" customWidth="1"/>
    <col min="12550" max="12550" width="15.85546875" style="864" customWidth="1"/>
    <col min="12551" max="12551" width="3.7109375" style="864" customWidth="1"/>
    <col min="12552" max="12800" width="9.140625" style="864"/>
    <col min="12801" max="12801" width="64.7109375" style="864" customWidth="1"/>
    <col min="12802" max="12802" width="0" style="864" hidden="1" customWidth="1"/>
    <col min="12803" max="12803" width="18.5703125" style="864" bestFit="1" customWidth="1"/>
    <col min="12804" max="12804" width="5.42578125" style="864" customWidth="1"/>
    <col min="12805" max="12805" width="72.140625" style="864" customWidth="1"/>
    <col min="12806" max="12806" width="15.85546875" style="864" customWidth="1"/>
    <col min="12807" max="12807" width="3.7109375" style="864" customWidth="1"/>
    <col min="12808" max="13056" width="9.140625" style="864"/>
    <col min="13057" max="13057" width="64.7109375" style="864" customWidth="1"/>
    <col min="13058" max="13058" width="0" style="864" hidden="1" customWidth="1"/>
    <col min="13059" max="13059" width="18.5703125" style="864" bestFit="1" customWidth="1"/>
    <col min="13060" max="13060" width="5.42578125" style="864" customWidth="1"/>
    <col min="13061" max="13061" width="72.140625" style="864" customWidth="1"/>
    <col min="13062" max="13062" width="15.85546875" style="864" customWidth="1"/>
    <col min="13063" max="13063" width="3.7109375" style="864" customWidth="1"/>
    <col min="13064" max="13312" width="9.140625" style="864"/>
    <col min="13313" max="13313" width="64.7109375" style="864" customWidth="1"/>
    <col min="13314" max="13314" width="0" style="864" hidden="1" customWidth="1"/>
    <col min="13315" max="13315" width="18.5703125" style="864" bestFit="1" customWidth="1"/>
    <col min="13316" max="13316" width="5.42578125" style="864" customWidth="1"/>
    <col min="13317" max="13317" width="72.140625" style="864" customWidth="1"/>
    <col min="13318" max="13318" width="15.85546875" style="864" customWidth="1"/>
    <col min="13319" max="13319" width="3.7109375" style="864" customWidth="1"/>
    <col min="13320" max="13568" width="9.140625" style="864"/>
    <col min="13569" max="13569" width="64.7109375" style="864" customWidth="1"/>
    <col min="13570" max="13570" width="0" style="864" hidden="1" customWidth="1"/>
    <col min="13571" max="13571" width="18.5703125" style="864" bestFit="1" customWidth="1"/>
    <col min="13572" max="13572" width="5.42578125" style="864" customWidth="1"/>
    <col min="13573" max="13573" width="72.140625" style="864" customWidth="1"/>
    <col min="13574" max="13574" width="15.85546875" style="864" customWidth="1"/>
    <col min="13575" max="13575" width="3.7109375" style="864" customWidth="1"/>
    <col min="13576" max="13824" width="9.140625" style="864"/>
    <col min="13825" max="13825" width="64.7109375" style="864" customWidth="1"/>
    <col min="13826" max="13826" width="0" style="864" hidden="1" customWidth="1"/>
    <col min="13827" max="13827" width="18.5703125" style="864" bestFit="1" customWidth="1"/>
    <col min="13828" max="13828" width="5.42578125" style="864" customWidth="1"/>
    <col min="13829" max="13829" width="72.140625" style="864" customWidth="1"/>
    <col min="13830" max="13830" width="15.85546875" style="864" customWidth="1"/>
    <col min="13831" max="13831" width="3.7109375" style="864" customWidth="1"/>
    <col min="13832" max="14080" width="9.140625" style="864"/>
    <col min="14081" max="14081" width="64.7109375" style="864" customWidth="1"/>
    <col min="14082" max="14082" width="0" style="864" hidden="1" customWidth="1"/>
    <col min="14083" max="14083" width="18.5703125" style="864" bestFit="1" customWidth="1"/>
    <col min="14084" max="14084" width="5.42578125" style="864" customWidth="1"/>
    <col min="14085" max="14085" width="72.140625" style="864" customWidth="1"/>
    <col min="14086" max="14086" width="15.85546875" style="864" customWidth="1"/>
    <col min="14087" max="14087" width="3.7109375" style="864" customWidth="1"/>
    <col min="14088" max="14336" width="9.140625" style="864"/>
    <col min="14337" max="14337" width="64.7109375" style="864" customWidth="1"/>
    <col min="14338" max="14338" width="0" style="864" hidden="1" customWidth="1"/>
    <col min="14339" max="14339" width="18.5703125" style="864" bestFit="1" customWidth="1"/>
    <col min="14340" max="14340" width="5.42578125" style="864" customWidth="1"/>
    <col min="14341" max="14341" width="72.140625" style="864" customWidth="1"/>
    <col min="14342" max="14342" width="15.85546875" style="864" customWidth="1"/>
    <col min="14343" max="14343" width="3.7109375" style="864" customWidth="1"/>
    <col min="14344" max="14592" width="9.140625" style="864"/>
    <col min="14593" max="14593" width="64.7109375" style="864" customWidth="1"/>
    <col min="14594" max="14594" width="0" style="864" hidden="1" customWidth="1"/>
    <col min="14595" max="14595" width="18.5703125" style="864" bestFit="1" customWidth="1"/>
    <col min="14596" max="14596" width="5.42578125" style="864" customWidth="1"/>
    <col min="14597" max="14597" width="72.140625" style="864" customWidth="1"/>
    <col min="14598" max="14598" width="15.85546875" style="864" customWidth="1"/>
    <col min="14599" max="14599" width="3.7109375" style="864" customWidth="1"/>
    <col min="14600" max="14848" width="9.140625" style="864"/>
    <col min="14849" max="14849" width="64.7109375" style="864" customWidth="1"/>
    <col min="14850" max="14850" width="0" style="864" hidden="1" customWidth="1"/>
    <col min="14851" max="14851" width="18.5703125" style="864" bestFit="1" customWidth="1"/>
    <col min="14852" max="14852" width="5.42578125" style="864" customWidth="1"/>
    <col min="14853" max="14853" width="72.140625" style="864" customWidth="1"/>
    <col min="14854" max="14854" width="15.85546875" style="864" customWidth="1"/>
    <col min="14855" max="14855" width="3.7109375" style="864" customWidth="1"/>
    <col min="14856" max="15104" width="9.140625" style="864"/>
    <col min="15105" max="15105" width="64.7109375" style="864" customWidth="1"/>
    <col min="15106" max="15106" width="0" style="864" hidden="1" customWidth="1"/>
    <col min="15107" max="15107" width="18.5703125" style="864" bestFit="1" customWidth="1"/>
    <col min="15108" max="15108" width="5.42578125" style="864" customWidth="1"/>
    <col min="15109" max="15109" width="72.140625" style="864" customWidth="1"/>
    <col min="15110" max="15110" width="15.85546875" style="864" customWidth="1"/>
    <col min="15111" max="15111" width="3.7109375" style="864" customWidth="1"/>
    <col min="15112" max="15360" width="9.140625" style="864"/>
    <col min="15361" max="15361" width="64.7109375" style="864" customWidth="1"/>
    <col min="15362" max="15362" width="0" style="864" hidden="1" customWidth="1"/>
    <col min="15363" max="15363" width="18.5703125" style="864" bestFit="1" customWidth="1"/>
    <col min="15364" max="15364" width="5.42578125" style="864" customWidth="1"/>
    <col min="15365" max="15365" width="72.140625" style="864" customWidth="1"/>
    <col min="15366" max="15366" width="15.85546875" style="864" customWidth="1"/>
    <col min="15367" max="15367" width="3.7109375" style="864" customWidth="1"/>
    <col min="15368" max="15616" width="9.140625" style="864"/>
    <col min="15617" max="15617" width="64.7109375" style="864" customWidth="1"/>
    <col min="15618" max="15618" width="0" style="864" hidden="1" customWidth="1"/>
    <col min="15619" max="15619" width="18.5703125" style="864" bestFit="1" customWidth="1"/>
    <col min="15620" max="15620" width="5.42578125" style="864" customWidth="1"/>
    <col min="15621" max="15621" width="72.140625" style="864" customWidth="1"/>
    <col min="15622" max="15622" width="15.85546875" style="864" customWidth="1"/>
    <col min="15623" max="15623" width="3.7109375" style="864" customWidth="1"/>
    <col min="15624" max="15872" width="9.140625" style="864"/>
    <col min="15873" max="15873" width="64.7109375" style="864" customWidth="1"/>
    <col min="15874" max="15874" width="0" style="864" hidden="1" customWidth="1"/>
    <col min="15875" max="15875" width="18.5703125" style="864" bestFit="1" customWidth="1"/>
    <col min="15876" max="15876" width="5.42578125" style="864" customWidth="1"/>
    <col min="15877" max="15877" width="72.140625" style="864" customWidth="1"/>
    <col min="15878" max="15878" width="15.85546875" style="864" customWidth="1"/>
    <col min="15879" max="15879" width="3.7109375" style="864" customWidth="1"/>
    <col min="15880" max="16128" width="9.140625" style="864"/>
    <col min="16129" max="16129" width="64.7109375" style="864" customWidth="1"/>
    <col min="16130" max="16130" width="0" style="864" hidden="1" customWidth="1"/>
    <col min="16131" max="16131" width="18.5703125" style="864" bestFit="1" customWidth="1"/>
    <col min="16132" max="16132" width="5.42578125" style="864" customWidth="1"/>
    <col min="16133" max="16133" width="72.140625" style="864" customWidth="1"/>
    <col min="16134" max="16134" width="15.85546875" style="864" customWidth="1"/>
    <col min="16135" max="16135" width="3.7109375" style="864" customWidth="1"/>
    <col min="16136" max="16384" width="9.140625" style="864"/>
  </cols>
  <sheetData>
    <row r="1" spans="1:10" s="176" customFormat="1" ht="3.75" customHeight="1">
      <c r="A1" s="541"/>
      <c r="B1" s="542"/>
      <c r="C1" s="542"/>
      <c r="D1" s="542"/>
      <c r="E1" s="542"/>
      <c r="F1" s="858"/>
      <c r="G1" s="459"/>
    </row>
    <row r="2" spans="1:10" s="165" customFormat="1" ht="48.75" customHeight="1">
      <c r="A2" s="1214" t="s">
        <v>1024</v>
      </c>
      <c r="B2" s="1214"/>
      <c r="C2" s="1214"/>
      <c r="D2" s="1214"/>
      <c r="E2" s="1214"/>
      <c r="F2" s="1214"/>
      <c r="G2" s="543"/>
    </row>
    <row r="3" spans="1:10" s="165" customFormat="1" ht="35.25" customHeight="1">
      <c r="A3" s="1214" t="s">
        <v>933</v>
      </c>
      <c r="B3" s="1214"/>
      <c r="C3" s="1214"/>
      <c r="D3" s="1214"/>
      <c r="E3" s="1214"/>
      <c r="F3" s="1214"/>
      <c r="G3" s="543"/>
    </row>
    <row r="4" spans="1:10" s="165" customFormat="1" ht="35.25" customHeight="1">
      <c r="A4" s="1214" t="str">
        <f>'[10]72'!A4:E4</f>
        <v>AL 31 DE DICIEMBRE DE 2014</v>
      </c>
      <c r="B4" s="1214"/>
      <c r="C4" s="1214"/>
      <c r="D4" s="1214"/>
      <c r="E4" s="1214"/>
      <c r="F4" s="1214"/>
      <c r="G4" s="543"/>
    </row>
    <row r="5" spans="1:10" s="184" customFormat="1" ht="51" customHeight="1">
      <c r="A5" s="1265" t="s">
        <v>697</v>
      </c>
      <c r="B5" s="1265"/>
      <c r="C5" s="1265"/>
      <c r="D5" s="1265"/>
      <c r="E5" s="1265"/>
      <c r="F5" s="1265"/>
      <c r="G5" s="544"/>
    </row>
    <row r="6" spans="1:10" ht="6" customHeight="1"/>
    <row r="7" spans="1:10" ht="28.5" customHeight="1"/>
    <row r="8" spans="1:10" ht="27" customHeight="1">
      <c r="A8" s="1266" t="s">
        <v>1025</v>
      </c>
      <c r="B8" s="1266"/>
      <c r="C8" s="1266"/>
      <c r="D8" s="1266"/>
      <c r="E8" s="1266"/>
      <c r="F8" s="1266"/>
      <c r="G8" s="545"/>
    </row>
    <row r="9" spans="1:10" ht="5.25" customHeight="1">
      <c r="A9" s="546"/>
      <c r="B9" s="546"/>
      <c r="C9" s="546"/>
      <c r="D9" s="546"/>
      <c r="E9" s="546"/>
      <c r="F9" s="546"/>
      <c r="G9" s="545"/>
    </row>
    <row r="10" spans="1:10" s="405" customFormat="1" ht="32.25" customHeight="1">
      <c r="A10" s="547" t="s">
        <v>306</v>
      </c>
      <c r="B10" s="548"/>
      <c r="C10" s="549"/>
      <c r="D10" s="115"/>
      <c r="E10" s="547" t="s">
        <v>479</v>
      </c>
      <c r="F10" s="422"/>
      <c r="G10" s="545"/>
    </row>
    <row r="11" spans="1:10" s="405" customFormat="1" ht="5.25" customHeight="1">
      <c r="A11" s="550"/>
      <c r="B11" s="115"/>
      <c r="C11" s="496"/>
      <c r="D11" s="115"/>
      <c r="E11" s="550"/>
      <c r="F11" s="418"/>
      <c r="G11" s="545"/>
    </row>
    <row r="12" spans="1:10" s="405" customFormat="1" ht="24" customHeight="1">
      <c r="A12" s="551" t="s">
        <v>442</v>
      </c>
      <c r="B12" s="548"/>
      <c r="C12" s="549">
        <f>+'[10]72'!E9*1000</f>
        <v>2118104566.3</v>
      </c>
      <c r="D12" s="464"/>
      <c r="E12" s="550"/>
      <c r="F12" s="115"/>
      <c r="G12" s="545"/>
      <c r="J12" s="552"/>
    </row>
    <row r="13" spans="1:10" s="405" customFormat="1" ht="24" customHeight="1">
      <c r="A13" s="553"/>
      <c r="B13" s="115"/>
      <c r="C13" s="554"/>
      <c r="D13" s="464"/>
      <c r="E13" s="115"/>
      <c r="F13" s="115"/>
      <c r="G13" s="545"/>
      <c r="J13" s="552"/>
    </row>
    <row r="14" spans="1:10" s="405" customFormat="1" ht="24" customHeight="1">
      <c r="A14" s="240" t="s">
        <v>957</v>
      </c>
      <c r="B14" s="237"/>
      <c r="C14" s="492">
        <f>+'[10]72'!E10*1000</f>
        <v>18833204.609999999</v>
      </c>
      <c r="D14" s="464"/>
      <c r="E14" s="555" t="s">
        <v>987</v>
      </c>
      <c r="F14" s="494">
        <f>+'[10]72'!E53*1000</f>
        <v>81704913.099999994</v>
      </c>
      <c r="G14" s="545"/>
      <c r="J14" s="451"/>
    </row>
    <row r="15" spans="1:10" s="405" customFormat="1" ht="24" customHeight="1">
      <c r="A15" s="240" t="s">
        <v>958</v>
      </c>
      <c r="B15" s="237"/>
      <c r="C15" s="492">
        <f>+'[10]72'!E11*1000</f>
        <v>345845.96</v>
      </c>
      <c r="D15" s="464"/>
      <c r="E15" s="556" t="s">
        <v>1026</v>
      </c>
      <c r="F15" s="494">
        <f>+'[10]72'!E54*1000</f>
        <v>-41800124.100000001</v>
      </c>
      <c r="G15" s="545"/>
      <c r="J15" s="451"/>
    </row>
    <row r="16" spans="1:10" s="405" customFormat="1" ht="24" customHeight="1">
      <c r="A16" s="240" t="s">
        <v>1027</v>
      </c>
      <c r="B16" s="237"/>
      <c r="C16" s="492">
        <f>+'[10]72'!E12*1000</f>
        <v>1568406816.6300001</v>
      </c>
      <c r="D16" s="464"/>
      <c r="E16" s="115"/>
      <c r="F16" s="554"/>
      <c r="G16" s="545"/>
      <c r="J16" s="451"/>
    </row>
    <row r="17" spans="1:10" s="405" customFormat="1" ht="24" customHeight="1">
      <c r="A17" s="237" t="s">
        <v>1028</v>
      </c>
      <c r="B17" s="237"/>
      <c r="C17" s="492">
        <f>+'[10]72'!E13*1000+'[10]72'!E14*1000</f>
        <v>1633264284.74</v>
      </c>
      <c r="D17" s="464"/>
      <c r="E17" s="557" t="s">
        <v>482</v>
      </c>
      <c r="F17" s="549">
        <f>+'[10]72'!E55*1000</f>
        <v>39904789</v>
      </c>
      <c r="G17" s="545"/>
      <c r="J17" s="451"/>
    </row>
    <row r="18" spans="1:10" s="405" customFormat="1" ht="24" customHeight="1">
      <c r="A18" s="237" t="s">
        <v>1029</v>
      </c>
      <c r="B18" s="237"/>
      <c r="C18" s="492">
        <f>+'[10]72'!E15*1000+'[10]72'!E16*1000</f>
        <v>0</v>
      </c>
      <c r="D18" s="464"/>
      <c r="E18" s="115"/>
      <c r="F18" s="554"/>
      <c r="G18" s="545"/>
      <c r="J18" s="451"/>
    </row>
    <row r="19" spans="1:10" s="405" customFormat="1" ht="24" customHeight="1">
      <c r="A19" s="237" t="s">
        <v>1030</v>
      </c>
      <c r="B19" s="237"/>
      <c r="C19" s="492">
        <f>+'[10]72'!E17*1000+'[10]72'!E18*1000</f>
        <v>0</v>
      </c>
      <c r="D19" s="464"/>
      <c r="E19" s="558" t="s">
        <v>989</v>
      </c>
      <c r="F19" s="492">
        <f>+'[10]72'!E56*1000</f>
        <v>26412451.739999998</v>
      </c>
      <c r="G19" s="545"/>
    </row>
    <row r="20" spans="1:10" s="405" customFormat="1" ht="24" customHeight="1">
      <c r="A20" s="237" t="s">
        <v>1031</v>
      </c>
      <c r="B20" s="237"/>
      <c r="C20" s="492">
        <f>+'[10]72'!E19*1000</f>
        <v>11362672.93</v>
      </c>
      <c r="D20" s="464"/>
      <c r="E20" s="237" t="s">
        <v>990</v>
      </c>
      <c r="F20" s="492">
        <f>+'[10]72'!E57*1000</f>
        <v>-1304731.57</v>
      </c>
      <c r="G20" s="545"/>
    </row>
    <row r="21" spans="1:10" s="405" customFormat="1" ht="24" customHeight="1">
      <c r="A21" s="558" t="s">
        <v>1032</v>
      </c>
      <c r="B21" s="237"/>
      <c r="C21" s="492">
        <f>+'[10]72'!E20*1000</f>
        <v>-76220141.040000007</v>
      </c>
      <c r="D21" s="464"/>
      <c r="E21" s="115"/>
      <c r="F21" s="554"/>
      <c r="G21" s="545"/>
    </row>
    <row r="22" spans="1:10" s="405" customFormat="1" ht="24" customHeight="1">
      <c r="A22" s="240" t="s">
        <v>959</v>
      </c>
      <c r="B22" s="237"/>
      <c r="C22" s="492">
        <f>+'[10]72'!E21*1000</f>
        <v>3049291.61</v>
      </c>
      <c r="D22" s="464"/>
      <c r="E22" s="557" t="s">
        <v>991</v>
      </c>
      <c r="F22" s="549">
        <f>+'[10]72'!E58*1000</f>
        <v>65012509.170000002</v>
      </c>
      <c r="G22" s="545"/>
      <c r="J22" s="559"/>
    </row>
    <row r="23" spans="1:10" s="405" customFormat="1" ht="24" customHeight="1">
      <c r="A23" s="240" t="s">
        <v>960</v>
      </c>
      <c r="B23" s="237"/>
      <c r="C23" s="492">
        <f>+'[10]72'!E22*1000</f>
        <v>0</v>
      </c>
      <c r="D23" s="464"/>
      <c r="E23" s="115"/>
      <c r="F23" s="554"/>
      <c r="G23" s="545"/>
      <c r="J23" s="451"/>
    </row>
    <row r="24" spans="1:10" s="405" customFormat="1" ht="24" customHeight="1">
      <c r="A24" s="240" t="s">
        <v>961</v>
      </c>
      <c r="B24" s="237"/>
      <c r="C24" s="492">
        <f>+'[10]72'!E23*1000</f>
        <v>201009842.74000001</v>
      </c>
      <c r="D24" s="464"/>
      <c r="E24" s="558" t="s">
        <v>1033</v>
      </c>
      <c r="F24" s="492">
        <f>+'[10]72'!E59*1000</f>
        <v>5780773.1399999997</v>
      </c>
      <c r="G24" s="545"/>
      <c r="J24" s="451"/>
    </row>
    <row r="25" spans="1:10" s="405" customFormat="1" ht="24" customHeight="1">
      <c r="A25" s="240" t="s">
        <v>962</v>
      </c>
      <c r="B25" s="237"/>
      <c r="C25" s="492">
        <f>+'[10]72'!E24*1000</f>
        <v>8634588.8100000005</v>
      </c>
      <c r="D25" s="464"/>
      <c r="E25" s="237" t="s">
        <v>1034</v>
      </c>
      <c r="F25" s="492">
        <f>+'[10]72'!E60*1000</f>
        <v>-6335570.4299999997</v>
      </c>
      <c r="G25" s="545"/>
      <c r="J25" s="451"/>
    </row>
    <row r="26" spans="1:10" s="405" customFormat="1" ht="24" customHeight="1">
      <c r="A26" s="240" t="s">
        <v>963</v>
      </c>
      <c r="B26" s="237"/>
      <c r="C26" s="492">
        <f>+'[10]72'!E25*1000</f>
        <v>872580.92</v>
      </c>
      <c r="D26" s="464"/>
      <c r="E26" s="115"/>
      <c r="F26" s="554"/>
      <c r="G26" s="545"/>
      <c r="J26" s="451"/>
    </row>
    <row r="27" spans="1:10" s="405" customFormat="1" ht="24" customHeight="1">
      <c r="A27" s="240" t="s">
        <v>1035</v>
      </c>
      <c r="B27" s="237"/>
      <c r="C27" s="492">
        <f>+'[10]72'!E26*1000</f>
        <v>316952395.01999998</v>
      </c>
      <c r="D27" s="464"/>
      <c r="E27" s="551" t="s">
        <v>994</v>
      </c>
      <c r="F27" s="549">
        <f>+'[10]72'!E61*1000</f>
        <v>64457711.880000003</v>
      </c>
      <c r="G27" s="545"/>
      <c r="J27" s="451"/>
    </row>
    <row r="28" spans="1:10" s="405" customFormat="1" ht="24" customHeight="1">
      <c r="A28" s="240"/>
      <c r="B28" s="237"/>
      <c r="C28" s="492"/>
      <c r="D28" s="464"/>
      <c r="E28" s="560"/>
      <c r="F28" s="561"/>
      <c r="G28" s="545"/>
      <c r="J28" s="451"/>
    </row>
    <row r="29" spans="1:10" s="405" customFormat="1" ht="24" customHeight="1">
      <c r="A29" s="551" t="s">
        <v>964</v>
      </c>
      <c r="B29" s="548"/>
      <c r="C29" s="549">
        <f>+'[10]72'!E27*1000</f>
        <v>1637731518.6600001</v>
      </c>
      <c r="D29" s="464"/>
      <c r="E29" s="115"/>
      <c r="F29" s="554"/>
      <c r="G29" s="545"/>
      <c r="J29" s="552"/>
    </row>
    <row r="30" spans="1:10" s="405" customFormat="1" ht="24" customHeight="1">
      <c r="A30" s="240" t="s">
        <v>776</v>
      </c>
      <c r="B30" s="237"/>
      <c r="C30" s="492">
        <f>+'[10]72'!E28*1000</f>
        <v>0</v>
      </c>
      <c r="D30" s="464"/>
      <c r="E30" s="562" t="s">
        <v>995</v>
      </c>
      <c r="F30" s="494">
        <f>+'[10]72'!E62*1000</f>
        <v>-36616751.520000003</v>
      </c>
      <c r="G30" s="545"/>
      <c r="J30" s="451"/>
    </row>
    <row r="31" spans="1:10" s="405" customFormat="1" ht="24" customHeight="1">
      <c r="A31" s="237" t="s">
        <v>1036</v>
      </c>
      <c r="B31" s="237"/>
      <c r="C31" s="492">
        <f>+'[10]72'!E29*1000</f>
        <v>0</v>
      </c>
      <c r="D31" s="464"/>
      <c r="E31" s="551" t="s">
        <v>996</v>
      </c>
      <c r="F31" s="549">
        <f>+'[10]72'!E63*1000</f>
        <v>27840960.359999999</v>
      </c>
      <c r="G31" s="545"/>
    </row>
    <row r="32" spans="1:10" s="405" customFormat="1" ht="24" customHeight="1">
      <c r="A32" s="237" t="s">
        <v>1037</v>
      </c>
      <c r="B32" s="237"/>
      <c r="C32" s="492">
        <f>+'[10]72'!E30*1000</f>
        <v>0</v>
      </c>
      <c r="D32" s="464"/>
      <c r="E32" s="243"/>
      <c r="F32" s="554"/>
      <c r="G32" s="545"/>
    </row>
    <row r="33" spans="1:10" s="405" customFormat="1" ht="24" customHeight="1">
      <c r="A33" s="237" t="s">
        <v>1038</v>
      </c>
      <c r="B33" s="237"/>
      <c r="C33" s="492">
        <f>+'[10]72'!E31*1000</f>
        <v>0</v>
      </c>
      <c r="D33" s="464"/>
      <c r="E33" s="558" t="s">
        <v>997</v>
      </c>
      <c r="F33" s="492">
        <f>+'[10]72'!E64*1000</f>
        <v>134247.66</v>
      </c>
      <c r="G33" s="545"/>
    </row>
    <row r="34" spans="1:10" s="405" customFormat="1" ht="24" customHeight="1">
      <c r="A34" s="237" t="s">
        <v>1039</v>
      </c>
      <c r="B34" s="237"/>
      <c r="C34" s="492">
        <f>+'[10]72'!E32*1000</f>
        <v>0</v>
      </c>
      <c r="D34" s="464"/>
      <c r="E34" s="563" t="s">
        <v>998</v>
      </c>
      <c r="F34" s="492">
        <f>+'[10]72'!E65*1000</f>
        <v>0</v>
      </c>
      <c r="G34" s="545"/>
    </row>
    <row r="35" spans="1:10" s="405" customFormat="1" ht="24" customHeight="1">
      <c r="A35" s="237" t="s">
        <v>1040</v>
      </c>
      <c r="B35" s="237"/>
      <c r="C35" s="492">
        <f>+'[10]72'!E33*1000</f>
        <v>0</v>
      </c>
      <c r="D35" s="464"/>
      <c r="E35" s="563" t="s">
        <v>999</v>
      </c>
      <c r="F35" s="492">
        <f>+'[10]72'!E66*1000</f>
        <v>134247.66</v>
      </c>
      <c r="G35" s="1262"/>
    </row>
    <row r="36" spans="1:10" s="405" customFormat="1" ht="24" customHeight="1">
      <c r="A36" s="237" t="s">
        <v>1041</v>
      </c>
      <c r="B36" s="237"/>
      <c r="C36" s="492">
        <f>+'[10]72'!E34*1000</f>
        <v>0</v>
      </c>
      <c r="D36" s="464"/>
      <c r="E36" s="558" t="s">
        <v>1000</v>
      </c>
      <c r="F36" s="492">
        <f>+'[10]72'!E67*1000</f>
        <v>0</v>
      </c>
      <c r="G36" s="1262"/>
    </row>
    <row r="37" spans="1:10" s="405" customFormat="1" ht="24" customHeight="1">
      <c r="A37" s="240" t="s">
        <v>1042</v>
      </c>
      <c r="B37" s="237"/>
      <c r="C37" s="492">
        <f>+'[10]72'!E35*1000</f>
        <v>0</v>
      </c>
      <c r="D37" s="464"/>
      <c r="E37" s="563" t="s">
        <v>1001</v>
      </c>
      <c r="F37" s="492">
        <f>+'[10]72'!E68*1000</f>
        <v>0</v>
      </c>
      <c r="G37" s="545"/>
      <c r="J37" s="451"/>
    </row>
    <row r="38" spans="1:10" s="405" customFormat="1" ht="24" customHeight="1">
      <c r="A38" s="240" t="s">
        <v>965</v>
      </c>
      <c r="B38" s="237"/>
      <c r="C38" s="492">
        <f>+'[10]72'!E36*1000</f>
        <v>829288563.16999996</v>
      </c>
      <c r="D38" s="464"/>
      <c r="E38" s="563" t="s">
        <v>1002</v>
      </c>
      <c r="F38" s="492">
        <f>+'[10]72'!E69*1000</f>
        <v>0</v>
      </c>
      <c r="G38" s="545"/>
      <c r="J38" s="451"/>
    </row>
    <row r="39" spans="1:10" s="405" customFormat="1" ht="29.25" customHeight="1">
      <c r="A39" s="240" t="s">
        <v>966</v>
      </c>
      <c r="B39" s="237"/>
      <c r="C39" s="492">
        <f>+'[10]72'!E37*1000</f>
        <v>6990727.6500000004</v>
      </c>
      <c r="D39" s="464"/>
      <c r="E39" s="1263" t="s">
        <v>497</v>
      </c>
      <c r="F39" s="564">
        <f>+'[10]72'!E70*1000</f>
        <v>27975208.02</v>
      </c>
      <c r="G39" s="545"/>
      <c r="J39" s="451"/>
    </row>
    <row r="40" spans="1:10" s="405" customFormat="1" ht="24" customHeight="1">
      <c r="A40" s="240" t="s">
        <v>967</v>
      </c>
      <c r="B40" s="237"/>
      <c r="C40" s="492">
        <f>+'[10]72'!E38*1000</f>
        <v>4619132.84</v>
      </c>
      <c r="D40" s="464"/>
      <c r="E40" s="1264"/>
      <c r="F40" s="564"/>
      <c r="G40" s="545"/>
      <c r="J40" s="451"/>
    </row>
    <row r="41" spans="1:10" s="405" customFormat="1" ht="24" customHeight="1">
      <c r="A41" s="240" t="s">
        <v>1043</v>
      </c>
      <c r="B41" s="237"/>
      <c r="C41" s="492">
        <f>+'[10]72'!E39*1000</f>
        <v>796833095</v>
      </c>
      <c r="D41" s="464"/>
      <c r="E41" s="558" t="s">
        <v>1044</v>
      </c>
      <c r="F41" s="492">
        <f>+'[10]72'!E71*1000</f>
        <v>0</v>
      </c>
      <c r="G41" s="545"/>
      <c r="J41" s="451"/>
    </row>
    <row r="42" spans="1:10" s="405" customFormat="1" ht="24" customHeight="1">
      <c r="A42" s="240" t="s">
        <v>969</v>
      </c>
      <c r="B42" s="237"/>
      <c r="C42" s="492">
        <f>+'[10]72'!E40*1000</f>
        <v>0</v>
      </c>
      <c r="D42" s="464"/>
      <c r="E42" s="558" t="s">
        <v>1045</v>
      </c>
      <c r="F42" s="492">
        <f>+'[10]72'!E72*1000</f>
        <v>0</v>
      </c>
      <c r="G42" s="545"/>
      <c r="J42" s="451"/>
    </row>
    <row r="43" spans="1:10" s="405" customFormat="1" ht="24" customHeight="1">
      <c r="A43" s="240" t="s">
        <v>1046</v>
      </c>
      <c r="B43" s="237"/>
      <c r="C43" s="492">
        <f>+'[10]72'!E41*1000</f>
        <v>0</v>
      </c>
      <c r="D43" s="464"/>
      <c r="E43" s="1263" t="s">
        <v>499</v>
      </c>
      <c r="F43" s="564">
        <f>+'[10]72'!E73*1000</f>
        <v>27975208.02</v>
      </c>
      <c r="G43" s="545"/>
      <c r="J43" s="552"/>
    </row>
    <row r="44" spans="1:10" s="405" customFormat="1" ht="24" customHeight="1">
      <c r="A44" s="243"/>
      <c r="B44" s="115"/>
      <c r="C44" s="554"/>
      <c r="D44" s="464"/>
      <c r="E44" s="1264"/>
      <c r="F44" s="564"/>
      <c r="G44" s="545"/>
      <c r="J44" s="451"/>
    </row>
    <row r="45" spans="1:10" s="405" customFormat="1" ht="24" customHeight="1">
      <c r="A45" s="551" t="s">
        <v>467</v>
      </c>
      <c r="B45" s="548"/>
      <c r="C45" s="549">
        <f>+'[10]72'!E42*1000</f>
        <v>480373047.63999999</v>
      </c>
      <c r="D45" s="464"/>
      <c r="E45" s="558" t="s">
        <v>1047</v>
      </c>
      <c r="F45" s="492">
        <f>+'[10]72'!E74*1000</f>
        <v>160636.5</v>
      </c>
      <c r="G45" s="545"/>
      <c r="J45" s="451"/>
    </row>
    <row r="46" spans="1:10" s="405" customFormat="1" ht="24" customHeight="1">
      <c r="A46" s="240" t="s">
        <v>971</v>
      </c>
      <c r="B46" s="237"/>
      <c r="C46" s="492">
        <f>+'[10]72'!E43*1000</f>
        <v>300163500</v>
      </c>
      <c r="D46" s="464"/>
      <c r="E46" s="558" t="s">
        <v>1006</v>
      </c>
      <c r="F46" s="492">
        <f>+'[10]72'!E75*1000</f>
        <v>-187918.55</v>
      </c>
      <c r="G46" s="545"/>
      <c r="J46" s="565"/>
    </row>
    <row r="47" spans="1:10" s="405" customFormat="1" ht="24" customHeight="1">
      <c r="A47" s="240" t="s">
        <v>972</v>
      </c>
      <c r="B47" s="237"/>
      <c r="C47" s="492">
        <f>+'[10]72'!E44*1000</f>
        <v>0</v>
      </c>
      <c r="D47" s="464"/>
      <c r="E47" s="1263" t="s">
        <v>1048</v>
      </c>
      <c r="F47" s="564">
        <f>+'[10]72'!E76*1000</f>
        <v>27947925.969999999</v>
      </c>
      <c r="G47" s="545"/>
      <c r="J47" s="451"/>
    </row>
    <row r="48" spans="1:10" s="405" customFormat="1" ht="24" customHeight="1">
      <c r="A48" s="566" t="s">
        <v>973</v>
      </c>
      <c r="B48" s="237"/>
      <c r="C48" s="492">
        <f>+'[10]72'!E45*1000</f>
        <v>0</v>
      </c>
      <c r="D48" s="464"/>
      <c r="E48" s="1264"/>
      <c r="F48" s="564"/>
      <c r="G48" s="545"/>
      <c r="J48" s="451"/>
    </row>
    <row r="49" spans="1:12" s="405" customFormat="1" ht="24" customHeight="1">
      <c r="A49" s="240" t="s">
        <v>974</v>
      </c>
      <c r="B49" s="237"/>
      <c r="C49" s="492">
        <f>+'[10]72'!E46*1000</f>
        <v>110782223.04000001</v>
      </c>
      <c r="D49" s="464"/>
      <c r="E49" s="237" t="s">
        <v>1049</v>
      </c>
      <c r="F49" s="492">
        <f>+'[10]72'!E77*1000</f>
        <v>0</v>
      </c>
      <c r="G49" s="545"/>
    </row>
    <row r="50" spans="1:12" s="405" customFormat="1" ht="24" customHeight="1">
      <c r="A50" s="240" t="s">
        <v>975</v>
      </c>
      <c r="B50" s="237"/>
      <c r="C50" s="492">
        <f>+'[10]72'!E47*1000</f>
        <v>69427324.599999994</v>
      </c>
      <c r="D50" s="464"/>
      <c r="E50" s="380" t="s">
        <v>503</v>
      </c>
      <c r="F50" s="564">
        <f>+'[10]72'!E78*1000</f>
        <v>27947925.969999999</v>
      </c>
      <c r="G50" s="545"/>
      <c r="J50" s="559"/>
    </row>
    <row r="51" spans="1:12" s="405" customFormat="1" ht="24" customHeight="1">
      <c r="A51" s="237" t="s">
        <v>976</v>
      </c>
      <c r="B51" s="237"/>
      <c r="C51" s="492">
        <f>+'[10]72'!E48*1000</f>
        <v>41479398.630000003</v>
      </c>
      <c r="D51" s="464"/>
      <c r="E51" s="115"/>
      <c r="F51" s="554"/>
      <c r="G51" s="545"/>
      <c r="J51" s="567"/>
    </row>
    <row r="52" spans="1:12" s="405" customFormat="1" ht="24" customHeight="1">
      <c r="A52" s="558" t="s">
        <v>977</v>
      </c>
      <c r="B52" s="237"/>
      <c r="C52" s="492">
        <f>+'[10]72'!E49*1000</f>
        <v>27947925.969999999</v>
      </c>
      <c r="D52" s="464"/>
      <c r="E52" s="562" t="s">
        <v>1050</v>
      </c>
      <c r="F52" s="494">
        <f>+'[10]72'!E79*1000</f>
        <v>0</v>
      </c>
      <c r="J52" s="552"/>
    </row>
    <row r="53" spans="1:12" s="405" customFormat="1" ht="24" customHeight="1">
      <c r="A53" s="115"/>
      <c r="B53" s="115"/>
      <c r="C53" s="554"/>
      <c r="D53" s="464"/>
      <c r="E53" s="551" t="s">
        <v>505</v>
      </c>
      <c r="F53" s="549">
        <f>+'[10]72'!E80*1000</f>
        <v>27947925.969999999</v>
      </c>
      <c r="G53" s="545"/>
      <c r="J53" s="552"/>
    </row>
    <row r="54" spans="1:12" s="405" customFormat="1" ht="24" customHeight="1">
      <c r="A54" s="557" t="s">
        <v>1051</v>
      </c>
      <c r="B54" s="548"/>
      <c r="C54" s="549">
        <f>+'[10]72'!E50*1000</f>
        <v>2118104566.3</v>
      </c>
      <c r="D54" s="464"/>
      <c r="E54" s="243"/>
      <c r="F54" s="554"/>
      <c r="G54" s="545"/>
    </row>
    <row r="55" spans="1:12" s="405" customFormat="1" ht="24" customHeight="1">
      <c r="A55" s="237"/>
      <c r="B55" s="237"/>
      <c r="C55" s="492"/>
      <c r="D55" s="464"/>
      <c r="F55" s="554"/>
      <c r="G55" s="545"/>
    </row>
    <row r="56" spans="1:12" s="405" customFormat="1" ht="24" customHeight="1">
      <c r="A56" s="551" t="s">
        <v>1052</v>
      </c>
      <c r="B56" s="548"/>
      <c r="C56" s="549">
        <f>+'[10]72'!E51*1000</f>
        <v>0</v>
      </c>
      <c r="D56" s="464"/>
      <c r="E56" s="568"/>
      <c r="F56" s="569"/>
      <c r="G56" s="545"/>
    </row>
    <row r="57" spans="1:12" s="405" customFormat="1" ht="24" customHeight="1">
      <c r="A57" s="237"/>
      <c r="B57" s="237"/>
      <c r="C57" s="492"/>
      <c r="D57" s="464"/>
      <c r="F57" s="554"/>
      <c r="G57" s="545"/>
    </row>
    <row r="58" spans="1:12" s="405" customFormat="1" ht="21" customHeight="1">
      <c r="A58" s="551" t="s">
        <v>478</v>
      </c>
      <c r="B58" s="548"/>
      <c r="C58" s="549">
        <f>+'[10]72'!E52*1000</f>
        <v>14094477265.57</v>
      </c>
      <c r="D58" s="464"/>
      <c r="F58" s="569"/>
      <c r="G58" s="545"/>
    </row>
    <row r="59" spans="1:12" s="405" customFormat="1" ht="9.75" customHeight="1">
      <c r="A59" s="115"/>
      <c r="B59" s="115"/>
      <c r="C59" s="570"/>
      <c r="D59" s="349"/>
      <c r="E59" s="243"/>
      <c r="F59" s="569"/>
      <c r="G59" s="545"/>
      <c r="J59" s="181"/>
    </row>
    <row r="60" spans="1:12" s="405" customFormat="1" ht="11.25" customHeight="1" thickBot="1">
      <c r="A60" s="571"/>
      <c r="B60" s="571"/>
      <c r="C60" s="571"/>
      <c r="D60" s="572"/>
      <c r="E60" s="573"/>
      <c r="F60" s="573"/>
      <c r="G60" s="545"/>
      <c r="H60" s="181"/>
      <c r="J60" s="181"/>
    </row>
    <row r="61" spans="1:12" ht="9" customHeight="1">
      <c r="A61" s="147"/>
      <c r="C61" s="570"/>
      <c r="D61" s="574"/>
      <c r="E61" s="243"/>
      <c r="F61" s="261"/>
      <c r="G61" s="545"/>
      <c r="H61" s="181"/>
      <c r="I61" s="405"/>
      <c r="J61" s="181"/>
      <c r="K61" s="181"/>
      <c r="L61" s="181"/>
    </row>
    <row r="62" spans="1:12" ht="10.5" customHeight="1">
      <c r="C62" s="570"/>
      <c r="D62" s="574"/>
      <c r="E62" s="243"/>
      <c r="F62" s="575"/>
      <c r="G62" s="545"/>
      <c r="H62" s="181"/>
      <c r="I62" s="181"/>
      <c r="J62" s="181"/>
      <c r="K62" s="181"/>
      <c r="L62" s="181"/>
    </row>
    <row r="63" spans="1:12" ht="9" customHeight="1">
      <c r="C63" s="570"/>
      <c r="D63" s="574"/>
      <c r="E63" s="243"/>
      <c r="F63" s="575"/>
      <c r="G63" s="545"/>
      <c r="H63" s="181"/>
      <c r="I63" s="181"/>
      <c r="J63" s="181"/>
      <c r="K63" s="181"/>
      <c r="L63" s="181"/>
    </row>
    <row r="64" spans="1:12" ht="9" customHeight="1">
      <c r="C64" s="570"/>
      <c r="D64" s="574"/>
      <c r="E64" s="115"/>
      <c r="F64" s="575"/>
      <c r="G64" s="545"/>
      <c r="H64" s="181"/>
      <c r="I64" s="181"/>
      <c r="J64" s="181"/>
      <c r="K64" s="181"/>
      <c r="L64" s="181"/>
    </row>
    <row r="65" spans="1:12" ht="9" customHeight="1">
      <c r="C65" s="570"/>
      <c r="D65" s="574"/>
      <c r="F65" s="575"/>
      <c r="G65" s="473"/>
      <c r="H65" s="181"/>
      <c r="I65" s="181"/>
      <c r="J65" s="181"/>
      <c r="K65" s="181"/>
      <c r="L65" s="181"/>
    </row>
    <row r="66" spans="1:12" ht="9" customHeight="1">
      <c r="C66" s="570"/>
      <c r="D66" s="574"/>
      <c r="E66" s="576"/>
      <c r="F66" s="868"/>
      <c r="G66" s="473"/>
      <c r="H66" s="181"/>
      <c r="I66" s="181"/>
      <c r="J66" s="181"/>
      <c r="K66" s="181"/>
      <c r="L66" s="181"/>
    </row>
    <row r="67" spans="1:12" ht="9" customHeight="1">
      <c r="C67" s="570"/>
      <c r="D67" s="574"/>
      <c r="E67" s="577"/>
      <c r="F67" s="578"/>
      <c r="G67" s="473"/>
      <c r="H67" s="181"/>
      <c r="I67" s="181"/>
      <c r="J67" s="181"/>
      <c r="K67" s="181"/>
      <c r="L67" s="181"/>
    </row>
    <row r="68" spans="1:12">
      <c r="A68" s="181"/>
      <c r="C68" s="570"/>
      <c r="D68" s="182"/>
      <c r="E68" s="182"/>
      <c r="F68" s="578"/>
    </row>
    <row r="69" spans="1:12">
      <c r="A69" s="181"/>
      <c r="C69" s="570"/>
      <c r="D69" s="182"/>
      <c r="E69" s="182"/>
      <c r="F69" s="868"/>
    </row>
    <row r="70" spans="1:12">
      <c r="A70" s="181"/>
      <c r="C70" s="570"/>
      <c r="D70" s="182"/>
      <c r="E70" s="182"/>
      <c r="F70" s="868"/>
    </row>
    <row r="71" spans="1:12">
      <c r="A71" s="540"/>
      <c r="C71" s="570"/>
      <c r="D71" s="182"/>
      <c r="E71" s="182"/>
      <c r="F71" s="868"/>
    </row>
    <row r="72" spans="1:12">
      <c r="A72" s="540"/>
      <c r="C72" s="570"/>
      <c r="D72" s="182"/>
      <c r="E72" s="182"/>
      <c r="F72" s="868"/>
    </row>
    <row r="73" spans="1:12">
      <c r="A73" s="540"/>
      <c r="C73" s="570"/>
      <c r="D73" s="182"/>
      <c r="E73" s="182"/>
      <c r="F73" s="868"/>
    </row>
    <row r="74" spans="1:12">
      <c r="A74" s="540"/>
      <c r="C74" s="570"/>
      <c r="D74" s="182"/>
      <c r="E74" s="182"/>
      <c r="F74" s="868"/>
    </row>
    <row r="75" spans="1:12">
      <c r="A75" s="540"/>
      <c r="C75" s="570"/>
      <c r="D75" s="182"/>
      <c r="E75" s="182"/>
      <c r="F75" s="868"/>
    </row>
    <row r="76" spans="1:12">
      <c r="A76" s="540"/>
      <c r="C76" s="570"/>
      <c r="D76" s="182"/>
      <c r="E76" s="182"/>
      <c r="F76" s="868"/>
    </row>
    <row r="77" spans="1:12">
      <c r="A77" s="540"/>
      <c r="C77" s="570"/>
      <c r="D77" s="182"/>
      <c r="E77" s="182"/>
      <c r="F77" s="868"/>
    </row>
    <row r="78" spans="1:12">
      <c r="A78" s="540"/>
      <c r="C78" s="570"/>
      <c r="D78" s="182"/>
      <c r="E78" s="182"/>
      <c r="F78" s="868"/>
    </row>
    <row r="79" spans="1:12">
      <c r="A79" s="540"/>
      <c r="C79" s="570"/>
      <c r="D79" s="182"/>
      <c r="E79" s="182"/>
      <c r="F79" s="868"/>
    </row>
    <row r="80" spans="1:12">
      <c r="A80" s="540"/>
      <c r="C80" s="570"/>
      <c r="D80" s="182"/>
      <c r="E80" s="182"/>
      <c r="F80" s="868"/>
    </row>
    <row r="81" spans="1:6">
      <c r="A81" s="540"/>
      <c r="C81" s="570"/>
      <c r="D81" s="182"/>
      <c r="E81" s="182"/>
      <c r="F81" s="868"/>
    </row>
    <row r="82" spans="1:6">
      <c r="A82" s="540"/>
      <c r="C82" s="570"/>
      <c r="D82" s="182"/>
      <c r="E82" s="182"/>
      <c r="F82" s="868"/>
    </row>
    <row r="83" spans="1:6">
      <c r="A83" s="540"/>
      <c r="C83" s="570"/>
      <c r="D83" s="182"/>
      <c r="E83" s="182"/>
      <c r="F83" s="868"/>
    </row>
    <row r="84" spans="1:6" ht="15.75">
      <c r="A84" s="171"/>
      <c r="C84" s="570"/>
      <c r="D84" s="182"/>
      <c r="E84" s="182"/>
      <c r="F84" s="868"/>
    </row>
    <row r="85" spans="1:6" ht="15.75">
      <c r="A85" s="171"/>
      <c r="C85" s="570"/>
      <c r="D85" s="182"/>
      <c r="E85" s="182"/>
      <c r="F85" s="868"/>
    </row>
    <row r="86" spans="1:6" ht="15.75">
      <c r="A86" s="171"/>
      <c r="C86" s="570"/>
      <c r="D86" s="182"/>
      <c r="E86" s="182"/>
      <c r="F86" s="868"/>
    </row>
    <row r="87" spans="1:6" ht="15.75">
      <c r="A87" s="171"/>
      <c r="C87" s="570"/>
      <c r="D87" s="182"/>
      <c r="E87" s="182"/>
      <c r="F87" s="868"/>
    </row>
    <row r="88" spans="1:6" ht="15.75">
      <c r="A88" s="171"/>
      <c r="C88" s="570"/>
      <c r="D88" s="182"/>
      <c r="E88" s="182"/>
      <c r="F88" s="868"/>
    </row>
    <row r="89" spans="1:6" ht="15.75">
      <c r="A89" s="171"/>
      <c r="C89" s="570"/>
      <c r="D89" s="182"/>
      <c r="E89" s="182"/>
      <c r="F89" s="868"/>
    </row>
    <row r="90" spans="1:6" ht="15.75">
      <c r="A90" s="171"/>
      <c r="C90" s="570"/>
      <c r="D90" s="182"/>
      <c r="E90" s="182"/>
      <c r="F90" s="868"/>
    </row>
    <row r="91" spans="1:6" ht="15.75">
      <c r="A91" s="171"/>
      <c r="C91" s="570"/>
      <c r="D91" s="182"/>
      <c r="E91" s="182"/>
      <c r="F91" s="868"/>
    </row>
    <row r="92" spans="1:6" ht="15.75">
      <c r="A92" s="171"/>
      <c r="C92" s="570"/>
      <c r="D92" s="182"/>
      <c r="E92" s="182"/>
      <c r="F92" s="868"/>
    </row>
    <row r="93" spans="1:6" ht="15.75">
      <c r="A93" s="171"/>
      <c r="C93" s="570"/>
      <c r="D93" s="182"/>
      <c r="E93" s="182"/>
      <c r="F93" s="868"/>
    </row>
    <row r="94" spans="1:6" ht="15.75">
      <c r="A94" s="171"/>
      <c r="C94" s="570"/>
      <c r="D94" s="182"/>
      <c r="E94" s="182"/>
      <c r="F94" s="868"/>
    </row>
    <row r="95" spans="1:6" ht="15.75">
      <c r="A95" s="171"/>
      <c r="C95" s="570"/>
      <c r="D95" s="182"/>
      <c r="E95" s="182"/>
      <c r="F95" s="868"/>
    </row>
    <row r="96" spans="1:6" ht="15.75">
      <c r="A96" s="171"/>
      <c r="C96" s="570"/>
      <c r="D96" s="182"/>
      <c r="E96" s="182"/>
      <c r="F96" s="868"/>
    </row>
    <row r="97" spans="1:6" ht="15.75">
      <c r="A97" s="171"/>
      <c r="C97" s="570"/>
      <c r="D97" s="182"/>
      <c r="E97" s="182"/>
      <c r="F97" s="868"/>
    </row>
    <row r="98" spans="1:6" ht="15.75">
      <c r="A98" s="171"/>
      <c r="C98" s="570"/>
      <c r="D98" s="182"/>
      <c r="E98" s="182"/>
      <c r="F98" s="868"/>
    </row>
    <row r="99" spans="1:6" ht="15.75">
      <c r="A99" s="171"/>
      <c r="C99" s="570"/>
      <c r="D99" s="182"/>
      <c r="E99" s="182"/>
      <c r="F99" s="868"/>
    </row>
    <row r="100" spans="1:6" ht="15.75">
      <c r="A100" s="171"/>
      <c r="C100" s="570"/>
      <c r="D100" s="182"/>
      <c r="E100" s="182"/>
      <c r="F100" s="868"/>
    </row>
    <row r="101" spans="1:6" ht="15.75">
      <c r="A101" s="171"/>
      <c r="C101" s="570"/>
      <c r="D101" s="182"/>
      <c r="E101" s="182"/>
      <c r="F101" s="868"/>
    </row>
    <row r="102" spans="1:6" ht="15.75">
      <c r="A102" s="171"/>
      <c r="C102" s="570"/>
      <c r="D102" s="182"/>
      <c r="E102" s="182"/>
      <c r="F102" s="868"/>
    </row>
    <row r="103" spans="1:6" ht="15.75">
      <c r="A103" s="171"/>
      <c r="C103" s="570"/>
      <c r="D103" s="182"/>
      <c r="E103" s="182"/>
      <c r="F103" s="868"/>
    </row>
    <row r="104" spans="1:6" ht="15.75">
      <c r="A104" s="171"/>
      <c r="C104" s="570"/>
      <c r="D104" s="182"/>
      <c r="E104" s="182"/>
      <c r="F104" s="868"/>
    </row>
    <row r="105" spans="1:6" ht="15.75">
      <c r="A105" s="171"/>
      <c r="C105" s="570"/>
      <c r="D105" s="182"/>
      <c r="E105" s="182"/>
      <c r="F105" s="868"/>
    </row>
    <row r="106" spans="1:6" ht="15.75">
      <c r="A106" s="171"/>
      <c r="C106" s="570"/>
      <c r="D106" s="182"/>
      <c r="E106" s="182"/>
      <c r="F106" s="868"/>
    </row>
    <row r="107" spans="1:6" ht="15.75">
      <c r="A107" s="171"/>
      <c r="C107" s="570"/>
      <c r="D107" s="182"/>
      <c r="E107" s="182"/>
      <c r="F107" s="868"/>
    </row>
    <row r="108" spans="1:6" ht="15.75">
      <c r="A108" s="171"/>
      <c r="C108" s="570"/>
      <c r="D108" s="182"/>
      <c r="E108" s="182"/>
      <c r="F108" s="868"/>
    </row>
    <row r="109" spans="1:6" ht="15.75">
      <c r="A109" s="171"/>
      <c r="C109" s="570"/>
      <c r="D109" s="182"/>
      <c r="E109" s="182"/>
      <c r="F109" s="868"/>
    </row>
    <row r="110" spans="1:6" ht="15.75">
      <c r="A110" s="171"/>
      <c r="C110" s="570"/>
      <c r="D110" s="182"/>
      <c r="E110" s="182"/>
      <c r="F110" s="868"/>
    </row>
    <row r="111" spans="1:6" ht="15.75">
      <c r="A111" s="171"/>
      <c r="C111" s="570"/>
      <c r="D111" s="182"/>
      <c r="E111" s="182"/>
      <c r="F111" s="868"/>
    </row>
    <row r="112" spans="1:6" ht="15.75">
      <c r="A112" s="171"/>
      <c r="C112" s="570"/>
      <c r="D112" s="182"/>
      <c r="E112" s="182"/>
      <c r="F112" s="868"/>
    </row>
    <row r="113" spans="1:6" ht="15.75">
      <c r="A113" s="171"/>
      <c r="C113" s="570"/>
      <c r="D113" s="182"/>
      <c r="E113" s="182"/>
      <c r="F113" s="868"/>
    </row>
    <row r="114" spans="1:6" ht="15.75">
      <c r="A114" s="171"/>
      <c r="C114" s="570"/>
      <c r="D114" s="182"/>
      <c r="E114" s="182"/>
      <c r="F114" s="868"/>
    </row>
    <row r="115" spans="1:6" ht="15.75">
      <c r="A115" s="171"/>
      <c r="C115" s="570"/>
      <c r="D115" s="182"/>
      <c r="E115" s="182"/>
      <c r="F115" s="868"/>
    </row>
    <row r="116" spans="1:6" ht="15.75">
      <c r="A116" s="171"/>
      <c r="C116" s="570"/>
      <c r="D116" s="182"/>
      <c r="E116" s="182"/>
      <c r="F116" s="868"/>
    </row>
    <row r="117" spans="1:6" ht="15.75">
      <c r="A117" s="171"/>
      <c r="C117" s="570"/>
      <c r="D117" s="182"/>
      <c r="E117" s="182"/>
      <c r="F117" s="868"/>
    </row>
    <row r="118" spans="1:6" ht="15.75">
      <c r="A118" s="171"/>
      <c r="C118" s="570"/>
      <c r="D118" s="182"/>
      <c r="E118" s="182"/>
      <c r="F118" s="868"/>
    </row>
    <row r="119" spans="1:6" ht="15.75">
      <c r="A119" s="171"/>
      <c r="C119" s="570"/>
      <c r="D119" s="182"/>
      <c r="E119" s="182"/>
      <c r="F119" s="868"/>
    </row>
    <row r="120" spans="1:6" ht="15.75">
      <c r="A120" s="171"/>
      <c r="C120" s="570"/>
      <c r="D120" s="182"/>
      <c r="E120" s="182"/>
      <c r="F120" s="868"/>
    </row>
    <row r="121" spans="1:6" ht="15.75">
      <c r="A121" s="171"/>
      <c r="C121" s="570"/>
      <c r="D121" s="182"/>
      <c r="E121" s="182"/>
      <c r="F121" s="868"/>
    </row>
    <row r="122" spans="1:6" ht="15.75">
      <c r="A122" s="171"/>
      <c r="C122" s="570"/>
      <c r="D122" s="182"/>
      <c r="E122" s="182"/>
      <c r="F122" s="868"/>
    </row>
    <row r="123" spans="1:6" ht="15.75">
      <c r="A123" s="171"/>
      <c r="C123" s="570"/>
      <c r="D123" s="182"/>
      <c r="E123" s="182"/>
      <c r="F123" s="868"/>
    </row>
    <row r="124" spans="1:6" ht="15.75">
      <c r="A124" s="171"/>
      <c r="C124" s="570"/>
      <c r="D124" s="182"/>
      <c r="E124" s="182"/>
      <c r="F124" s="868"/>
    </row>
    <row r="125" spans="1:6" ht="15.75">
      <c r="A125" s="171"/>
      <c r="C125" s="570"/>
      <c r="D125" s="182"/>
      <c r="E125" s="182"/>
      <c r="F125" s="868"/>
    </row>
    <row r="126" spans="1:6" ht="15.75">
      <c r="A126" s="171"/>
      <c r="C126" s="570"/>
      <c r="D126" s="182"/>
      <c r="E126" s="182"/>
      <c r="F126" s="868"/>
    </row>
    <row r="127" spans="1:6" ht="15.75">
      <c r="A127" s="171"/>
      <c r="C127" s="570"/>
      <c r="D127" s="182"/>
      <c r="E127" s="182"/>
      <c r="F127" s="868"/>
    </row>
    <row r="128" spans="1:6" ht="15.75">
      <c r="A128" s="171"/>
      <c r="C128" s="570"/>
      <c r="D128" s="182"/>
      <c r="E128" s="182"/>
      <c r="F128" s="868"/>
    </row>
    <row r="129" spans="1:6" ht="15.75">
      <c r="A129" s="171"/>
      <c r="C129" s="570"/>
      <c r="D129" s="182"/>
      <c r="E129" s="182"/>
      <c r="F129" s="868"/>
    </row>
    <row r="130" spans="1:6" ht="15.75">
      <c r="A130" s="171"/>
      <c r="C130" s="570"/>
      <c r="D130" s="182"/>
      <c r="E130" s="182"/>
      <c r="F130" s="868"/>
    </row>
    <row r="131" spans="1:6" ht="15.75">
      <c r="A131" s="171"/>
      <c r="C131" s="570"/>
      <c r="D131" s="182"/>
      <c r="E131" s="182"/>
      <c r="F131" s="868"/>
    </row>
    <row r="132" spans="1:6" ht="15.75">
      <c r="A132" s="171"/>
      <c r="C132" s="570"/>
      <c r="D132" s="182"/>
      <c r="E132" s="182"/>
      <c r="F132" s="868"/>
    </row>
    <row r="133" spans="1:6" ht="15.75">
      <c r="A133" s="171"/>
      <c r="C133" s="570"/>
      <c r="D133" s="182"/>
      <c r="E133" s="182"/>
      <c r="F133" s="868"/>
    </row>
    <row r="134" spans="1:6" ht="15.75">
      <c r="A134" s="171"/>
      <c r="C134" s="570"/>
      <c r="D134" s="182"/>
      <c r="E134" s="182"/>
      <c r="F134" s="868"/>
    </row>
    <row r="135" spans="1:6" ht="15.75">
      <c r="A135" s="171"/>
      <c r="C135" s="570"/>
      <c r="D135" s="182"/>
      <c r="E135" s="182"/>
      <c r="F135" s="868"/>
    </row>
    <row r="136" spans="1:6" ht="15.75">
      <c r="A136" s="171"/>
      <c r="C136" s="570"/>
      <c r="D136" s="182"/>
      <c r="E136" s="182"/>
      <c r="F136" s="868"/>
    </row>
    <row r="137" spans="1:6" ht="15.75">
      <c r="A137" s="171"/>
      <c r="C137" s="570"/>
      <c r="D137" s="182"/>
      <c r="E137" s="182"/>
      <c r="F137" s="868"/>
    </row>
    <row r="138" spans="1:6" ht="15.75">
      <c r="A138" s="171"/>
      <c r="C138" s="570"/>
      <c r="D138" s="182"/>
      <c r="E138" s="182"/>
      <c r="F138" s="868"/>
    </row>
    <row r="139" spans="1:6" ht="15.75">
      <c r="A139" s="171"/>
      <c r="C139" s="570"/>
      <c r="D139" s="182"/>
      <c r="E139" s="182"/>
      <c r="F139" s="868"/>
    </row>
    <row r="140" spans="1:6" ht="15.75">
      <c r="A140" s="171"/>
      <c r="C140" s="570"/>
      <c r="D140" s="182"/>
      <c r="E140" s="182"/>
      <c r="F140" s="868"/>
    </row>
    <row r="141" spans="1:6" ht="15.75">
      <c r="A141" s="171"/>
      <c r="C141" s="145"/>
      <c r="D141" s="182"/>
      <c r="E141" s="182"/>
      <c r="F141" s="868"/>
    </row>
    <row r="142" spans="1:6" ht="15.75">
      <c r="A142" s="171"/>
      <c r="C142" s="145"/>
      <c r="D142" s="182"/>
      <c r="E142" s="182"/>
      <c r="F142" s="868"/>
    </row>
    <row r="143" spans="1:6" ht="15.75">
      <c r="A143" s="171"/>
      <c r="C143" s="145"/>
      <c r="D143" s="182"/>
      <c r="E143" s="182"/>
      <c r="F143" s="868"/>
    </row>
    <row r="144" spans="1:6" ht="15.75">
      <c r="A144" s="171"/>
      <c r="C144" s="145"/>
      <c r="E144" s="182"/>
      <c r="F144" s="868"/>
    </row>
    <row r="145" spans="1:6" ht="15.75">
      <c r="A145" s="171"/>
      <c r="C145" s="145"/>
      <c r="E145" s="182"/>
      <c r="F145" s="868"/>
    </row>
    <row r="146" spans="1:6" ht="15.75">
      <c r="A146" s="171"/>
      <c r="C146" s="145"/>
      <c r="E146" s="182"/>
      <c r="F146" s="868"/>
    </row>
    <row r="147" spans="1:6" ht="15.75">
      <c r="A147" s="171"/>
      <c r="C147" s="145"/>
      <c r="E147" s="182"/>
      <c r="F147" s="868"/>
    </row>
    <row r="148" spans="1:6" ht="15.75">
      <c r="A148" s="171"/>
      <c r="C148" s="145"/>
      <c r="E148" s="182"/>
      <c r="F148" s="868"/>
    </row>
    <row r="149" spans="1:6" ht="15.75">
      <c r="A149" s="171"/>
      <c r="C149" s="145"/>
      <c r="F149" s="868"/>
    </row>
    <row r="150" spans="1:6" ht="15.75">
      <c r="A150" s="171"/>
      <c r="C150" s="145"/>
      <c r="F150" s="868"/>
    </row>
    <row r="151" spans="1:6" ht="15.75">
      <c r="A151" s="171"/>
      <c r="C151" s="145"/>
      <c r="F151" s="868"/>
    </row>
    <row r="152" spans="1:6" ht="15.75">
      <c r="A152" s="171"/>
      <c r="C152" s="145"/>
      <c r="F152" s="868"/>
    </row>
    <row r="153" spans="1:6" ht="15.75">
      <c r="A153" s="171"/>
      <c r="C153" s="145"/>
      <c r="F153" s="868"/>
    </row>
    <row r="154" spans="1:6" ht="15.75">
      <c r="A154" s="171"/>
      <c r="C154" s="145"/>
      <c r="F154" s="868"/>
    </row>
    <row r="155" spans="1:6" ht="15.75">
      <c r="A155" s="171"/>
      <c r="C155" s="145"/>
    </row>
    <row r="156" spans="1:6" ht="15.75">
      <c r="A156" s="171"/>
      <c r="C156" s="145"/>
    </row>
    <row r="157" spans="1:6" ht="15.75">
      <c r="A157" s="171"/>
      <c r="C157" s="145"/>
    </row>
    <row r="158" spans="1:6" ht="15.75">
      <c r="A158" s="171"/>
      <c r="C158" s="145"/>
    </row>
    <row r="159" spans="1:6" ht="15.75">
      <c r="A159" s="171"/>
      <c r="C159" s="145"/>
    </row>
    <row r="160" spans="1:6" ht="15.75">
      <c r="A160" s="171"/>
      <c r="C160" s="145"/>
    </row>
    <row r="161" spans="1:3" ht="15.75">
      <c r="A161" s="171"/>
      <c r="C161" s="145"/>
    </row>
    <row r="162" spans="1:3" ht="15.75">
      <c r="A162" s="171"/>
      <c r="C162" s="145"/>
    </row>
    <row r="163" spans="1:3" ht="15.75">
      <c r="A163" s="171"/>
      <c r="C163" s="145"/>
    </row>
    <row r="164" spans="1:3" ht="15.75">
      <c r="A164" s="171"/>
      <c r="C164" s="145"/>
    </row>
    <row r="165" spans="1:3" ht="15.75">
      <c r="A165" s="171"/>
      <c r="C165" s="145"/>
    </row>
    <row r="166" spans="1:3" ht="15.75">
      <c r="A166" s="171"/>
      <c r="C166" s="145"/>
    </row>
    <row r="167" spans="1:3" ht="15.75">
      <c r="A167" s="171"/>
      <c r="C167" s="145"/>
    </row>
    <row r="168" spans="1:3" ht="15.75">
      <c r="A168" s="171"/>
      <c r="C168" s="145"/>
    </row>
    <row r="169" spans="1:3" ht="15.75">
      <c r="A169" s="171"/>
      <c r="C169" s="145"/>
    </row>
    <row r="170" spans="1:3" ht="15.75">
      <c r="A170" s="171"/>
      <c r="C170" s="145"/>
    </row>
    <row r="171" spans="1:3" ht="15.75">
      <c r="A171" s="171"/>
      <c r="C171" s="145"/>
    </row>
    <row r="172" spans="1:3" ht="15.75">
      <c r="A172" s="171"/>
      <c r="C172" s="145"/>
    </row>
    <row r="173" spans="1:3" ht="15.75">
      <c r="A173" s="171"/>
      <c r="C173" s="145"/>
    </row>
    <row r="174" spans="1:3" ht="15.75">
      <c r="A174" s="171"/>
      <c r="C174" s="145"/>
    </row>
    <row r="175" spans="1:3" ht="15.75">
      <c r="A175" s="171"/>
      <c r="C175" s="145"/>
    </row>
    <row r="176" spans="1:3" ht="15.75">
      <c r="A176" s="171"/>
      <c r="C176" s="145"/>
    </row>
    <row r="177" spans="1:3" ht="15.75">
      <c r="A177" s="171"/>
      <c r="C177" s="145"/>
    </row>
    <row r="178" spans="1:3" ht="15.75">
      <c r="A178" s="171"/>
      <c r="C178" s="145"/>
    </row>
    <row r="179" spans="1:3" ht="15.75">
      <c r="A179" s="171"/>
      <c r="C179" s="145"/>
    </row>
    <row r="180" spans="1:3" ht="15.75">
      <c r="A180" s="171"/>
      <c r="C180" s="145"/>
    </row>
    <row r="181" spans="1:3" ht="15.75">
      <c r="A181" s="171"/>
      <c r="C181" s="145"/>
    </row>
    <row r="182" spans="1:3" ht="15.75">
      <c r="A182" s="171"/>
      <c r="C182" s="145"/>
    </row>
    <row r="183" spans="1:3" ht="15.75">
      <c r="A183" s="171"/>
      <c r="C183" s="145"/>
    </row>
    <row r="184" spans="1:3" ht="15.75">
      <c r="A184" s="171"/>
      <c r="C184" s="145"/>
    </row>
    <row r="185" spans="1:3" ht="15.75">
      <c r="A185" s="171"/>
      <c r="C185" s="145"/>
    </row>
    <row r="186" spans="1:3" ht="15.75">
      <c r="A186" s="171"/>
      <c r="C186" s="145"/>
    </row>
    <row r="187" spans="1:3" ht="15.75">
      <c r="A187" s="171"/>
      <c r="C187" s="145"/>
    </row>
    <row r="188" spans="1:3" ht="15.75">
      <c r="A188" s="171"/>
      <c r="C188" s="145"/>
    </row>
    <row r="189" spans="1:3" ht="15.75">
      <c r="A189" s="171"/>
      <c r="C189" s="145"/>
    </row>
    <row r="190" spans="1:3" ht="15.75">
      <c r="A190" s="171"/>
      <c r="C190" s="145"/>
    </row>
    <row r="191" spans="1:3" ht="15.75">
      <c r="A191" s="171"/>
      <c r="C191" s="145"/>
    </row>
    <row r="192" spans="1:3" ht="15.75">
      <c r="A192" s="171"/>
      <c r="C192" s="145"/>
    </row>
    <row r="193" spans="1:3" ht="15.75">
      <c r="A193" s="171"/>
      <c r="C193" s="145"/>
    </row>
    <row r="194" spans="1:3" ht="15.75">
      <c r="A194" s="171"/>
      <c r="C194" s="145"/>
    </row>
    <row r="195" spans="1:3" ht="15.75">
      <c r="A195" s="171"/>
      <c r="C195" s="145"/>
    </row>
    <row r="196" spans="1:3" ht="15.75">
      <c r="A196" s="171"/>
      <c r="C196" s="145"/>
    </row>
    <row r="197" spans="1:3" ht="15.75">
      <c r="A197" s="171"/>
      <c r="C197" s="145"/>
    </row>
    <row r="198" spans="1:3" ht="15.75">
      <c r="A198" s="171"/>
      <c r="C198" s="145"/>
    </row>
    <row r="199" spans="1:3" ht="15.75">
      <c r="A199" s="171"/>
      <c r="C199" s="145"/>
    </row>
    <row r="200" spans="1:3" ht="15.75">
      <c r="A200" s="171"/>
      <c r="C200" s="145"/>
    </row>
    <row r="201" spans="1:3" ht="15.75">
      <c r="A201" s="171"/>
      <c r="C201" s="145"/>
    </row>
    <row r="202" spans="1:3" ht="15.75">
      <c r="A202" s="171"/>
      <c r="C202" s="145"/>
    </row>
    <row r="203" spans="1:3" ht="15.75">
      <c r="A203" s="171"/>
      <c r="C203" s="145"/>
    </row>
    <row r="204" spans="1:3" ht="15.75">
      <c r="A204" s="171"/>
      <c r="C204" s="145"/>
    </row>
    <row r="205" spans="1:3" ht="15.75">
      <c r="A205" s="171"/>
      <c r="C205" s="145"/>
    </row>
    <row r="206" spans="1:3" ht="15.75">
      <c r="A206" s="171"/>
      <c r="C206" s="145"/>
    </row>
    <row r="207" spans="1:3" ht="15.75">
      <c r="A207" s="171"/>
      <c r="C207" s="145"/>
    </row>
    <row r="208" spans="1:3" ht="15.75">
      <c r="A208" s="171"/>
      <c r="C208" s="145"/>
    </row>
    <row r="209" spans="1:3" ht="15.75">
      <c r="A209" s="171"/>
      <c r="C209" s="145"/>
    </row>
    <row r="210" spans="1:3" ht="15.75">
      <c r="A210" s="171"/>
      <c r="C210" s="145"/>
    </row>
    <row r="211" spans="1:3" ht="15.75">
      <c r="A211" s="171"/>
      <c r="C211" s="145"/>
    </row>
    <row r="212" spans="1:3" ht="15.75">
      <c r="A212" s="171"/>
      <c r="C212" s="145"/>
    </row>
    <row r="213" spans="1:3" ht="15.75">
      <c r="A213" s="171"/>
      <c r="C213" s="145"/>
    </row>
    <row r="214" spans="1:3" ht="15.75">
      <c r="A214" s="171"/>
      <c r="C214" s="145"/>
    </row>
    <row r="215" spans="1:3" ht="15.75">
      <c r="A215" s="171"/>
      <c r="C215" s="145"/>
    </row>
    <row r="216" spans="1:3" ht="15.75">
      <c r="A216" s="171"/>
      <c r="C216" s="145"/>
    </row>
    <row r="217" spans="1:3" ht="15.75">
      <c r="A217" s="171"/>
      <c r="C217" s="145"/>
    </row>
    <row r="218" spans="1:3" ht="15.75">
      <c r="A218" s="171"/>
      <c r="C218" s="145"/>
    </row>
    <row r="219" spans="1:3" ht="15.75">
      <c r="A219" s="171"/>
      <c r="C219" s="145"/>
    </row>
    <row r="220" spans="1:3" ht="15.75">
      <c r="A220" s="171"/>
      <c r="C220" s="145"/>
    </row>
    <row r="221" spans="1:3" ht="15.75">
      <c r="A221" s="171"/>
      <c r="C221" s="145"/>
    </row>
    <row r="222" spans="1:3" ht="15.75">
      <c r="A222" s="171"/>
      <c r="C222" s="145"/>
    </row>
    <row r="223" spans="1:3" ht="15.75">
      <c r="A223" s="171"/>
      <c r="C223" s="145"/>
    </row>
    <row r="224" spans="1:3" ht="15.75">
      <c r="A224" s="171"/>
      <c r="C224" s="145"/>
    </row>
    <row r="225" spans="1:3" ht="15.75">
      <c r="A225" s="171"/>
      <c r="C225" s="145"/>
    </row>
    <row r="226" spans="1:3" ht="15.75">
      <c r="A226" s="171"/>
      <c r="C226" s="145"/>
    </row>
    <row r="227" spans="1:3" ht="15.75">
      <c r="A227" s="171"/>
      <c r="C227" s="145"/>
    </row>
    <row r="228" spans="1:3" ht="15.75">
      <c r="A228" s="171"/>
      <c r="C228" s="145"/>
    </row>
    <row r="229" spans="1:3" ht="15.75">
      <c r="A229" s="171"/>
      <c r="C229" s="145"/>
    </row>
    <row r="230" spans="1:3" ht="15.75">
      <c r="A230" s="171"/>
      <c r="C230" s="145"/>
    </row>
    <row r="231" spans="1:3" ht="15.75">
      <c r="A231" s="171"/>
      <c r="C231" s="145"/>
    </row>
    <row r="232" spans="1:3" ht="15.75">
      <c r="A232" s="171"/>
      <c r="C232" s="145"/>
    </row>
    <row r="233" spans="1:3" ht="15.75">
      <c r="A233" s="171"/>
      <c r="C233" s="145"/>
    </row>
    <row r="234" spans="1:3" ht="15.75">
      <c r="A234" s="171"/>
      <c r="C234" s="145"/>
    </row>
    <row r="235" spans="1:3" ht="15.75">
      <c r="A235" s="171"/>
      <c r="C235" s="145"/>
    </row>
    <row r="236" spans="1:3" ht="15.75">
      <c r="A236" s="171"/>
      <c r="C236" s="145"/>
    </row>
    <row r="237" spans="1:3" ht="15.75">
      <c r="A237" s="171"/>
      <c r="C237" s="145"/>
    </row>
    <row r="238" spans="1:3" ht="15.75">
      <c r="A238" s="171"/>
      <c r="C238" s="145"/>
    </row>
    <row r="239" spans="1:3" ht="15.75">
      <c r="A239" s="171"/>
      <c r="C239" s="145"/>
    </row>
    <row r="240" spans="1:3" ht="15.75">
      <c r="A240" s="171"/>
      <c r="C240" s="145"/>
    </row>
    <row r="241" spans="1:3" ht="15.75">
      <c r="A241" s="171"/>
      <c r="C241" s="145"/>
    </row>
    <row r="242" spans="1:3" ht="15.75">
      <c r="A242" s="171"/>
      <c r="C242" s="145"/>
    </row>
    <row r="243" spans="1:3" ht="15.75">
      <c r="A243" s="171"/>
      <c r="C243" s="145"/>
    </row>
    <row r="244" spans="1:3" ht="15.75">
      <c r="A244" s="171"/>
      <c r="C244" s="145"/>
    </row>
    <row r="245" spans="1:3" ht="15.75">
      <c r="A245" s="171"/>
      <c r="C245" s="145"/>
    </row>
    <row r="246" spans="1:3" ht="15.75">
      <c r="A246" s="171"/>
      <c r="C246" s="145"/>
    </row>
    <row r="247" spans="1:3" ht="15.75">
      <c r="A247" s="171"/>
      <c r="C247" s="145"/>
    </row>
    <row r="248" spans="1:3" ht="15.75">
      <c r="A248" s="171"/>
      <c r="C248" s="145"/>
    </row>
    <row r="249" spans="1:3" ht="15.75">
      <c r="A249" s="171"/>
      <c r="C249" s="145"/>
    </row>
    <row r="250" spans="1:3" ht="15.75">
      <c r="A250" s="171"/>
      <c r="C250" s="145"/>
    </row>
    <row r="251" spans="1:3" ht="15.75">
      <c r="A251" s="171"/>
      <c r="C251" s="145"/>
    </row>
    <row r="252" spans="1:3" ht="15.75">
      <c r="A252" s="171"/>
      <c r="C252" s="145"/>
    </row>
    <row r="253" spans="1:3" ht="15.75">
      <c r="A253" s="171"/>
      <c r="C253" s="145"/>
    </row>
    <row r="254" spans="1:3" ht="15.75">
      <c r="A254" s="171"/>
      <c r="C254" s="145"/>
    </row>
    <row r="255" spans="1:3" ht="15.75">
      <c r="A255" s="171"/>
      <c r="C255" s="145"/>
    </row>
    <row r="256" spans="1:3" ht="15.75">
      <c r="A256" s="171"/>
      <c r="C256" s="145"/>
    </row>
    <row r="257" spans="1:3" ht="15.75">
      <c r="A257" s="171"/>
      <c r="C257" s="145"/>
    </row>
    <row r="258" spans="1:3" ht="15.75">
      <c r="A258" s="171"/>
      <c r="C258" s="145"/>
    </row>
    <row r="259" spans="1:3" ht="15.75">
      <c r="A259" s="171"/>
      <c r="C259" s="145"/>
    </row>
    <row r="260" spans="1:3" ht="15.75">
      <c r="A260" s="171"/>
      <c r="C260" s="145"/>
    </row>
    <row r="261" spans="1:3" ht="15.75">
      <c r="A261" s="171"/>
      <c r="C261" s="145"/>
    </row>
    <row r="262" spans="1:3" ht="15.75">
      <c r="A262" s="171"/>
      <c r="C262" s="145"/>
    </row>
    <row r="263" spans="1:3" ht="15.75">
      <c r="A263" s="171"/>
      <c r="C263" s="145"/>
    </row>
    <row r="264" spans="1:3" ht="15.75">
      <c r="A264" s="171"/>
      <c r="C264" s="145"/>
    </row>
    <row r="265" spans="1:3" ht="15.75">
      <c r="A265" s="171"/>
      <c r="C265" s="145"/>
    </row>
    <row r="266" spans="1:3" ht="15.75">
      <c r="A266" s="171"/>
      <c r="C266" s="145"/>
    </row>
    <row r="267" spans="1:3" ht="15.75">
      <c r="A267" s="171"/>
      <c r="C267" s="145"/>
    </row>
    <row r="268" spans="1:3" ht="15.75">
      <c r="A268" s="171"/>
      <c r="C268" s="145"/>
    </row>
    <row r="269" spans="1:3" ht="15.75">
      <c r="A269" s="171"/>
      <c r="C269" s="145"/>
    </row>
    <row r="270" spans="1:3" ht="15.75">
      <c r="A270" s="171"/>
      <c r="C270" s="145"/>
    </row>
    <row r="271" spans="1:3" ht="15.75">
      <c r="A271" s="171"/>
      <c r="C271" s="145"/>
    </row>
    <row r="272" spans="1:3" ht="15.75">
      <c r="A272" s="171"/>
      <c r="C272" s="145"/>
    </row>
    <row r="273" spans="1:3" ht="15.75">
      <c r="A273" s="171"/>
      <c r="C273" s="145"/>
    </row>
    <row r="274" spans="1:3" ht="15.75">
      <c r="A274" s="171"/>
      <c r="C274" s="145"/>
    </row>
    <row r="275" spans="1:3" ht="15.75">
      <c r="A275" s="171"/>
      <c r="C275" s="145"/>
    </row>
    <row r="276" spans="1:3" ht="15.75">
      <c r="A276" s="171"/>
      <c r="C276" s="145"/>
    </row>
    <row r="277" spans="1:3" ht="15.75">
      <c r="A277" s="171"/>
      <c r="C277" s="145"/>
    </row>
    <row r="278" spans="1:3" ht="15.75">
      <c r="A278" s="171"/>
      <c r="C278" s="145"/>
    </row>
    <row r="279" spans="1:3" ht="15.75">
      <c r="A279" s="171"/>
      <c r="C279" s="145"/>
    </row>
    <row r="280" spans="1:3" ht="15.75">
      <c r="A280" s="171"/>
      <c r="C280" s="145"/>
    </row>
    <row r="281" spans="1:3" ht="15.75">
      <c r="A281" s="171"/>
      <c r="C281" s="145"/>
    </row>
    <row r="282" spans="1:3" ht="15.75">
      <c r="A282" s="171"/>
      <c r="C282" s="145"/>
    </row>
    <row r="283" spans="1:3" ht="15.75">
      <c r="A283" s="171"/>
      <c r="C283" s="145"/>
    </row>
    <row r="284" spans="1:3" ht="15.75">
      <c r="A284" s="171"/>
      <c r="C284" s="145"/>
    </row>
    <row r="285" spans="1:3" ht="15.75">
      <c r="A285" s="171"/>
      <c r="C285" s="145"/>
    </row>
    <row r="286" spans="1:3" ht="15.75">
      <c r="A286" s="171"/>
      <c r="C286" s="145"/>
    </row>
    <row r="287" spans="1:3" ht="15.75">
      <c r="A287" s="171"/>
      <c r="C287" s="145"/>
    </row>
    <row r="288" spans="1:3" ht="15.75">
      <c r="A288" s="171"/>
      <c r="C288" s="145"/>
    </row>
    <row r="289" spans="1:3" ht="15.75">
      <c r="A289" s="171"/>
      <c r="C289" s="145"/>
    </row>
    <row r="290" spans="1:3" ht="15.75">
      <c r="A290" s="171"/>
      <c r="C290" s="145"/>
    </row>
    <row r="291" spans="1:3" ht="15.75">
      <c r="A291" s="171"/>
      <c r="C291" s="145"/>
    </row>
    <row r="292" spans="1:3" ht="15.75">
      <c r="A292" s="171"/>
      <c r="C292" s="145"/>
    </row>
    <row r="293" spans="1:3" ht="15.75">
      <c r="A293" s="171"/>
      <c r="C293" s="145"/>
    </row>
    <row r="294" spans="1:3" ht="15.75">
      <c r="A294" s="171"/>
      <c r="C294" s="145"/>
    </row>
    <row r="295" spans="1:3" ht="15.75">
      <c r="A295" s="171"/>
      <c r="C295" s="145"/>
    </row>
    <row r="296" spans="1:3" ht="15.75">
      <c r="A296" s="171"/>
      <c r="C296" s="145"/>
    </row>
    <row r="297" spans="1:3" ht="15.75">
      <c r="A297" s="171"/>
      <c r="C297" s="145"/>
    </row>
    <row r="298" spans="1:3" ht="15.75">
      <c r="A298" s="171"/>
      <c r="C298" s="145"/>
    </row>
    <row r="299" spans="1:3" ht="15.75">
      <c r="A299" s="171"/>
      <c r="C299" s="145"/>
    </row>
    <row r="300" spans="1:3" ht="15.75">
      <c r="A300" s="171"/>
      <c r="C300" s="145"/>
    </row>
    <row r="301" spans="1:3" ht="15.75">
      <c r="A301" s="171"/>
      <c r="C301" s="145"/>
    </row>
    <row r="302" spans="1:3" ht="15.75">
      <c r="A302" s="171"/>
      <c r="C302" s="145"/>
    </row>
    <row r="303" spans="1:3" ht="15.75">
      <c r="A303" s="171"/>
      <c r="C303" s="145"/>
    </row>
    <row r="304" spans="1:3" ht="15.75">
      <c r="A304" s="171"/>
      <c r="C304" s="145"/>
    </row>
    <row r="305" spans="1:3" ht="15.75">
      <c r="A305" s="171"/>
      <c r="C305" s="145"/>
    </row>
    <row r="306" spans="1:3" ht="15.75">
      <c r="A306" s="171"/>
      <c r="C306" s="145"/>
    </row>
    <row r="307" spans="1:3" ht="15.75">
      <c r="A307" s="171"/>
      <c r="C307" s="145"/>
    </row>
    <row r="308" spans="1:3" ht="15.75">
      <c r="A308" s="171"/>
      <c r="C308" s="145"/>
    </row>
    <row r="309" spans="1:3" ht="15.75">
      <c r="A309" s="171"/>
      <c r="C309" s="145"/>
    </row>
    <row r="310" spans="1:3" ht="15.75">
      <c r="A310" s="171"/>
      <c r="C310" s="145"/>
    </row>
    <row r="311" spans="1:3" ht="15.75">
      <c r="A311" s="171"/>
      <c r="C311" s="145"/>
    </row>
    <row r="312" spans="1:3" ht="15.75">
      <c r="A312" s="171"/>
      <c r="C312" s="145"/>
    </row>
    <row r="313" spans="1:3" ht="15.75">
      <c r="A313" s="171"/>
      <c r="C313" s="145"/>
    </row>
    <row r="314" spans="1:3" ht="15.75">
      <c r="A314" s="171"/>
      <c r="C314" s="145"/>
    </row>
    <row r="315" spans="1:3" ht="15.75">
      <c r="A315" s="171"/>
      <c r="C315" s="145"/>
    </row>
    <row r="316" spans="1:3" ht="15.75">
      <c r="A316" s="171"/>
      <c r="C316" s="145"/>
    </row>
    <row r="317" spans="1:3" ht="15.75">
      <c r="A317" s="171"/>
      <c r="C317" s="145"/>
    </row>
    <row r="318" spans="1:3" ht="15.75">
      <c r="A318" s="171"/>
      <c r="C318" s="145"/>
    </row>
    <row r="319" spans="1:3" ht="15.75">
      <c r="A319" s="171"/>
      <c r="C319" s="145"/>
    </row>
    <row r="320" spans="1:3" ht="15.75">
      <c r="A320" s="171"/>
      <c r="C320" s="145"/>
    </row>
    <row r="321" spans="1:3" ht="15.75">
      <c r="A321" s="171"/>
      <c r="C321" s="145"/>
    </row>
    <row r="322" spans="1:3" ht="15.75">
      <c r="A322" s="171"/>
      <c r="C322" s="145"/>
    </row>
    <row r="323" spans="1:3" ht="15.75">
      <c r="A323" s="171"/>
      <c r="C323" s="145"/>
    </row>
    <row r="324" spans="1:3" ht="15.75">
      <c r="A324" s="171"/>
      <c r="C324" s="145"/>
    </row>
    <row r="325" spans="1:3" ht="15.75">
      <c r="A325" s="171"/>
      <c r="C325" s="145"/>
    </row>
    <row r="326" spans="1:3" ht="15.75">
      <c r="A326" s="171"/>
      <c r="C326" s="145"/>
    </row>
    <row r="327" spans="1:3" ht="15.75">
      <c r="A327" s="171"/>
      <c r="C327" s="145"/>
    </row>
    <row r="328" spans="1:3" ht="15.75">
      <c r="A328" s="171"/>
      <c r="C328" s="145"/>
    </row>
    <row r="329" spans="1:3" ht="15.75">
      <c r="A329" s="171"/>
      <c r="C329" s="145"/>
    </row>
    <row r="330" spans="1:3" ht="15.75">
      <c r="A330" s="171"/>
      <c r="C330" s="145"/>
    </row>
    <row r="331" spans="1:3" ht="15.75">
      <c r="A331" s="171"/>
      <c r="C331" s="145"/>
    </row>
    <row r="332" spans="1:3" ht="15.75">
      <c r="A332" s="171"/>
      <c r="C332" s="145"/>
    </row>
    <row r="333" spans="1:3" ht="15.75">
      <c r="A333" s="171"/>
      <c r="C333" s="145"/>
    </row>
    <row r="334" spans="1:3" ht="15.75">
      <c r="A334" s="171"/>
      <c r="C334" s="145"/>
    </row>
    <row r="335" spans="1:3" ht="15.75">
      <c r="A335" s="171"/>
      <c r="C335" s="145"/>
    </row>
    <row r="336" spans="1:3" ht="15.75">
      <c r="A336" s="171"/>
      <c r="C336" s="145"/>
    </row>
    <row r="337" spans="1:3" ht="15.75">
      <c r="A337" s="171"/>
      <c r="C337" s="145"/>
    </row>
    <row r="338" spans="1:3" ht="15.75">
      <c r="A338" s="171"/>
      <c r="C338" s="145"/>
    </row>
    <row r="339" spans="1:3" ht="15.75">
      <c r="A339" s="171"/>
      <c r="C339" s="145"/>
    </row>
    <row r="340" spans="1:3" ht="15.75">
      <c r="A340" s="171"/>
      <c r="C340" s="145"/>
    </row>
    <row r="341" spans="1:3" ht="15.75">
      <c r="A341" s="171"/>
      <c r="C341" s="145"/>
    </row>
    <row r="342" spans="1:3" ht="15.75">
      <c r="A342" s="171"/>
      <c r="C342" s="145"/>
    </row>
    <row r="343" spans="1:3" ht="15.75">
      <c r="A343" s="171"/>
      <c r="C343" s="145"/>
    </row>
    <row r="344" spans="1:3" ht="15.75">
      <c r="A344" s="171"/>
      <c r="C344" s="145"/>
    </row>
    <row r="345" spans="1:3" ht="15.75">
      <c r="A345" s="171"/>
      <c r="C345" s="145"/>
    </row>
    <row r="346" spans="1:3" ht="15.75">
      <c r="A346" s="171"/>
      <c r="C346" s="145"/>
    </row>
    <row r="347" spans="1:3" ht="15.75">
      <c r="A347" s="171"/>
      <c r="C347" s="145"/>
    </row>
    <row r="348" spans="1:3" ht="15.75">
      <c r="A348" s="171"/>
      <c r="C348" s="145"/>
    </row>
    <row r="349" spans="1:3" ht="15.75">
      <c r="A349" s="171"/>
      <c r="C349" s="145"/>
    </row>
    <row r="350" spans="1:3" ht="15.75">
      <c r="A350" s="171"/>
      <c r="C350" s="145"/>
    </row>
    <row r="351" spans="1:3" ht="15.75">
      <c r="A351" s="171"/>
      <c r="C351" s="145"/>
    </row>
    <row r="352" spans="1:3" ht="15.75">
      <c r="A352" s="171"/>
      <c r="C352" s="145"/>
    </row>
    <row r="353" spans="1:3" ht="15.75">
      <c r="A353" s="171"/>
      <c r="C353" s="145"/>
    </row>
    <row r="354" spans="1:3" ht="15.75">
      <c r="A354" s="171"/>
      <c r="C354" s="145"/>
    </row>
    <row r="355" spans="1:3" ht="15.75">
      <c r="A355" s="171"/>
      <c r="C355" s="145"/>
    </row>
    <row r="356" spans="1:3" ht="15.75">
      <c r="A356" s="171"/>
      <c r="C356" s="145"/>
    </row>
    <row r="357" spans="1:3" ht="15.75">
      <c r="A357" s="171"/>
      <c r="C357" s="145"/>
    </row>
    <row r="358" spans="1:3" ht="15.75">
      <c r="A358" s="171"/>
      <c r="C358" s="145"/>
    </row>
    <row r="359" spans="1:3" ht="15.75">
      <c r="A359" s="171"/>
      <c r="C359" s="145"/>
    </row>
    <row r="360" spans="1:3" ht="15.75">
      <c r="A360" s="171"/>
      <c r="C360" s="145"/>
    </row>
    <row r="361" spans="1:3" ht="15.75">
      <c r="A361" s="171"/>
      <c r="C361" s="145"/>
    </row>
    <row r="362" spans="1:3" ht="15.75">
      <c r="A362" s="171"/>
      <c r="C362" s="145"/>
    </row>
    <row r="363" spans="1:3" ht="15.75">
      <c r="A363" s="171"/>
      <c r="C363" s="145"/>
    </row>
    <row r="364" spans="1:3" ht="15.75">
      <c r="A364" s="171"/>
      <c r="C364" s="145"/>
    </row>
    <row r="365" spans="1:3" ht="15.75">
      <c r="A365" s="171"/>
      <c r="C365" s="145"/>
    </row>
    <row r="366" spans="1:3" ht="15.75">
      <c r="A366" s="171"/>
      <c r="C366" s="145"/>
    </row>
    <row r="367" spans="1:3" ht="15.75">
      <c r="A367" s="171"/>
      <c r="C367" s="145"/>
    </row>
    <row r="368" spans="1:3" ht="15.75">
      <c r="A368" s="171"/>
      <c r="C368" s="145"/>
    </row>
    <row r="369" spans="1:3" ht="15.75">
      <c r="A369" s="171"/>
      <c r="C369" s="145"/>
    </row>
    <row r="370" spans="1:3" ht="15.75">
      <c r="A370" s="171"/>
      <c r="C370" s="145"/>
    </row>
    <row r="371" spans="1:3" ht="15.75">
      <c r="A371" s="171"/>
      <c r="C371" s="145"/>
    </row>
    <row r="372" spans="1:3" ht="15.75">
      <c r="A372" s="171"/>
      <c r="C372" s="145"/>
    </row>
    <row r="373" spans="1:3" ht="15.75">
      <c r="A373" s="171"/>
      <c r="C373" s="145"/>
    </row>
    <row r="374" spans="1:3" ht="15.75">
      <c r="A374" s="171"/>
      <c r="C374" s="145"/>
    </row>
    <row r="375" spans="1:3" ht="15.75">
      <c r="A375" s="171"/>
      <c r="C375" s="145"/>
    </row>
    <row r="376" spans="1:3" ht="15.75">
      <c r="A376" s="171"/>
      <c r="C376" s="145"/>
    </row>
    <row r="377" spans="1:3" ht="15.75">
      <c r="A377" s="171"/>
      <c r="C377" s="145"/>
    </row>
    <row r="378" spans="1:3" ht="15.75">
      <c r="A378" s="171"/>
      <c r="C378" s="145"/>
    </row>
    <row r="379" spans="1:3" ht="15.75">
      <c r="A379" s="171"/>
      <c r="C379" s="145"/>
    </row>
    <row r="380" spans="1:3" ht="15.75">
      <c r="A380" s="171"/>
      <c r="C380" s="145"/>
    </row>
    <row r="381" spans="1:3" ht="15.75">
      <c r="A381" s="171"/>
      <c r="C381" s="145"/>
    </row>
    <row r="382" spans="1:3" ht="15.75">
      <c r="A382" s="171"/>
      <c r="C382" s="145"/>
    </row>
    <row r="383" spans="1:3" ht="15.75">
      <c r="A383" s="171"/>
      <c r="C383" s="145"/>
    </row>
    <row r="384" spans="1:3" ht="15.75">
      <c r="A384" s="171"/>
      <c r="C384" s="145"/>
    </row>
    <row r="385" spans="1:3" ht="15.75">
      <c r="A385" s="171"/>
      <c r="C385" s="145"/>
    </row>
    <row r="386" spans="1:3" ht="15.75">
      <c r="A386" s="171"/>
      <c r="C386" s="145"/>
    </row>
    <row r="387" spans="1:3" ht="15.75">
      <c r="A387" s="171"/>
      <c r="C387" s="145"/>
    </row>
    <row r="388" spans="1:3" ht="15.75">
      <c r="A388" s="171"/>
      <c r="C388" s="145"/>
    </row>
    <row r="389" spans="1:3" ht="15.75">
      <c r="A389" s="171"/>
      <c r="C389" s="145"/>
    </row>
    <row r="390" spans="1:3" ht="15.75">
      <c r="A390" s="171"/>
      <c r="C390" s="145"/>
    </row>
    <row r="391" spans="1:3" ht="15.75">
      <c r="A391" s="171"/>
      <c r="C391" s="145"/>
    </row>
    <row r="392" spans="1:3" ht="15.75">
      <c r="A392" s="171"/>
      <c r="C392" s="145"/>
    </row>
    <row r="393" spans="1:3" ht="15.75">
      <c r="A393" s="171"/>
      <c r="C393" s="145"/>
    </row>
    <row r="394" spans="1:3" ht="15.75">
      <c r="A394" s="171"/>
      <c r="C394" s="145"/>
    </row>
    <row r="395" spans="1:3" ht="15.75">
      <c r="A395" s="171"/>
      <c r="C395" s="145"/>
    </row>
    <row r="396" spans="1:3" ht="15.75">
      <c r="A396" s="171"/>
      <c r="C396" s="145"/>
    </row>
    <row r="397" spans="1:3" ht="15.75">
      <c r="A397" s="171"/>
      <c r="C397" s="145"/>
    </row>
    <row r="398" spans="1:3" ht="15.75">
      <c r="A398" s="171"/>
      <c r="C398" s="145"/>
    </row>
    <row r="399" spans="1:3" ht="15.75">
      <c r="A399" s="171"/>
      <c r="C399" s="145"/>
    </row>
    <row r="400" spans="1:3" ht="15.75">
      <c r="A400" s="171"/>
      <c r="C400" s="145"/>
    </row>
    <row r="401" spans="1:3" ht="15.75">
      <c r="A401" s="171"/>
      <c r="C401" s="145"/>
    </row>
    <row r="402" spans="1:3" ht="15.75">
      <c r="A402" s="171"/>
      <c r="C402" s="145"/>
    </row>
    <row r="403" spans="1:3" ht="15.75">
      <c r="A403" s="171"/>
      <c r="C403" s="145"/>
    </row>
    <row r="404" spans="1:3" ht="15.75">
      <c r="A404" s="171"/>
      <c r="C404" s="145"/>
    </row>
    <row r="405" spans="1:3" ht="15.75">
      <c r="A405" s="171"/>
      <c r="C405" s="145"/>
    </row>
    <row r="406" spans="1:3" ht="15.75">
      <c r="A406" s="171"/>
      <c r="C406" s="145"/>
    </row>
    <row r="407" spans="1:3" ht="15.75">
      <c r="A407" s="171"/>
      <c r="C407" s="145"/>
    </row>
    <row r="408" spans="1:3" ht="15.75">
      <c r="A408" s="171"/>
      <c r="C408" s="145"/>
    </row>
    <row r="409" spans="1:3" ht="15.75">
      <c r="A409" s="171"/>
      <c r="C409" s="145"/>
    </row>
    <row r="410" spans="1:3" ht="15.75">
      <c r="A410" s="171"/>
      <c r="C410" s="145"/>
    </row>
    <row r="411" spans="1:3" ht="15.75">
      <c r="A411" s="171"/>
      <c r="C411" s="145"/>
    </row>
    <row r="412" spans="1:3" ht="15.75">
      <c r="A412" s="171"/>
      <c r="C412" s="145"/>
    </row>
    <row r="413" spans="1:3" ht="15.75">
      <c r="A413" s="171"/>
      <c r="C413" s="145"/>
    </row>
    <row r="414" spans="1:3" ht="15.75">
      <c r="A414" s="171"/>
      <c r="C414" s="145"/>
    </row>
    <row r="415" spans="1:3" ht="15.75">
      <c r="A415" s="171"/>
      <c r="C415" s="145"/>
    </row>
    <row r="416" spans="1:3" ht="15.75">
      <c r="A416" s="171"/>
      <c r="C416" s="145"/>
    </row>
    <row r="417" spans="1:3" ht="15.75">
      <c r="A417" s="171"/>
      <c r="C417" s="145"/>
    </row>
    <row r="418" spans="1:3" ht="15.75">
      <c r="A418" s="171"/>
      <c r="C418" s="145"/>
    </row>
    <row r="419" spans="1:3" ht="15.75">
      <c r="A419" s="171"/>
      <c r="C419" s="145"/>
    </row>
    <row r="420" spans="1:3" ht="15.75">
      <c r="A420" s="171"/>
      <c r="C420" s="145"/>
    </row>
    <row r="421" spans="1:3" ht="15.75">
      <c r="A421" s="171"/>
      <c r="C421" s="145"/>
    </row>
    <row r="422" spans="1:3" ht="15.75">
      <c r="A422" s="171"/>
      <c r="C422" s="145"/>
    </row>
    <row r="423" spans="1:3" ht="15.75">
      <c r="A423" s="171"/>
      <c r="C423" s="145"/>
    </row>
    <row r="424" spans="1:3" ht="15.75">
      <c r="A424" s="171"/>
      <c r="C424" s="145"/>
    </row>
    <row r="425" spans="1:3" ht="15.75">
      <c r="A425" s="171"/>
      <c r="C425" s="145"/>
    </row>
    <row r="426" spans="1:3" ht="15.75">
      <c r="A426" s="171"/>
      <c r="C426" s="145"/>
    </row>
    <row r="427" spans="1:3" ht="15.75">
      <c r="A427" s="171"/>
      <c r="C427" s="145"/>
    </row>
    <row r="428" spans="1:3" ht="15.75">
      <c r="A428" s="171"/>
      <c r="C428" s="145"/>
    </row>
    <row r="429" spans="1:3" ht="15.75">
      <c r="A429" s="171"/>
      <c r="C429" s="145"/>
    </row>
    <row r="430" spans="1:3" ht="15.75">
      <c r="A430" s="171"/>
      <c r="C430" s="145"/>
    </row>
    <row r="431" spans="1:3" ht="15.75">
      <c r="A431" s="171"/>
      <c r="C431" s="145"/>
    </row>
    <row r="432" spans="1:3" ht="15.75">
      <c r="A432" s="171"/>
      <c r="C432" s="145"/>
    </row>
    <row r="433" spans="1:3" ht="15.75">
      <c r="A433" s="171"/>
      <c r="C433" s="145"/>
    </row>
    <row r="434" spans="1:3" ht="15.75">
      <c r="A434" s="171"/>
      <c r="C434" s="145"/>
    </row>
    <row r="435" spans="1:3" ht="15.75">
      <c r="A435" s="171"/>
      <c r="C435" s="145"/>
    </row>
    <row r="436" spans="1:3" ht="15.75">
      <c r="A436" s="171"/>
      <c r="C436" s="145"/>
    </row>
    <row r="437" spans="1:3" ht="15.75">
      <c r="A437" s="171"/>
      <c r="C437" s="145"/>
    </row>
    <row r="438" spans="1:3" ht="15.75">
      <c r="A438" s="171"/>
      <c r="C438" s="145"/>
    </row>
    <row r="439" spans="1:3" ht="15.75">
      <c r="A439" s="171"/>
      <c r="C439" s="145"/>
    </row>
    <row r="440" spans="1:3" ht="15.75">
      <c r="A440" s="171"/>
      <c r="C440" s="145"/>
    </row>
    <row r="441" spans="1:3" ht="15.75">
      <c r="A441" s="171"/>
      <c r="C441" s="145"/>
    </row>
    <row r="442" spans="1:3" ht="15.75">
      <c r="A442" s="171"/>
      <c r="C442" s="145"/>
    </row>
    <row r="443" spans="1:3" ht="15.75">
      <c r="A443" s="171"/>
      <c r="C443" s="145"/>
    </row>
    <row r="444" spans="1:3" ht="15.75">
      <c r="A444" s="171"/>
      <c r="C444" s="145"/>
    </row>
    <row r="445" spans="1:3" ht="15.75">
      <c r="A445" s="171"/>
      <c r="C445" s="145"/>
    </row>
    <row r="446" spans="1:3" ht="15.75">
      <c r="A446" s="171"/>
      <c r="C446" s="145"/>
    </row>
    <row r="447" spans="1:3" ht="15.75">
      <c r="A447" s="171"/>
      <c r="C447" s="145"/>
    </row>
    <row r="448" spans="1:3" ht="15.75">
      <c r="A448" s="171"/>
      <c r="C448" s="145"/>
    </row>
    <row r="449" spans="1:3" ht="15.75">
      <c r="A449" s="171"/>
      <c r="C449" s="145"/>
    </row>
    <row r="450" spans="1:3" ht="15.75">
      <c r="A450" s="171"/>
      <c r="C450" s="145"/>
    </row>
    <row r="451" spans="1:3" ht="15.75">
      <c r="A451" s="171"/>
      <c r="C451" s="145"/>
    </row>
    <row r="452" spans="1:3" ht="15.75">
      <c r="A452" s="171"/>
      <c r="C452" s="145"/>
    </row>
    <row r="453" spans="1:3" ht="15.75">
      <c r="A453" s="171"/>
      <c r="C453" s="145"/>
    </row>
    <row r="454" spans="1:3" ht="15.75">
      <c r="A454" s="171"/>
      <c r="C454" s="145"/>
    </row>
    <row r="455" spans="1:3" ht="15.75">
      <c r="A455" s="171"/>
      <c r="C455" s="145"/>
    </row>
    <row r="456" spans="1:3" ht="15.75">
      <c r="A456" s="171"/>
      <c r="C456" s="145"/>
    </row>
    <row r="457" spans="1:3" ht="15.75">
      <c r="A457" s="171"/>
      <c r="C457" s="145"/>
    </row>
    <row r="458" spans="1:3" ht="15.75">
      <c r="A458" s="171"/>
      <c r="C458" s="145"/>
    </row>
    <row r="459" spans="1:3" ht="15.75">
      <c r="A459" s="171"/>
      <c r="C459" s="145"/>
    </row>
    <row r="460" spans="1:3" ht="15.75">
      <c r="A460" s="171"/>
      <c r="C460" s="145"/>
    </row>
    <row r="461" spans="1:3" ht="15.75">
      <c r="A461" s="171"/>
      <c r="C461" s="145"/>
    </row>
    <row r="462" spans="1:3" ht="15.75">
      <c r="A462" s="171"/>
      <c r="C462" s="145"/>
    </row>
    <row r="463" spans="1:3" ht="15.75">
      <c r="A463" s="171"/>
      <c r="C463" s="145"/>
    </row>
    <row r="464" spans="1:3" ht="15.75">
      <c r="A464" s="171"/>
      <c r="C464" s="145"/>
    </row>
    <row r="465" spans="1:3" ht="15.75">
      <c r="A465" s="171"/>
      <c r="C465" s="145"/>
    </row>
    <row r="466" spans="1:3" ht="15.75">
      <c r="A466" s="171"/>
      <c r="C466" s="145"/>
    </row>
    <row r="467" spans="1:3" ht="15.75">
      <c r="A467" s="171"/>
      <c r="C467" s="145"/>
    </row>
    <row r="468" spans="1:3" ht="15.75">
      <c r="A468" s="171"/>
      <c r="C468" s="145"/>
    </row>
    <row r="469" spans="1:3" ht="15.75">
      <c r="A469" s="171"/>
      <c r="C469" s="145"/>
    </row>
    <row r="470" spans="1:3" ht="15.75">
      <c r="A470" s="171"/>
      <c r="C470" s="145"/>
    </row>
    <row r="471" spans="1:3" ht="15.75">
      <c r="A471" s="171"/>
      <c r="C471" s="145"/>
    </row>
    <row r="472" spans="1:3" ht="15.75">
      <c r="A472" s="171"/>
      <c r="C472" s="145"/>
    </row>
    <row r="473" spans="1:3" ht="15.75">
      <c r="A473" s="171"/>
      <c r="C473" s="145"/>
    </row>
    <row r="474" spans="1:3" ht="15.75">
      <c r="A474" s="171"/>
      <c r="C474" s="145"/>
    </row>
    <row r="475" spans="1:3" ht="15.75">
      <c r="A475" s="171"/>
      <c r="C475" s="145"/>
    </row>
    <row r="476" spans="1:3" ht="15.75">
      <c r="A476" s="171"/>
      <c r="C476" s="145"/>
    </row>
    <row r="477" spans="1:3" ht="15.75">
      <c r="A477" s="171"/>
      <c r="C477" s="145"/>
    </row>
    <row r="478" spans="1:3" ht="15.75">
      <c r="A478" s="171"/>
      <c r="C478" s="145"/>
    </row>
    <row r="479" spans="1:3" ht="15.75">
      <c r="A479" s="171"/>
      <c r="C479" s="145"/>
    </row>
    <row r="480" spans="1:3" ht="15.75">
      <c r="A480" s="171"/>
      <c r="C480" s="145"/>
    </row>
    <row r="481" spans="1:3" ht="15.75">
      <c r="A481" s="171"/>
      <c r="C481" s="145"/>
    </row>
    <row r="482" spans="1:3" ht="15.75">
      <c r="A482" s="171"/>
      <c r="C482" s="145"/>
    </row>
    <row r="483" spans="1:3" ht="15.75">
      <c r="A483" s="171"/>
      <c r="C483" s="145"/>
    </row>
    <row r="484" spans="1:3" ht="15.75">
      <c r="A484" s="171"/>
      <c r="C484" s="145"/>
    </row>
    <row r="485" spans="1:3" ht="15.75">
      <c r="A485" s="171"/>
      <c r="C485" s="145"/>
    </row>
    <row r="486" spans="1:3" ht="15.75">
      <c r="A486" s="171"/>
      <c r="C486" s="145"/>
    </row>
    <row r="487" spans="1:3" ht="15.75">
      <c r="A487" s="171"/>
      <c r="C487" s="145"/>
    </row>
    <row r="488" spans="1:3" ht="15.75">
      <c r="A488" s="171"/>
      <c r="C488" s="145"/>
    </row>
    <row r="489" spans="1:3" ht="15.75">
      <c r="A489" s="171"/>
      <c r="C489" s="145"/>
    </row>
    <row r="490" spans="1:3" ht="15.75">
      <c r="A490" s="171"/>
      <c r="C490" s="145"/>
    </row>
    <row r="491" spans="1:3" ht="15.75">
      <c r="A491" s="171"/>
      <c r="C491" s="145"/>
    </row>
    <row r="492" spans="1:3" ht="15.75">
      <c r="A492" s="171"/>
      <c r="C492" s="145"/>
    </row>
    <row r="493" spans="1:3" ht="15.75">
      <c r="A493" s="171"/>
      <c r="C493" s="145"/>
    </row>
    <row r="494" spans="1:3" ht="15.75">
      <c r="A494" s="171"/>
      <c r="C494" s="145"/>
    </row>
    <row r="495" spans="1:3" ht="15.75">
      <c r="A495" s="171"/>
      <c r="C495" s="145"/>
    </row>
    <row r="496" spans="1:3" ht="15.75">
      <c r="A496" s="171"/>
      <c r="C496" s="145"/>
    </row>
    <row r="497" spans="1:3" ht="15.75">
      <c r="A497" s="171"/>
      <c r="C497" s="145"/>
    </row>
    <row r="498" spans="1:3" ht="15.75">
      <c r="A498" s="171"/>
      <c r="C498" s="145"/>
    </row>
    <row r="499" spans="1:3" ht="15.75">
      <c r="A499" s="171"/>
      <c r="C499" s="145"/>
    </row>
    <row r="500" spans="1:3" ht="15.75">
      <c r="A500" s="171"/>
      <c r="C500" s="145"/>
    </row>
    <row r="501" spans="1:3" ht="15.75">
      <c r="A501" s="171"/>
      <c r="C501" s="145"/>
    </row>
    <row r="502" spans="1:3" ht="15.75">
      <c r="A502" s="171"/>
      <c r="C502" s="145"/>
    </row>
    <row r="503" spans="1:3" ht="15.75">
      <c r="A503" s="171"/>
      <c r="C503" s="145"/>
    </row>
    <row r="504" spans="1:3" ht="15.75">
      <c r="A504" s="171"/>
      <c r="C504" s="145"/>
    </row>
    <row r="505" spans="1:3" ht="15.75">
      <c r="A505" s="171"/>
      <c r="C505" s="145"/>
    </row>
    <row r="506" spans="1:3" ht="15.75">
      <c r="A506" s="171"/>
      <c r="C506" s="145"/>
    </row>
    <row r="507" spans="1:3" ht="15.75">
      <c r="A507" s="171"/>
      <c r="C507" s="145"/>
    </row>
    <row r="508" spans="1:3" ht="15.75">
      <c r="A508" s="171"/>
      <c r="C508" s="145"/>
    </row>
    <row r="509" spans="1:3" ht="15.75">
      <c r="A509" s="171"/>
      <c r="C509" s="145"/>
    </row>
    <row r="510" spans="1:3" ht="15.75">
      <c r="A510" s="171"/>
      <c r="C510" s="145"/>
    </row>
    <row r="511" spans="1:3" ht="15.75">
      <c r="A511" s="171"/>
      <c r="C511" s="145"/>
    </row>
    <row r="512" spans="1:3" ht="15.75">
      <c r="A512" s="171"/>
      <c r="C512" s="145"/>
    </row>
    <row r="513" spans="1:3" ht="15.75">
      <c r="A513" s="171"/>
      <c r="C513" s="145"/>
    </row>
    <row r="514" spans="1:3" ht="15.75">
      <c r="A514" s="171"/>
      <c r="C514" s="145"/>
    </row>
    <row r="515" spans="1:3" ht="15.75">
      <c r="A515" s="171"/>
      <c r="C515" s="145"/>
    </row>
    <row r="516" spans="1:3" ht="15.75">
      <c r="A516" s="171"/>
      <c r="C516" s="145"/>
    </row>
    <row r="517" spans="1:3" ht="15.75">
      <c r="A517" s="171"/>
      <c r="C517" s="145"/>
    </row>
    <row r="518" spans="1:3" ht="15.75">
      <c r="A518" s="171"/>
      <c r="C518" s="145"/>
    </row>
    <row r="519" spans="1:3" ht="15.75">
      <c r="A519" s="171"/>
      <c r="C519" s="145"/>
    </row>
    <row r="520" spans="1:3" ht="15.75">
      <c r="A520" s="171"/>
      <c r="C520" s="145"/>
    </row>
    <row r="521" spans="1:3" ht="15.75">
      <c r="A521" s="171"/>
      <c r="C521" s="145"/>
    </row>
    <row r="522" spans="1:3" ht="15.75">
      <c r="A522" s="171"/>
      <c r="C522" s="145"/>
    </row>
    <row r="523" spans="1:3" ht="15.75">
      <c r="A523" s="171"/>
      <c r="C523" s="145"/>
    </row>
    <row r="524" spans="1:3" ht="15.75">
      <c r="A524" s="171"/>
      <c r="C524" s="145"/>
    </row>
    <row r="525" spans="1:3" ht="15.75">
      <c r="A525" s="171"/>
      <c r="C525" s="145"/>
    </row>
    <row r="526" spans="1:3" ht="15.75">
      <c r="A526" s="171"/>
      <c r="C526" s="145"/>
    </row>
    <row r="527" spans="1:3" ht="15.75">
      <c r="A527" s="171"/>
      <c r="C527" s="145"/>
    </row>
    <row r="528" spans="1:3" ht="15.75">
      <c r="A528" s="171"/>
      <c r="C528" s="145"/>
    </row>
    <row r="529" spans="1:3" ht="15.75">
      <c r="A529" s="171"/>
      <c r="C529" s="145"/>
    </row>
    <row r="530" spans="1:3" ht="15.75">
      <c r="A530" s="171"/>
      <c r="C530" s="145"/>
    </row>
    <row r="531" spans="1:3" ht="15.75">
      <c r="A531" s="171"/>
      <c r="C531" s="145"/>
    </row>
    <row r="532" spans="1:3" ht="15.75">
      <c r="A532" s="171"/>
      <c r="C532" s="145"/>
    </row>
    <row r="533" spans="1:3" ht="15.75">
      <c r="A533" s="171"/>
      <c r="C533" s="145"/>
    </row>
    <row r="534" spans="1:3" ht="15.75">
      <c r="A534" s="171"/>
      <c r="C534" s="145"/>
    </row>
    <row r="535" spans="1:3" ht="15.75">
      <c r="A535" s="171"/>
      <c r="C535" s="145"/>
    </row>
    <row r="536" spans="1:3" ht="15.75">
      <c r="A536" s="171"/>
      <c r="C536" s="145"/>
    </row>
    <row r="537" spans="1:3" ht="15.75">
      <c r="A537" s="171"/>
      <c r="C537" s="145"/>
    </row>
    <row r="538" spans="1:3" ht="15.75">
      <c r="A538" s="171"/>
      <c r="C538" s="145"/>
    </row>
    <row r="539" spans="1:3" ht="15.75">
      <c r="A539" s="171"/>
      <c r="C539" s="145"/>
    </row>
    <row r="540" spans="1:3" ht="15.75">
      <c r="A540" s="171"/>
      <c r="C540" s="145"/>
    </row>
    <row r="541" spans="1:3" ht="15.75">
      <c r="A541" s="171"/>
      <c r="C541" s="145"/>
    </row>
    <row r="542" spans="1:3" ht="15.75">
      <c r="A542" s="171"/>
      <c r="C542" s="145"/>
    </row>
    <row r="543" spans="1:3" ht="15.75">
      <c r="A543" s="171"/>
      <c r="C543" s="145"/>
    </row>
    <row r="544" spans="1:3" ht="15.75">
      <c r="A544" s="171"/>
      <c r="C544" s="145"/>
    </row>
    <row r="545" spans="1:3" ht="15.75">
      <c r="A545" s="171"/>
      <c r="C545" s="145"/>
    </row>
    <row r="546" spans="1:3" ht="15.75">
      <c r="A546" s="171"/>
      <c r="C546" s="145"/>
    </row>
    <row r="547" spans="1:3" ht="15.75">
      <c r="A547" s="171"/>
      <c r="C547" s="145"/>
    </row>
    <row r="548" spans="1:3" ht="15.75">
      <c r="A548" s="171"/>
      <c r="C548" s="145"/>
    </row>
    <row r="549" spans="1:3" ht="15.75">
      <c r="A549" s="171"/>
      <c r="C549" s="145"/>
    </row>
    <row r="550" spans="1:3" ht="15.75">
      <c r="A550" s="171"/>
      <c r="C550" s="145"/>
    </row>
    <row r="551" spans="1:3" ht="15.75">
      <c r="A551" s="171"/>
      <c r="C551" s="145"/>
    </row>
    <row r="552" spans="1:3" ht="15.75">
      <c r="A552" s="171"/>
      <c r="C552" s="145"/>
    </row>
    <row r="553" spans="1:3" ht="15.75">
      <c r="A553" s="171"/>
      <c r="C553" s="145"/>
    </row>
    <row r="554" spans="1:3" ht="15.75">
      <c r="A554" s="171"/>
      <c r="C554" s="145"/>
    </row>
    <row r="555" spans="1:3" ht="15.75">
      <c r="A555" s="171"/>
      <c r="C555" s="145"/>
    </row>
    <row r="556" spans="1:3" ht="15.75">
      <c r="A556" s="171"/>
      <c r="C556" s="145"/>
    </row>
    <row r="557" spans="1:3" ht="15.75">
      <c r="A557" s="171"/>
      <c r="C557" s="145"/>
    </row>
    <row r="558" spans="1:3" ht="15.75">
      <c r="A558" s="171"/>
      <c r="C558" s="145"/>
    </row>
    <row r="559" spans="1:3" ht="15.75">
      <c r="A559" s="171"/>
      <c r="C559" s="145"/>
    </row>
    <row r="560" spans="1:3" ht="15.75">
      <c r="A560" s="171"/>
      <c r="C560" s="145"/>
    </row>
    <row r="561" spans="1:3" ht="15.75">
      <c r="A561" s="171"/>
      <c r="C561" s="145"/>
    </row>
    <row r="562" spans="1:3" ht="15.75">
      <c r="A562" s="171"/>
      <c r="C562" s="145"/>
    </row>
    <row r="563" spans="1:3" ht="15.75">
      <c r="A563" s="171"/>
      <c r="C563" s="145"/>
    </row>
    <row r="564" spans="1:3" ht="15.75">
      <c r="A564" s="171"/>
      <c r="C564" s="145"/>
    </row>
    <row r="565" spans="1:3" ht="15.75">
      <c r="A565" s="171"/>
      <c r="C565" s="145"/>
    </row>
    <row r="566" spans="1:3" ht="15.75">
      <c r="A566" s="171"/>
      <c r="C566" s="145"/>
    </row>
    <row r="567" spans="1:3" ht="15.75">
      <c r="A567" s="171"/>
      <c r="C567" s="145"/>
    </row>
    <row r="568" spans="1:3" ht="15.75">
      <c r="A568" s="171"/>
      <c r="C568" s="145"/>
    </row>
    <row r="569" spans="1:3" ht="15.75">
      <c r="A569" s="171"/>
      <c r="C569" s="145"/>
    </row>
    <row r="570" spans="1:3" ht="15.75">
      <c r="A570" s="171"/>
      <c r="C570" s="145"/>
    </row>
    <row r="571" spans="1:3" ht="15.75">
      <c r="A571" s="171"/>
      <c r="C571" s="145"/>
    </row>
    <row r="572" spans="1:3" ht="15.75">
      <c r="A572" s="171"/>
      <c r="C572" s="145"/>
    </row>
    <row r="573" spans="1:3" ht="15.75">
      <c r="A573" s="171"/>
      <c r="C573" s="145"/>
    </row>
    <row r="574" spans="1:3" ht="15.75">
      <c r="A574" s="171"/>
      <c r="C574" s="145"/>
    </row>
    <row r="575" spans="1:3" ht="15.75">
      <c r="A575" s="171"/>
      <c r="C575" s="145"/>
    </row>
    <row r="576" spans="1:3" ht="15.75">
      <c r="A576" s="171"/>
      <c r="C576" s="145"/>
    </row>
    <row r="577" spans="1:3" ht="15.75">
      <c r="A577" s="171"/>
      <c r="C577" s="145"/>
    </row>
    <row r="578" spans="1:3" ht="15.75">
      <c r="A578" s="171"/>
      <c r="C578" s="145"/>
    </row>
    <row r="579" spans="1:3" ht="15.75">
      <c r="A579" s="171"/>
      <c r="C579" s="145"/>
    </row>
    <row r="580" spans="1:3" ht="15.75">
      <c r="A580" s="171"/>
      <c r="C580" s="145"/>
    </row>
    <row r="581" spans="1:3" ht="15.75">
      <c r="A581" s="171"/>
      <c r="C581" s="145"/>
    </row>
    <row r="582" spans="1:3" ht="15.75">
      <c r="A582" s="171"/>
      <c r="C582" s="145"/>
    </row>
    <row r="583" spans="1:3" ht="15.75">
      <c r="A583" s="171"/>
      <c r="C583" s="145"/>
    </row>
    <row r="584" spans="1:3" ht="15.75">
      <c r="A584" s="171"/>
      <c r="C584" s="145"/>
    </row>
    <row r="585" spans="1:3" ht="15.75">
      <c r="A585" s="171"/>
      <c r="C585" s="145"/>
    </row>
    <row r="586" spans="1:3" ht="15.75">
      <c r="A586" s="171"/>
      <c r="C586" s="145"/>
    </row>
    <row r="587" spans="1:3" ht="15.75">
      <c r="A587" s="171"/>
      <c r="C587" s="145"/>
    </row>
    <row r="588" spans="1:3" ht="15.75">
      <c r="A588" s="171"/>
      <c r="C588" s="145"/>
    </row>
    <row r="589" spans="1:3" ht="15.75">
      <c r="A589" s="171"/>
      <c r="C589" s="145"/>
    </row>
    <row r="590" spans="1:3" ht="15.75">
      <c r="A590" s="171"/>
      <c r="C590" s="145"/>
    </row>
    <row r="591" spans="1:3" ht="15.75">
      <c r="A591" s="171"/>
      <c r="C591" s="145"/>
    </row>
    <row r="592" spans="1:3" ht="15.75">
      <c r="A592" s="171"/>
      <c r="C592" s="145"/>
    </row>
    <row r="593" spans="1:3" ht="15.75">
      <c r="A593" s="171"/>
      <c r="C593" s="145"/>
    </row>
    <row r="594" spans="1:3" ht="15.75">
      <c r="A594" s="171"/>
      <c r="C594" s="145"/>
    </row>
    <row r="595" spans="1:3" ht="15.75">
      <c r="A595" s="171"/>
      <c r="C595" s="145"/>
    </row>
    <row r="596" spans="1:3" ht="15.75">
      <c r="A596" s="171"/>
      <c r="C596" s="145"/>
    </row>
    <row r="597" spans="1:3" ht="15.75">
      <c r="A597" s="171"/>
      <c r="C597" s="145"/>
    </row>
    <row r="598" spans="1:3" ht="15.75">
      <c r="A598" s="171"/>
      <c r="C598" s="145"/>
    </row>
    <row r="599" spans="1:3" ht="15.75">
      <c r="A599" s="171"/>
      <c r="C599" s="145"/>
    </row>
    <row r="600" spans="1:3" ht="15.75">
      <c r="A600" s="171"/>
      <c r="C600" s="145"/>
    </row>
    <row r="601" spans="1:3" ht="15.75">
      <c r="A601" s="171"/>
      <c r="C601" s="145"/>
    </row>
    <row r="602" spans="1:3" ht="15.75">
      <c r="A602" s="171"/>
      <c r="C602" s="145"/>
    </row>
    <row r="603" spans="1:3" ht="15.75">
      <c r="A603" s="171"/>
      <c r="C603" s="145"/>
    </row>
    <row r="604" spans="1:3" ht="15.75">
      <c r="A604" s="171"/>
      <c r="C604" s="145"/>
    </row>
    <row r="605" spans="1:3" ht="15.75">
      <c r="A605" s="171"/>
      <c r="C605" s="145"/>
    </row>
    <row r="606" spans="1:3" ht="15.75">
      <c r="A606" s="171"/>
      <c r="C606" s="145"/>
    </row>
    <row r="607" spans="1:3" ht="15.75">
      <c r="A607" s="171"/>
      <c r="C607" s="145"/>
    </row>
    <row r="608" spans="1:3" ht="15.75">
      <c r="A608" s="171"/>
      <c r="C608" s="145"/>
    </row>
    <row r="609" spans="1:3" ht="15.75">
      <c r="A609" s="171"/>
      <c r="C609" s="145"/>
    </row>
    <row r="610" spans="1:3" ht="15.75">
      <c r="A610" s="171"/>
      <c r="C610" s="145"/>
    </row>
    <row r="611" spans="1:3" ht="15.75">
      <c r="A611" s="171"/>
      <c r="C611" s="145"/>
    </row>
    <row r="612" spans="1:3" ht="15.75">
      <c r="A612" s="171"/>
      <c r="C612" s="145"/>
    </row>
    <row r="613" spans="1:3" ht="15.75">
      <c r="A613" s="171"/>
      <c r="C613" s="145"/>
    </row>
    <row r="614" spans="1:3" ht="15.75">
      <c r="A614" s="171"/>
      <c r="C614" s="145"/>
    </row>
    <row r="615" spans="1:3" ht="15.75">
      <c r="A615" s="171"/>
      <c r="C615" s="145"/>
    </row>
    <row r="616" spans="1:3" ht="15.75">
      <c r="A616" s="171"/>
      <c r="C616" s="145"/>
    </row>
    <row r="617" spans="1:3" ht="15.75">
      <c r="A617" s="171"/>
      <c r="C617" s="145"/>
    </row>
    <row r="618" spans="1:3">
      <c r="C618" s="145"/>
    </row>
    <row r="619" spans="1:3">
      <c r="C619" s="145"/>
    </row>
    <row r="620" spans="1:3">
      <c r="C620" s="145"/>
    </row>
    <row r="621" spans="1:3">
      <c r="C621" s="145"/>
    </row>
    <row r="622" spans="1:3">
      <c r="C622" s="145"/>
    </row>
    <row r="623" spans="1:3">
      <c r="C623" s="145"/>
    </row>
    <row r="624" spans="1:3">
      <c r="C624" s="145"/>
    </row>
    <row r="625" spans="3:3">
      <c r="C625" s="145"/>
    </row>
    <row r="626" spans="3:3">
      <c r="C626" s="145"/>
    </row>
    <row r="627" spans="3:3">
      <c r="C627" s="145"/>
    </row>
    <row r="628" spans="3:3">
      <c r="C628" s="145"/>
    </row>
    <row r="629" spans="3:3">
      <c r="C629" s="145"/>
    </row>
    <row r="630" spans="3:3">
      <c r="C630" s="145"/>
    </row>
    <row r="631" spans="3:3">
      <c r="C631" s="145"/>
    </row>
    <row r="632" spans="3:3">
      <c r="C632" s="145"/>
    </row>
    <row r="633" spans="3:3">
      <c r="C633" s="145"/>
    </row>
    <row r="634" spans="3:3">
      <c r="C634" s="145"/>
    </row>
    <row r="635" spans="3:3">
      <c r="C635" s="145"/>
    </row>
    <row r="636" spans="3:3">
      <c r="C636" s="145"/>
    </row>
    <row r="637" spans="3:3">
      <c r="C637" s="145"/>
    </row>
    <row r="638" spans="3:3">
      <c r="C638" s="145"/>
    </row>
    <row r="639" spans="3:3">
      <c r="C639" s="145"/>
    </row>
    <row r="640" spans="3:3">
      <c r="C640" s="145"/>
    </row>
    <row r="641" spans="3:3">
      <c r="C641" s="145"/>
    </row>
    <row r="642" spans="3:3">
      <c r="C642" s="145"/>
    </row>
    <row r="643" spans="3:3">
      <c r="C643" s="145"/>
    </row>
    <row r="644" spans="3:3">
      <c r="C644" s="145"/>
    </row>
    <row r="645" spans="3:3">
      <c r="C645" s="145"/>
    </row>
    <row r="646" spans="3:3">
      <c r="C646" s="145"/>
    </row>
    <row r="647" spans="3:3">
      <c r="C647" s="145"/>
    </row>
    <row r="648" spans="3:3">
      <c r="C648" s="145"/>
    </row>
    <row r="649" spans="3:3">
      <c r="C649" s="145"/>
    </row>
    <row r="650" spans="3:3">
      <c r="C650" s="145"/>
    </row>
    <row r="651" spans="3:3">
      <c r="C651" s="145"/>
    </row>
    <row r="652" spans="3:3">
      <c r="C652" s="145"/>
    </row>
    <row r="653" spans="3:3">
      <c r="C653" s="145"/>
    </row>
    <row r="654" spans="3:3">
      <c r="C654" s="145"/>
    </row>
    <row r="655" spans="3:3">
      <c r="C655" s="145"/>
    </row>
    <row r="656" spans="3:3">
      <c r="C656" s="145"/>
    </row>
    <row r="657" spans="3:3">
      <c r="C657" s="145"/>
    </row>
    <row r="658" spans="3:3">
      <c r="C658" s="145"/>
    </row>
    <row r="659" spans="3:3">
      <c r="C659" s="145"/>
    </row>
    <row r="660" spans="3:3">
      <c r="C660" s="145"/>
    </row>
    <row r="661" spans="3:3">
      <c r="C661" s="145"/>
    </row>
    <row r="662" spans="3:3">
      <c r="C662" s="145"/>
    </row>
    <row r="663" spans="3:3">
      <c r="C663" s="145"/>
    </row>
    <row r="664" spans="3:3">
      <c r="C664" s="145"/>
    </row>
    <row r="665" spans="3:3">
      <c r="C665" s="145"/>
    </row>
    <row r="666" spans="3:3">
      <c r="C666" s="145"/>
    </row>
    <row r="667" spans="3:3">
      <c r="C667" s="145"/>
    </row>
    <row r="668" spans="3:3">
      <c r="C668" s="145"/>
    </row>
    <row r="669" spans="3:3">
      <c r="C669" s="145"/>
    </row>
    <row r="670" spans="3:3">
      <c r="C670" s="145"/>
    </row>
    <row r="671" spans="3:3">
      <c r="C671" s="145"/>
    </row>
    <row r="672" spans="3:3">
      <c r="C672" s="145"/>
    </row>
    <row r="673" spans="3:3">
      <c r="C673" s="145"/>
    </row>
    <row r="674" spans="3:3">
      <c r="C674" s="145"/>
    </row>
    <row r="675" spans="3:3">
      <c r="C675" s="145"/>
    </row>
    <row r="676" spans="3:3">
      <c r="C676" s="145"/>
    </row>
    <row r="677" spans="3:3">
      <c r="C677" s="145"/>
    </row>
    <row r="678" spans="3:3">
      <c r="C678" s="145"/>
    </row>
    <row r="679" spans="3:3">
      <c r="C679" s="145"/>
    </row>
    <row r="680" spans="3:3">
      <c r="C680" s="145"/>
    </row>
    <row r="681" spans="3:3">
      <c r="C681" s="145"/>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55" zoomScaleNormal="55" workbookViewId="0">
      <selection activeCell="L42" sqref="L42"/>
    </sheetView>
  </sheetViews>
  <sheetFormatPr defaultColWidth="9.140625" defaultRowHeight="18"/>
  <cols>
    <col min="1" max="1" width="94" style="107" customWidth="1"/>
    <col min="2" max="5" width="26.7109375" style="107" customWidth="1"/>
    <col min="6" max="6" width="19" style="107" customWidth="1"/>
    <col min="7" max="7" width="1.85546875" style="107" customWidth="1"/>
    <col min="8" max="8" width="15.5703125" style="107" customWidth="1"/>
    <col min="9" max="9" width="5.42578125" style="107" customWidth="1"/>
    <col min="10" max="10" width="15" style="107" customWidth="1"/>
    <col min="11" max="16384" width="9.140625" style="107"/>
  </cols>
  <sheetData>
    <row r="1" spans="1:13" ht="40.5" customHeight="1">
      <c r="A1" s="1197" t="s">
        <v>1090</v>
      </c>
      <c r="B1" s="1197"/>
      <c r="C1" s="1197"/>
      <c r="D1" s="1197"/>
      <c r="E1" s="1197"/>
      <c r="F1" s="1197"/>
    </row>
    <row r="2" spans="1:13" ht="42" customHeight="1">
      <c r="A2" s="1197" t="s">
        <v>1250</v>
      </c>
      <c r="B2" s="1197"/>
      <c r="C2" s="1197"/>
      <c r="D2" s="1197"/>
      <c r="E2" s="1197"/>
      <c r="F2" s="1197"/>
    </row>
    <row r="3" spans="1:13" ht="40.5" customHeight="1">
      <c r="A3" s="1197" t="s">
        <v>1550</v>
      </c>
      <c r="B3" s="1197"/>
      <c r="C3" s="1197"/>
      <c r="D3" s="1197"/>
      <c r="E3" s="1197"/>
      <c r="F3" s="1197"/>
    </row>
    <row r="4" spans="1:13" ht="36" customHeight="1">
      <c r="A4" s="1198" t="s">
        <v>2</v>
      </c>
      <c r="B4" s="1198"/>
      <c r="C4" s="1198"/>
      <c r="D4" s="1198"/>
      <c r="E4" s="1198"/>
      <c r="F4" s="1198"/>
    </row>
    <row r="5" spans="1:13" ht="10.5" customHeight="1" thickBot="1">
      <c r="A5" s="1197"/>
      <c r="B5" s="1197"/>
      <c r="C5" s="1197"/>
      <c r="D5" s="1197"/>
      <c r="E5" s="1197"/>
      <c r="F5" s="1197"/>
    </row>
    <row r="6" spans="1:13" s="110" customFormat="1" ht="23.25" customHeight="1" thickTop="1" thickBot="1">
      <c r="A6" s="108" t="s">
        <v>1190</v>
      </c>
      <c r="B6" s="1004" t="s">
        <v>1251</v>
      </c>
      <c r="C6" s="109" t="s">
        <v>1252</v>
      </c>
      <c r="D6" s="1004" t="s">
        <v>1253</v>
      </c>
      <c r="E6" s="1004" t="s">
        <v>1254</v>
      </c>
      <c r="F6" s="109" t="s">
        <v>1255</v>
      </c>
      <c r="H6" s="107"/>
      <c r="I6" s="107"/>
      <c r="J6" s="107"/>
      <c r="K6" s="107"/>
      <c r="L6" s="107"/>
      <c r="M6" s="107"/>
    </row>
    <row r="7" spans="1:13" ht="3" customHeight="1" thickTop="1" thickBot="1">
      <c r="A7" s="111"/>
      <c r="B7" s="112"/>
      <c r="C7" s="112"/>
      <c r="D7" s="112"/>
      <c r="E7" s="112"/>
      <c r="F7" s="112"/>
    </row>
    <row r="8" spans="1:13" s="115" customFormat="1" ht="26.25" customHeight="1" thickTop="1" thickBot="1">
      <c r="A8" s="113" t="s">
        <v>442</v>
      </c>
      <c r="B8" s="114">
        <v>129119082.34837998</v>
      </c>
      <c r="C8" s="114">
        <v>26430716.193869997</v>
      </c>
      <c r="D8" s="114">
        <v>37032.828379999999</v>
      </c>
      <c r="E8" s="114">
        <v>97712.516140000007</v>
      </c>
      <c r="F8" s="114">
        <v>155684543.88676998</v>
      </c>
      <c r="H8" s="107"/>
      <c r="I8" s="107"/>
      <c r="J8" s="107"/>
      <c r="K8" s="107"/>
      <c r="L8" s="107"/>
      <c r="M8" s="107"/>
    </row>
    <row r="9" spans="1:13" s="115" customFormat="1" ht="18.75" thickTop="1">
      <c r="A9" s="116" t="s">
        <v>9</v>
      </c>
      <c r="B9" s="117">
        <v>15871699.329980001</v>
      </c>
      <c r="C9" s="117">
        <v>7265430.4158199988</v>
      </c>
      <c r="D9" s="117">
        <v>2148.4488300000003</v>
      </c>
      <c r="E9" s="117">
        <v>37892.95089</v>
      </c>
      <c r="F9" s="117">
        <v>23177171.145520002</v>
      </c>
      <c r="H9" s="107"/>
      <c r="I9" s="107"/>
      <c r="J9" s="107"/>
      <c r="K9" s="107"/>
      <c r="L9" s="107"/>
      <c r="M9" s="107"/>
    </row>
    <row r="10" spans="1:13" s="115" customFormat="1">
      <c r="A10" s="116" t="s">
        <v>18</v>
      </c>
      <c r="B10" s="117">
        <v>18412169.40975</v>
      </c>
      <c r="C10" s="117">
        <v>11155405.334309999</v>
      </c>
      <c r="D10" s="117">
        <v>32701.31381</v>
      </c>
      <c r="E10" s="117">
        <v>56929.026330000001</v>
      </c>
      <c r="F10" s="117">
        <v>29657205.084199999</v>
      </c>
      <c r="H10" s="107"/>
      <c r="I10" s="107"/>
      <c r="J10" s="107"/>
      <c r="K10" s="107"/>
      <c r="L10" s="107"/>
      <c r="M10" s="107"/>
    </row>
    <row r="11" spans="1:13" s="115" customFormat="1">
      <c r="A11" s="116" t="s">
        <v>27</v>
      </c>
      <c r="B11" s="117">
        <v>88706543.558809966</v>
      </c>
      <c r="C11" s="117">
        <v>6467386.0449599996</v>
      </c>
      <c r="D11" s="117">
        <v>1901.4863200000004</v>
      </c>
      <c r="E11" s="117">
        <v>2810.7078899999997</v>
      </c>
      <c r="F11" s="117">
        <v>95178641.797979966</v>
      </c>
      <c r="H11" s="107"/>
      <c r="I11" s="107"/>
      <c r="J11" s="107"/>
      <c r="K11" s="107"/>
      <c r="L11" s="107"/>
      <c r="M11" s="107"/>
    </row>
    <row r="12" spans="1:13" s="115" customFormat="1">
      <c r="A12" s="118" t="s">
        <v>443</v>
      </c>
      <c r="B12" s="117">
        <v>88826443.726209983</v>
      </c>
      <c r="C12" s="117">
        <v>7027725.2774599995</v>
      </c>
      <c r="D12" s="117">
        <v>205.99960000000002</v>
      </c>
      <c r="E12" s="117">
        <v>2675.1961299999998</v>
      </c>
      <c r="F12" s="117">
        <v>95857050.199399963</v>
      </c>
      <c r="H12" s="107"/>
      <c r="I12" s="107"/>
      <c r="J12" s="107"/>
      <c r="K12" s="107"/>
      <c r="L12" s="107"/>
      <c r="M12" s="107"/>
    </row>
    <row r="13" spans="1:13" s="115" customFormat="1">
      <c r="A13" s="118" t="s">
        <v>444</v>
      </c>
      <c r="B13" s="117">
        <v>88104511.109759986</v>
      </c>
      <c r="C13" s="117">
        <v>6815448.3383399993</v>
      </c>
      <c r="D13" s="117">
        <v>205.99960000000002</v>
      </c>
      <c r="E13" s="117">
        <v>2535.1497399999998</v>
      </c>
      <c r="F13" s="117">
        <v>94922700.597439975</v>
      </c>
      <c r="H13" s="107"/>
      <c r="I13" s="107"/>
      <c r="J13" s="107"/>
      <c r="K13" s="107"/>
      <c r="L13" s="107"/>
      <c r="M13" s="107"/>
    </row>
    <row r="14" spans="1:13" s="115" customFormat="1">
      <c r="A14" s="118" t="s">
        <v>445</v>
      </c>
      <c r="B14" s="117">
        <v>721932.61645000009</v>
      </c>
      <c r="C14" s="117">
        <v>212276.93912</v>
      </c>
      <c r="D14" s="117">
        <v>0</v>
      </c>
      <c r="E14" s="117">
        <v>140.04639</v>
      </c>
      <c r="F14" s="117">
        <v>934349.60196000012</v>
      </c>
      <c r="H14" s="107"/>
      <c r="I14" s="107"/>
      <c r="J14" s="107"/>
      <c r="K14" s="107"/>
      <c r="L14" s="107"/>
      <c r="M14" s="107"/>
    </row>
    <row r="15" spans="1:13" s="115" customFormat="1">
      <c r="A15" s="118" t="s">
        <v>446</v>
      </c>
      <c r="B15" s="117">
        <v>396673.38413999992</v>
      </c>
      <c r="C15" s="117">
        <v>62016.041140000001</v>
      </c>
      <c r="D15" s="117">
        <v>54.091440000000006</v>
      </c>
      <c r="E15" s="117">
        <v>130.67472000000001</v>
      </c>
      <c r="F15" s="117">
        <v>458874.19143999991</v>
      </c>
      <c r="H15" s="107"/>
      <c r="I15" s="107"/>
      <c r="J15" s="107"/>
      <c r="K15" s="107"/>
      <c r="L15" s="107"/>
      <c r="M15" s="107"/>
    </row>
    <row r="16" spans="1:13" s="115" customFormat="1">
      <c r="A16" s="118" t="s">
        <v>447</v>
      </c>
      <c r="B16" s="117">
        <v>377938.09104999993</v>
      </c>
      <c r="C16" s="117">
        <v>56988.752130000001</v>
      </c>
      <c r="D16" s="117">
        <v>54.091440000000006</v>
      </c>
      <c r="E16" s="117">
        <v>130.67472000000001</v>
      </c>
      <c r="F16" s="117">
        <v>435111.60933999991</v>
      </c>
      <c r="H16" s="107"/>
      <c r="I16" s="107"/>
      <c r="J16" s="107"/>
      <c r="K16" s="107"/>
      <c r="L16" s="107"/>
      <c r="M16" s="107"/>
    </row>
    <row r="17" spans="1:13" s="115" customFormat="1">
      <c r="A17" s="118" t="s">
        <v>448</v>
      </c>
      <c r="B17" s="117">
        <v>18735.293089999999</v>
      </c>
      <c r="C17" s="117">
        <v>5027.2890099999995</v>
      </c>
      <c r="D17" s="117">
        <v>0</v>
      </c>
      <c r="E17" s="117">
        <v>0</v>
      </c>
      <c r="F17" s="117">
        <v>23762.5821</v>
      </c>
      <c r="H17" s="107"/>
      <c r="I17" s="107"/>
      <c r="J17" s="107"/>
      <c r="K17" s="107"/>
      <c r="L17" s="107"/>
      <c r="M17" s="107"/>
    </row>
    <row r="18" spans="1:13" s="115" customFormat="1">
      <c r="A18" s="118" t="s">
        <v>449</v>
      </c>
      <c r="B18" s="117">
        <v>579495.75442999997</v>
      </c>
      <c r="C18" s="117">
        <v>420849.44967</v>
      </c>
      <c r="D18" s="117">
        <v>3700.5434800000003</v>
      </c>
      <c r="E18" s="117">
        <v>462.82709999999997</v>
      </c>
      <c r="F18" s="117">
        <v>1004508.57468</v>
      </c>
      <c r="H18" s="107"/>
      <c r="I18" s="107"/>
      <c r="J18" s="107"/>
      <c r="K18" s="107"/>
      <c r="L18" s="107"/>
      <c r="M18" s="107"/>
    </row>
    <row r="19" spans="1:13" s="115" customFormat="1">
      <c r="A19" s="118" t="s">
        <v>450</v>
      </c>
      <c r="B19" s="117">
        <v>525086.43255000003</v>
      </c>
      <c r="C19" s="117">
        <v>261800.18033999999</v>
      </c>
      <c r="D19" s="117">
        <v>2898.2292300000004</v>
      </c>
      <c r="E19" s="117">
        <v>311.75364000000002</v>
      </c>
      <c r="F19" s="117">
        <v>790096.59576000005</v>
      </c>
      <c r="H19" s="107"/>
      <c r="I19" s="107"/>
      <c r="J19" s="107"/>
      <c r="K19" s="107"/>
      <c r="L19" s="107"/>
      <c r="M19" s="107"/>
    </row>
    <row r="20" spans="1:13" s="115" customFormat="1">
      <c r="A20" s="118" t="s">
        <v>451</v>
      </c>
      <c r="B20" s="117">
        <v>54409.321879999996</v>
      </c>
      <c r="C20" s="117">
        <v>159049.26932999998</v>
      </c>
      <c r="D20" s="117">
        <v>802.31425000000002</v>
      </c>
      <c r="E20" s="117">
        <v>151.07345999999998</v>
      </c>
      <c r="F20" s="117">
        <v>214411.97891999999</v>
      </c>
      <c r="H20" s="107"/>
      <c r="I20" s="107"/>
      <c r="J20" s="107"/>
      <c r="K20" s="107"/>
      <c r="L20" s="107"/>
      <c r="M20" s="107"/>
    </row>
    <row r="21" spans="1:13" s="115" customFormat="1">
      <c r="A21" s="118" t="s">
        <v>40</v>
      </c>
      <c r="B21" s="117">
        <v>833433.27002000005</v>
      </c>
      <c r="C21" s="117">
        <v>51550.811900000001</v>
      </c>
      <c r="D21" s="117">
        <v>0.70457000000000003</v>
      </c>
      <c r="E21" s="117">
        <v>8.2210599999999996</v>
      </c>
      <c r="F21" s="117">
        <v>884993.00754999998</v>
      </c>
      <c r="H21" s="107"/>
      <c r="I21" s="107"/>
      <c r="J21" s="107"/>
      <c r="K21" s="107"/>
      <c r="L21" s="107"/>
      <c r="M21" s="107"/>
    </row>
    <row r="22" spans="1:13" s="115" customFormat="1">
      <c r="A22" s="118" t="s">
        <v>452</v>
      </c>
      <c r="B22" s="117">
        <v>-1929502.57599</v>
      </c>
      <c r="C22" s="117">
        <v>-1094755.5352100001</v>
      </c>
      <c r="D22" s="117">
        <v>-2059.85277</v>
      </c>
      <c r="E22" s="117">
        <v>-466.21111999999999</v>
      </c>
      <c r="F22" s="117">
        <v>-3026784.1750900005</v>
      </c>
      <c r="H22" s="107"/>
      <c r="I22" s="107"/>
      <c r="J22" s="107"/>
      <c r="K22" s="107"/>
      <c r="L22" s="107"/>
      <c r="M22" s="107"/>
    </row>
    <row r="23" spans="1:13" s="115" customFormat="1">
      <c r="A23" s="116" t="s">
        <v>58</v>
      </c>
      <c r="B23" s="117">
        <v>728627.84098999994</v>
      </c>
      <c r="C23" s="117">
        <v>152785.23408999998</v>
      </c>
      <c r="D23" s="117">
        <v>233.55949000000001</v>
      </c>
      <c r="E23" s="117">
        <v>79.831029999999998</v>
      </c>
      <c r="F23" s="117">
        <v>881726.46559999988</v>
      </c>
      <c r="H23" s="107"/>
      <c r="I23" s="107"/>
      <c r="J23" s="107"/>
      <c r="K23" s="107"/>
      <c r="L23" s="107"/>
      <c r="M23" s="107"/>
    </row>
    <row r="24" spans="1:13" s="115" customFormat="1">
      <c r="A24" s="116" t="s">
        <v>64</v>
      </c>
      <c r="B24" s="117">
        <v>26413.309649999999</v>
      </c>
      <c r="C24" s="117">
        <v>0</v>
      </c>
      <c r="D24" s="117">
        <v>0</v>
      </c>
      <c r="E24" s="117">
        <v>0</v>
      </c>
      <c r="F24" s="117">
        <v>26413.309649999999</v>
      </c>
      <c r="H24" s="107"/>
      <c r="I24" s="107"/>
      <c r="J24" s="107"/>
      <c r="K24" s="107"/>
      <c r="L24" s="107"/>
      <c r="M24" s="107"/>
    </row>
    <row r="25" spans="1:13" s="115" customFormat="1">
      <c r="A25" s="116" t="s">
        <v>453</v>
      </c>
      <c r="B25" s="117">
        <v>2425469.7558399998</v>
      </c>
      <c r="C25" s="117">
        <v>1365196.7632499998</v>
      </c>
      <c r="D25" s="117">
        <v>48.02</v>
      </c>
      <c r="E25" s="117">
        <v>0</v>
      </c>
      <c r="F25" s="117">
        <v>3790714.5390899996</v>
      </c>
      <c r="H25" s="107"/>
      <c r="I25" s="107"/>
      <c r="J25" s="107"/>
      <c r="K25" s="107"/>
      <c r="L25" s="107"/>
      <c r="M25" s="107"/>
    </row>
    <row r="26" spans="1:13" s="115" customFormat="1">
      <c r="A26" s="116" t="s">
        <v>75</v>
      </c>
      <c r="B26" s="117">
        <v>2529947.5878999997</v>
      </c>
      <c r="C26" s="117">
        <v>0</v>
      </c>
      <c r="D26" s="117">
        <v>0</v>
      </c>
      <c r="E26" s="117">
        <v>0</v>
      </c>
      <c r="F26" s="117">
        <v>2529947.5878999997</v>
      </c>
      <c r="H26" s="107"/>
      <c r="I26" s="107"/>
      <c r="J26" s="107"/>
      <c r="K26" s="107"/>
      <c r="L26" s="107"/>
      <c r="M26" s="107"/>
    </row>
    <row r="27" spans="1:13" s="115" customFormat="1" ht="18.75" thickBot="1">
      <c r="A27" s="116" t="s">
        <v>454</v>
      </c>
      <c r="B27" s="117">
        <v>418211.55546</v>
      </c>
      <c r="C27" s="117">
        <v>24512.401440000001</v>
      </c>
      <c r="D27" s="117">
        <v>-7.0000000000000007E-5</v>
      </c>
      <c r="E27" s="117">
        <v>0</v>
      </c>
      <c r="F27" s="117">
        <v>442723.95682999998</v>
      </c>
      <c r="H27" s="107"/>
      <c r="I27" s="107"/>
      <c r="J27" s="107"/>
      <c r="K27" s="107"/>
      <c r="L27" s="107"/>
      <c r="M27" s="107"/>
    </row>
    <row r="28" spans="1:13" s="115" customFormat="1" ht="17.25" customHeight="1" thickTop="1" thickBot="1">
      <c r="A28" s="113" t="s">
        <v>455</v>
      </c>
      <c r="B28" s="114">
        <v>114659244.69500999</v>
      </c>
      <c r="C28" s="114">
        <v>27602476.300679997</v>
      </c>
      <c r="D28" s="114">
        <v>4029.1196199999999</v>
      </c>
      <c r="E28" s="114">
        <v>44527.00362000001</v>
      </c>
      <c r="F28" s="114">
        <v>142310277.11892998</v>
      </c>
      <c r="G28" s="117">
        <v>0</v>
      </c>
      <c r="H28" s="107"/>
      <c r="I28" s="107"/>
      <c r="J28" s="107"/>
      <c r="K28" s="107"/>
      <c r="L28" s="107"/>
      <c r="M28" s="107"/>
    </row>
    <row r="29" spans="1:13" s="115" customFormat="1" ht="18.75" thickTop="1">
      <c r="A29" s="116" t="s">
        <v>456</v>
      </c>
      <c r="B29" s="117">
        <v>98876310.327869996</v>
      </c>
      <c r="C29" s="117">
        <v>23280505.688169997</v>
      </c>
      <c r="D29" s="117">
        <v>195.30950000000001</v>
      </c>
      <c r="E29" s="117">
        <v>42018.561770000008</v>
      </c>
      <c r="F29" s="117">
        <v>122199029.88731</v>
      </c>
      <c r="H29" s="107"/>
      <c r="I29" s="107"/>
      <c r="J29" s="107"/>
      <c r="K29" s="107"/>
      <c r="L29" s="107"/>
      <c r="M29" s="107"/>
    </row>
    <row r="30" spans="1:13" s="115" customFormat="1">
      <c r="A30" s="118" t="s">
        <v>457</v>
      </c>
      <c r="B30" s="117">
        <v>19006182.816009998</v>
      </c>
      <c r="C30" s="117">
        <v>7347135.4843299994</v>
      </c>
      <c r="D30" s="117">
        <v>98.036140000000003</v>
      </c>
      <c r="E30" s="117">
        <v>211.19400000000002</v>
      </c>
      <c r="F30" s="117">
        <v>26353627.530479994</v>
      </c>
      <c r="H30" s="107"/>
      <c r="I30" s="107"/>
      <c r="J30" s="107"/>
      <c r="K30" s="107"/>
      <c r="L30" s="107"/>
      <c r="M30" s="107"/>
    </row>
    <row r="31" spans="1:13" s="115" customFormat="1">
      <c r="A31" s="118" t="s">
        <v>458</v>
      </c>
      <c r="B31" s="117">
        <v>32088937.23804</v>
      </c>
      <c r="C31" s="117">
        <v>10453757.854069998</v>
      </c>
      <c r="D31" s="117">
        <v>0</v>
      </c>
      <c r="E31" s="117">
        <v>10491.47336</v>
      </c>
      <c r="F31" s="117">
        <v>42553186.565470003</v>
      </c>
      <c r="H31" s="107"/>
      <c r="I31" s="107"/>
      <c r="J31" s="107"/>
      <c r="K31" s="107"/>
      <c r="L31" s="107"/>
      <c r="M31" s="107"/>
    </row>
    <row r="32" spans="1:13" s="115" customFormat="1">
      <c r="A32" s="118" t="s">
        <v>459</v>
      </c>
      <c r="B32" s="117">
        <v>5065210.1997400001</v>
      </c>
      <c r="C32" s="117">
        <v>2136287.86</v>
      </c>
      <c r="D32" s="117">
        <v>9.4455400000000012</v>
      </c>
      <c r="E32" s="117">
        <v>4958.8034100000004</v>
      </c>
      <c r="F32" s="117">
        <v>7206466.3086899994</v>
      </c>
      <c r="H32" s="107"/>
      <c r="I32" s="107"/>
      <c r="J32" s="107"/>
      <c r="K32" s="107"/>
      <c r="L32" s="107"/>
      <c r="M32" s="107"/>
    </row>
    <row r="33" spans="1:13" s="115" customFormat="1">
      <c r="A33" s="118" t="s">
        <v>460</v>
      </c>
      <c r="B33" s="117">
        <v>3711675.8814000003</v>
      </c>
      <c r="C33" s="117">
        <v>831957.23342000006</v>
      </c>
      <c r="D33" s="117">
        <v>87.827820000000003</v>
      </c>
      <c r="E33" s="117">
        <v>26236.315700000003</v>
      </c>
      <c r="F33" s="117">
        <v>4569957.2583400011</v>
      </c>
      <c r="H33" s="107"/>
      <c r="I33" s="107"/>
      <c r="J33" s="107"/>
      <c r="K33" s="107"/>
      <c r="L33" s="107"/>
      <c r="M33" s="107"/>
    </row>
    <row r="34" spans="1:13" s="115" customFormat="1">
      <c r="A34" s="118" t="s">
        <v>461</v>
      </c>
      <c r="B34" s="117">
        <v>36470245.567099996</v>
      </c>
      <c r="C34" s="117">
        <v>2344951.66163</v>
      </c>
      <c r="D34" s="117">
        <v>0</v>
      </c>
      <c r="E34" s="117">
        <v>120.37969</v>
      </c>
      <c r="F34" s="117">
        <v>38815317.608419992</v>
      </c>
      <c r="H34" s="107"/>
      <c r="I34" s="107"/>
      <c r="J34" s="107"/>
      <c r="K34" s="107"/>
      <c r="L34" s="107"/>
      <c r="M34" s="107"/>
    </row>
    <row r="35" spans="1:13" s="115" customFormat="1">
      <c r="A35" s="118" t="s">
        <v>462</v>
      </c>
      <c r="B35" s="117">
        <v>2534058.6255800002</v>
      </c>
      <c r="C35" s="117">
        <v>166415.59471999999</v>
      </c>
      <c r="D35" s="117">
        <v>0</v>
      </c>
      <c r="E35" s="117">
        <v>0.39561000000000002</v>
      </c>
      <c r="F35" s="117">
        <v>2700474.6159100002</v>
      </c>
      <c r="H35" s="107"/>
      <c r="I35" s="107"/>
      <c r="J35" s="107"/>
      <c r="K35" s="107"/>
      <c r="L35" s="107"/>
      <c r="M35" s="107"/>
    </row>
    <row r="36" spans="1:13" s="115" customFormat="1">
      <c r="A36" s="116" t="s">
        <v>463</v>
      </c>
      <c r="B36" s="117">
        <v>145877.76548</v>
      </c>
      <c r="C36" s="117">
        <v>980.33295999999996</v>
      </c>
      <c r="D36" s="117">
        <v>0</v>
      </c>
      <c r="E36" s="117">
        <v>0</v>
      </c>
      <c r="F36" s="117">
        <v>146858.09844</v>
      </c>
      <c r="H36" s="107"/>
      <c r="I36" s="107"/>
      <c r="J36" s="107"/>
      <c r="K36" s="107"/>
      <c r="L36" s="107"/>
      <c r="M36" s="107"/>
    </row>
    <row r="37" spans="1:13" s="115" customFormat="1">
      <c r="A37" s="116" t="s">
        <v>464</v>
      </c>
      <c r="B37" s="117">
        <v>4142913.9435100006</v>
      </c>
      <c r="C37" s="117">
        <v>1390413.1450799997</v>
      </c>
      <c r="D37" s="117">
        <v>3795.5256399999998</v>
      </c>
      <c r="E37" s="117">
        <v>1288.60203</v>
      </c>
      <c r="F37" s="117">
        <v>5538411.2162599992</v>
      </c>
      <c r="H37" s="107"/>
      <c r="I37" s="107"/>
      <c r="J37" s="107"/>
      <c r="K37" s="107"/>
      <c r="L37" s="107"/>
      <c r="M37" s="107"/>
    </row>
    <row r="38" spans="1:13" s="115" customFormat="1">
      <c r="A38" s="116" t="s">
        <v>465</v>
      </c>
      <c r="B38" s="117">
        <v>2704897.7490000003</v>
      </c>
      <c r="C38" s="117">
        <v>499368.46048000001</v>
      </c>
      <c r="D38" s="117">
        <v>1.7213800000000001</v>
      </c>
      <c r="E38" s="117">
        <v>19.688400000000001</v>
      </c>
      <c r="F38" s="117">
        <v>3204287.6192600001</v>
      </c>
      <c r="H38" s="107"/>
      <c r="I38" s="107"/>
      <c r="J38" s="107"/>
      <c r="K38" s="107"/>
      <c r="L38" s="107"/>
      <c r="M38" s="107"/>
    </row>
    <row r="39" spans="1:13" s="115" customFormat="1">
      <c r="A39" s="116" t="s">
        <v>129</v>
      </c>
      <c r="B39" s="117">
        <v>1403500.23046</v>
      </c>
      <c r="C39" s="117">
        <v>606436.37036000006</v>
      </c>
      <c r="D39" s="117">
        <v>7.6092400000000007</v>
      </c>
      <c r="E39" s="117">
        <v>1200.1514199999999</v>
      </c>
      <c r="F39" s="117">
        <v>2011144.36148</v>
      </c>
      <c r="H39" s="107"/>
      <c r="I39" s="107"/>
      <c r="J39" s="107"/>
      <c r="K39" s="107"/>
      <c r="L39" s="107"/>
      <c r="M39" s="107"/>
    </row>
    <row r="40" spans="1:13" s="115" customFormat="1">
      <c r="A40" s="116" t="s">
        <v>135</v>
      </c>
      <c r="B40" s="117">
        <v>1354156.7777</v>
      </c>
      <c r="C40" s="117">
        <v>602541.43602000002</v>
      </c>
      <c r="D40" s="117">
        <v>0</v>
      </c>
      <c r="E40" s="117">
        <v>0</v>
      </c>
      <c r="F40" s="117">
        <v>1956698.2137199999</v>
      </c>
      <c r="H40" s="107"/>
      <c r="I40" s="107"/>
      <c r="J40" s="107"/>
      <c r="K40" s="107"/>
      <c r="L40" s="107"/>
      <c r="M40" s="107"/>
    </row>
    <row r="41" spans="1:13" s="115" customFormat="1">
      <c r="A41" s="116" t="s">
        <v>466</v>
      </c>
      <c r="B41" s="117">
        <v>745185.06584000005</v>
      </c>
      <c r="C41" s="117">
        <v>751454.35374000005</v>
      </c>
      <c r="D41" s="117">
        <v>0</v>
      </c>
      <c r="E41" s="117">
        <v>0</v>
      </c>
      <c r="F41" s="117">
        <v>1496639.41958</v>
      </c>
      <c r="H41" s="107"/>
      <c r="I41" s="107"/>
      <c r="J41" s="107"/>
      <c r="K41" s="107"/>
      <c r="L41" s="107"/>
      <c r="M41" s="107"/>
    </row>
    <row r="42" spans="1:13" s="115" customFormat="1" ht="18.75" thickBot="1">
      <c r="A42" s="116" t="s">
        <v>110</v>
      </c>
      <c r="B42" s="117">
        <v>5286402.8351500006</v>
      </c>
      <c r="C42" s="117">
        <v>470776.51387000002</v>
      </c>
      <c r="D42" s="117">
        <v>28.953859999999999</v>
      </c>
      <c r="E42" s="117">
        <v>0</v>
      </c>
      <c r="F42" s="117">
        <v>5757208.3028800003</v>
      </c>
      <c r="H42" s="107"/>
      <c r="I42" s="107"/>
      <c r="J42" s="107"/>
      <c r="K42" s="107"/>
      <c r="L42" s="107"/>
      <c r="M42" s="107"/>
    </row>
    <row r="43" spans="1:13" s="115" customFormat="1" ht="18.75" customHeight="1" thickTop="1" thickBot="1">
      <c r="A43" s="113" t="s">
        <v>467</v>
      </c>
      <c r="B43" s="114">
        <v>13374266.766559999</v>
      </c>
      <c r="C43" s="114">
        <v>0</v>
      </c>
      <c r="D43" s="114">
        <v>0</v>
      </c>
      <c r="E43" s="114">
        <v>0</v>
      </c>
      <c r="F43" s="114">
        <v>13374266.766559999</v>
      </c>
      <c r="H43" s="107"/>
      <c r="I43" s="107"/>
      <c r="J43" s="107"/>
      <c r="K43" s="107"/>
      <c r="L43" s="107"/>
      <c r="M43" s="107"/>
    </row>
    <row r="44" spans="1:13" s="115" customFormat="1" ht="18.75" thickTop="1">
      <c r="A44" s="116" t="s">
        <v>150</v>
      </c>
      <c r="B44" s="117">
        <v>7364694.3196600005</v>
      </c>
      <c r="C44" s="117">
        <v>0</v>
      </c>
      <c r="D44" s="117">
        <v>0</v>
      </c>
      <c r="E44" s="117">
        <v>0</v>
      </c>
      <c r="F44" s="117">
        <v>7364694.3196600005</v>
      </c>
      <c r="H44" s="107"/>
      <c r="I44" s="107"/>
      <c r="J44" s="107"/>
      <c r="K44" s="107"/>
      <c r="L44" s="107"/>
      <c r="M44" s="107"/>
    </row>
    <row r="45" spans="1:13" s="115" customFormat="1">
      <c r="A45" s="116" t="s">
        <v>154</v>
      </c>
      <c r="B45" s="117">
        <v>692993.49684000004</v>
      </c>
      <c r="C45" s="117">
        <v>0</v>
      </c>
      <c r="D45" s="117">
        <v>0</v>
      </c>
      <c r="E45" s="117">
        <v>0</v>
      </c>
      <c r="F45" s="117">
        <v>692993.49684000004</v>
      </c>
      <c r="H45" s="107"/>
      <c r="I45" s="107"/>
      <c r="J45" s="107"/>
      <c r="K45" s="107"/>
      <c r="L45" s="107"/>
      <c r="M45" s="107"/>
    </row>
    <row r="46" spans="1:13" s="115" customFormat="1">
      <c r="A46" s="116" t="s">
        <v>158</v>
      </c>
      <c r="B46" s="117">
        <v>-2.0000000000000002E-5</v>
      </c>
      <c r="C46" s="117">
        <v>0</v>
      </c>
      <c r="D46" s="117">
        <v>0</v>
      </c>
      <c r="E46" s="117">
        <v>0</v>
      </c>
      <c r="F46" s="117">
        <v>-2.0000000000000002E-5</v>
      </c>
      <c r="H46" s="107"/>
      <c r="I46" s="107"/>
      <c r="J46" s="107"/>
      <c r="K46" s="107"/>
      <c r="L46" s="107"/>
      <c r="M46" s="107"/>
    </row>
    <row r="47" spans="1:13" s="115" customFormat="1">
      <c r="A47" s="116" t="s">
        <v>468</v>
      </c>
      <c r="B47" s="117">
        <v>3381499.7960000001</v>
      </c>
      <c r="C47" s="117">
        <v>0</v>
      </c>
      <c r="D47" s="117">
        <v>0</v>
      </c>
      <c r="E47" s="117">
        <v>0</v>
      </c>
      <c r="F47" s="117">
        <v>3381499.7960000001</v>
      </c>
      <c r="H47" s="107"/>
      <c r="I47" s="107"/>
      <c r="J47" s="107"/>
      <c r="K47" s="107"/>
      <c r="L47" s="107"/>
      <c r="M47" s="107"/>
    </row>
    <row r="48" spans="1:13" s="115" customFormat="1">
      <c r="A48" s="116" t="s">
        <v>166</v>
      </c>
      <c r="B48" s="117">
        <v>1935079.1540799998</v>
      </c>
      <c r="C48" s="117">
        <v>0</v>
      </c>
      <c r="D48" s="117">
        <v>0</v>
      </c>
      <c r="E48" s="117">
        <v>0</v>
      </c>
      <c r="F48" s="117">
        <v>1935079.1540799998</v>
      </c>
      <c r="H48" s="107"/>
      <c r="I48" s="107"/>
      <c r="J48" s="107"/>
      <c r="K48" s="107"/>
      <c r="L48" s="107"/>
      <c r="M48" s="107"/>
    </row>
    <row r="49" spans="1:13" s="115" customFormat="1">
      <c r="A49" s="118" t="s">
        <v>469</v>
      </c>
      <c r="B49" s="117">
        <v>-8582.2196400000012</v>
      </c>
      <c r="C49" s="117">
        <v>0</v>
      </c>
      <c r="D49" s="117">
        <v>0</v>
      </c>
      <c r="E49" s="117">
        <v>0</v>
      </c>
      <c r="F49" s="117">
        <v>-8582.2196400000012</v>
      </c>
      <c r="H49" s="107"/>
      <c r="I49" s="107"/>
      <c r="J49" s="107"/>
      <c r="K49" s="107"/>
      <c r="L49" s="107"/>
      <c r="M49" s="107"/>
    </row>
    <row r="50" spans="1:13" s="115" customFormat="1" ht="18.75" thickBot="1">
      <c r="A50" s="118" t="s">
        <v>470</v>
      </c>
      <c r="B50" s="117">
        <v>1943661.3737199998</v>
      </c>
      <c r="C50" s="117">
        <v>0</v>
      </c>
      <c r="D50" s="117">
        <v>0</v>
      </c>
      <c r="E50" s="117">
        <v>0</v>
      </c>
      <c r="F50" s="117">
        <v>1943661.3737199998</v>
      </c>
      <c r="H50" s="107"/>
      <c r="I50" s="107"/>
      <c r="J50" s="107"/>
      <c r="K50" s="107"/>
      <c r="L50" s="107"/>
      <c r="M50" s="107"/>
    </row>
    <row r="51" spans="1:13" s="115" customFormat="1" ht="26.25" customHeight="1" thickTop="1" thickBot="1">
      <c r="A51" s="119" t="s">
        <v>471</v>
      </c>
      <c r="B51" s="120">
        <v>128033511.46156999</v>
      </c>
      <c r="C51" s="120">
        <v>27602476.300679997</v>
      </c>
      <c r="D51" s="120">
        <v>4029.1196199999999</v>
      </c>
      <c r="E51" s="120">
        <v>44527.00362000001</v>
      </c>
      <c r="F51" s="120">
        <v>155684543.88549</v>
      </c>
      <c r="H51" s="107"/>
      <c r="I51" s="107"/>
      <c r="J51" s="107"/>
      <c r="K51" s="107"/>
      <c r="L51" s="107"/>
      <c r="M51" s="107"/>
    </row>
    <row r="52" spans="1:13" s="115" customFormat="1" ht="15" customHeight="1" thickTop="1" thickBot="1">
      <c r="A52" s="119" t="s">
        <v>472</v>
      </c>
      <c r="B52" s="120">
        <v>7676615.4417500012</v>
      </c>
      <c r="C52" s="120">
        <v>6468344.1126800003</v>
      </c>
      <c r="D52" s="120">
        <v>0</v>
      </c>
      <c r="E52" s="120">
        <v>649113.33698000002</v>
      </c>
      <c r="F52" s="120">
        <v>14794072.891410001</v>
      </c>
      <c r="H52" s="107"/>
      <c r="I52" s="107"/>
      <c r="J52" s="107"/>
      <c r="K52" s="107"/>
      <c r="L52" s="107"/>
      <c r="M52" s="107"/>
    </row>
    <row r="53" spans="1:13" s="115" customFormat="1" ht="18.75" thickTop="1">
      <c r="A53" s="118" t="s">
        <v>1256</v>
      </c>
      <c r="B53" s="117">
        <v>5584.0479999999998</v>
      </c>
      <c r="C53" s="117">
        <v>1000335.2608500001</v>
      </c>
      <c r="D53" s="117">
        <v>0</v>
      </c>
      <c r="E53" s="117">
        <v>0</v>
      </c>
      <c r="F53" s="117">
        <v>1005919.30885</v>
      </c>
      <c r="H53" s="107"/>
      <c r="I53" s="107"/>
      <c r="J53" s="107"/>
      <c r="K53" s="107"/>
      <c r="L53" s="107"/>
      <c r="M53" s="107"/>
    </row>
    <row r="54" spans="1:13" s="115" customFormat="1">
      <c r="A54" s="118" t="s">
        <v>1257</v>
      </c>
      <c r="B54" s="117">
        <v>6664470.2991900006</v>
      </c>
      <c r="C54" s="117">
        <v>5380238.5191299999</v>
      </c>
      <c r="D54" s="117">
        <v>0</v>
      </c>
      <c r="E54" s="117">
        <v>649113.33698000002</v>
      </c>
      <c r="F54" s="117">
        <v>12693822.155300001</v>
      </c>
      <c r="H54" s="107"/>
      <c r="I54" s="107"/>
      <c r="J54" s="107"/>
      <c r="K54" s="107"/>
      <c r="L54" s="107"/>
      <c r="M54" s="107"/>
    </row>
    <row r="55" spans="1:13" s="115" customFormat="1">
      <c r="A55" s="118" t="s">
        <v>475</v>
      </c>
      <c r="B55" s="117">
        <v>0</v>
      </c>
      <c r="C55" s="117">
        <v>0</v>
      </c>
      <c r="D55" s="117">
        <v>0</v>
      </c>
      <c r="E55" s="117">
        <v>0</v>
      </c>
      <c r="F55" s="117">
        <v>0</v>
      </c>
      <c r="H55" s="107"/>
      <c r="I55" s="107"/>
      <c r="J55" s="107"/>
      <c r="K55" s="107"/>
      <c r="L55" s="107"/>
      <c r="M55" s="107"/>
    </row>
    <row r="56" spans="1:13" s="115" customFormat="1">
      <c r="A56" s="118" t="s">
        <v>1258</v>
      </c>
      <c r="B56" s="117">
        <v>994025.48777999997</v>
      </c>
      <c r="C56" s="117">
        <v>60280.797390000007</v>
      </c>
      <c r="D56" s="117">
        <v>0</v>
      </c>
      <c r="E56" s="117">
        <v>0</v>
      </c>
      <c r="F56" s="117">
        <v>1054306.28517</v>
      </c>
      <c r="H56" s="107"/>
      <c r="I56" s="107"/>
      <c r="J56" s="107"/>
      <c r="K56" s="107"/>
      <c r="L56" s="107"/>
      <c r="M56" s="107"/>
    </row>
    <row r="57" spans="1:13" s="115" customFormat="1" ht="18.75" thickBot="1">
      <c r="A57" s="118" t="s">
        <v>477</v>
      </c>
      <c r="B57" s="117">
        <v>12535.60678</v>
      </c>
      <c r="C57" s="117">
        <v>27489.535309999999</v>
      </c>
      <c r="D57" s="117">
        <v>0</v>
      </c>
      <c r="E57" s="117">
        <v>0</v>
      </c>
      <c r="F57" s="117">
        <v>40025.142090000001</v>
      </c>
      <c r="H57" s="107"/>
      <c r="I57" s="107"/>
      <c r="J57" s="107"/>
      <c r="K57" s="107"/>
      <c r="L57" s="107"/>
      <c r="M57" s="107"/>
    </row>
    <row r="58" spans="1:13" s="115" customFormat="1" ht="21.75" customHeight="1" thickTop="1" thickBot="1">
      <c r="A58" s="119" t="s">
        <v>478</v>
      </c>
      <c r="B58" s="120">
        <v>80968831.863700017</v>
      </c>
      <c r="C58" s="120">
        <v>194774098.62481001</v>
      </c>
      <c r="D58" s="120">
        <v>122169.47336000002</v>
      </c>
      <c r="E58" s="120">
        <v>30033.37112</v>
      </c>
      <c r="F58" s="120">
        <v>275895133.33298999</v>
      </c>
      <c r="H58" s="107"/>
      <c r="I58" s="107"/>
      <c r="J58" s="107"/>
      <c r="K58" s="107"/>
      <c r="L58" s="107"/>
      <c r="M58" s="107"/>
    </row>
    <row r="59" spans="1:13" s="115" customFormat="1" ht="23.25" customHeight="1" thickTop="1" thickBot="1">
      <c r="A59" s="119" t="s">
        <v>1259</v>
      </c>
      <c r="B59" s="120"/>
      <c r="C59" s="120"/>
      <c r="D59" s="120"/>
      <c r="E59" s="120"/>
      <c r="F59" s="120"/>
      <c r="H59" s="107"/>
      <c r="I59" s="107"/>
      <c r="J59" s="107"/>
      <c r="K59" s="107"/>
      <c r="L59" s="107"/>
      <c r="M59" s="107"/>
    </row>
    <row r="60" spans="1:13" s="115" customFormat="1" ht="24" customHeight="1" thickTop="1">
      <c r="A60" s="121" t="s">
        <v>480</v>
      </c>
      <c r="B60" s="117">
        <v>10543898.303340001</v>
      </c>
      <c r="C60" s="117">
        <v>930596.01550999994</v>
      </c>
      <c r="D60" s="117">
        <v>2354.2050399999998</v>
      </c>
      <c r="E60" s="117">
        <v>3998.7804299999998</v>
      </c>
      <c r="F60" s="117">
        <v>11480847.304320002</v>
      </c>
      <c r="H60" s="107"/>
      <c r="I60" s="107"/>
      <c r="J60" s="107"/>
      <c r="K60" s="107"/>
      <c r="L60" s="107"/>
      <c r="M60" s="107"/>
    </row>
    <row r="61" spans="1:13" s="115" customFormat="1" ht="19.5" customHeight="1">
      <c r="A61" s="118" t="s">
        <v>481</v>
      </c>
      <c r="B61" s="117">
        <v>-2070583.8215699999</v>
      </c>
      <c r="C61" s="117">
        <v>-220549.11727000002</v>
      </c>
      <c r="D61" s="117">
        <v>-85.634830000000008</v>
      </c>
      <c r="E61" s="117">
        <v>-3.1537099999999998</v>
      </c>
      <c r="F61" s="117">
        <v>-2291221.7273800001</v>
      </c>
      <c r="H61" s="107"/>
      <c r="I61" s="107"/>
      <c r="J61" s="107"/>
      <c r="K61" s="107"/>
      <c r="L61" s="107"/>
      <c r="M61" s="107"/>
    </row>
    <row r="62" spans="1:13" s="115" customFormat="1" ht="21.75" customHeight="1">
      <c r="A62" s="116" t="s">
        <v>482</v>
      </c>
      <c r="B62" s="117">
        <v>8473314.4817700014</v>
      </c>
      <c r="C62" s="117">
        <v>710046.89823999989</v>
      </c>
      <c r="D62" s="117">
        <v>2268.5702099999999</v>
      </c>
      <c r="E62" s="117">
        <v>3995.6267199999998</v>
      </c>
      <c r="F62" s="117">
        <v>9189625.5769400019</v>
      </c>
      <c r="H62" s="107"/>
      <c r="I62" s="107"/>
      <c r="J62" s="107"/>
      <c r="K62" s="107"/>
      <c r="L62" s="107"/>
      <c r="M62" s="107"/>
    </row>
    <row r="63" spans="1:13" s="115" customFormat="1">
      <c r="A63" s="121" t="s">
        <v>483</v>
      </c>
      <c r="B63" s="117">
        <v>1475543.4610999997</v>
      </c>
      <c r="C63" s="117">
        <v>1140391.6476500002</v>
      </c>
      <c r="D63" s="117">
        <v>13.03725</v>
      </c>
      <c r="E63" s="117">
        <v>22.894859999999998</v>
      </c>
      <c r="F63" s="117">
        <v>2615971.0408599996</v>
      </c>
      <c r="H63" s="107"/>
      <c r="I63" s="107"/>
      <c r="J63" s="107"/>
      <c r="K63" s="107"/>
      <c r="L63" s="107"/>
      <c r="M63" s="107"/>
    </row>
    <row r="64" spans="1:13" s="115" customFormat="1">
      <c r="A64" s="118" t="s">
        <v>484</v>
      </c>
      <c r="B64" s="117">
        <v>-469340.68586000003</v>
      </c>
      <c r="C64" s="117">
        <v>-285985.30867</v>
      </c>
      <c r="D64" s="117">
        <v>-2.1099999999999999E-3</v>
      </c>
      <c r="E64" s="117">
        <v>-514.19060999999999</v>
      </c>
      <c r="F64" s="117">
        <v>-755840.18725000008</v>
      </c>
      <c r="H64" s="107"/>
      <c r="I64" s="107"/>
      <c r="J64" s="107"/>
      <c r="K64" s="107"/>
      <c r="L64" s="107"/>
      <c r="M64" s="107"/>
    </row>
    <row r="65" spans="1:13" s="115" customFormat="1">
      <c r="A65" s="122" t="s">
        <v>485</v>
      </c>
      <c r="B65" s="117">
        <v>9479517.2570099998</v>
      </c>
      <c r="C65" s="117">
        <v>1564453.2372200002</v>
      </c>
      <c r="D65" s="117">
        <v>2281.6053499999998</v>
      </c>
      <c r="E65" s="117">
        <v>3504.3309699999995</v>
      </c>
      <c r="F65" s="117">
        <v>11049756.430550002</v>
      </c>
      <c r="H65" s="107"/>
      <c r="I65" s="107"/>
      <c r="J65" s="107"/>
      <c r="K65" s="107"/>
      <c r="L65" s="107"/>
      <c r="M65" s="107"/>
    </row>
    <row r="66" spans="1:13" s="115" customFormat="1">
      <c r="A66" s="121" t="s">
        <v>486</v>
      </c>
      <c r="B66" s="117">
        <v>1354673.8901999998</v>
      </c>
      <c r="C66" s="117">
        <v>641415.05284000002</v>
      </c>
      <c r="D66" s="117">
        <v>5245.2687299999998</v>
      </c>
      <c r="E66" s="117">
        <v>3063.93986</v>
      </c>
      <c r="F66" s="117">
        <v>2004398.1516299997</v>
      </c>
      <c r="H66" s="107"/>
      <c r="I66" s="107"/>
      <c r="J66" s="107"/>
      <c r="K66" s="107"/>
      <c r="L66" s="107"/>
      <c r="M66" s="107"/>
    </row>
    <row r="67" spans="1:13" s="115" customFormat="1">
      <c r="A67" s="121" t="s">
        <v>487</v>
      </c>
      <c r="B67" s="117">
        <v>-2247125.9778499999</v>
      </c>
      <c r="C67" s="117">
        <v>-704496.79050999996</v>
      </c>
      <c r="D67" s="117">
        <v>-19.212160000000001</v>
      </c>
      <c r="E67" s="117">
        <v>-2175.5791399999998</v>
      </c>
      <c r="F67" s="117">
        <v>-2953817.5596600003</v>
      </c>
      <c r="H67" s="107"/>
      <c r="I67" s="107"/>
      <c r="J67" s="107"/>
      <c r="K67" s="107"/>
      <c r="L67" s="107"/>
      <c r="M67" s="107"/>
    </row>
    <row r="68" spans="1:13" s="115" customFormat="1">
      <c r="A68" s="116" t="s">
        <v>488</v>
      </c>
      <c r="B68" s="117">
        <v>8587065.1693600006</v>
      </c>
      <c r="C68" s="117">
        <v>1501371.4995500005</v>
      </c>
      <c r="D68" s="117">
        <v>7507.6619199999996</v>
      </c>
      <c r="E68" s="117">
        <v>4392.6916899999997</v>
      </c>
      <c r="F68" s="117">
        <v>10100337.02252</v>
      </c>
      <c r="H68" s="107"/>
      <c r="I68" s="107"/>
      <c r="J68" s="107"/>
      <c r="K68" s="107"/>
      <c r="L68" s="107"/>
      <c r="M68" s="107"/>
    </row>
    <row r="69" spans="1:13" s="115" customFormat="1">
      <c r="A69" s="118" t="s">
        <v>489</v>
      </c>
      <c r="B69" s="117">
        <v>-6537628.3146699993</v>
      </c>
      <c r="C69" s="117">
        <v>-640422.11952999991</v>
      </c>
      <c r="D69" s="117">
        <v>-380.82695000000001</v>
      </c>
      <c r="E69" s="117">
        <v>-325.18228000000005</v>
      </c>
      <c r="F69" s="117">
        <v>-7178756.4434299991</v>
      </c>
      <c r="H69" s="107"/>
      <c r="I69" s="107"/>
      <c r="J69" s="107"/>
      <c r="K69" s="107"/>
      <c r="L69" s="107"/>
      <c r="M69" s="107"/>
    </row>
    <row r="70" spans="1:13" s="115" customFormat="1">
      <c r="A70" s="122" t="s">
        <v>490</v>
      </c>
      <c r="B70" s="117">
        <v>2049436.8546900013</v>
      </c>
      <c r="C70" s="117">
        <v>860949.38002000062</v>
      </c>
      <c r="D70" s="117">
        <v>7126.8349699999999</v>
      </c>
      <c r="E70" s="117">
        <v>4067.5094099999997</v>
      </c>
      <c r="F70" s="117">
        <v>2921580.579090002</v>
      </c>
      <c r="H70" s="107"/>
      <c r="I70" s="107"/>
      <c r="J70" s="107"/>
      <c r="K70" s="107"/>
      <c r="L70" s="107"/>
      <c r="M70" s="107"/>
    </row>
    <row r="71" spans="1:13" s="115" customFormat="1">
      <c r="A71" s="122" t="s">
        <v>491</v>
      </c>
      <c r="B71" s="117">
        <v>-12106.419189999997</v>
      </c>
      <c r="C71" s="117">
        <v>-43353.334779999997</v>
      </c>
      <c r="D71" s="117">
        <v>-584.78287</v>
      </c>
      <c r="E71" s="117">
        <v>7947.4704700000002</v>
      </c>
      <c r="F71" s="117">
        <v>-48097.066369999993</v>
      </c>
      <c r="H71" s="107"/>
      <c r="I71" s="107"/>
      <c r="J71" s="107"/>
      <c r="K71" s="107"/>
      <c r="L71" s="107"/>
      <c r="M71" s="107"/>
    </row>
    <row r="72" spans="1:13" s="115" customFormat="1">
      <c r="A72" s="123" t="s">
        <v>492</v>
      </c>
      <c r="B72" s="117">
        <v>-16686.552929999998</v>
      </c>
      <c r="C72" s="117">
        <v>-43353.334779999997</v>
      </c>
      <c r="D72" s="117">
        <v>0</v>
      </c>
      <c r="E72" s="117">
        <v>30.580629999999999</v>
      </c>
      <c r="F72" s="117">
        <v>-60009.307079999999</v>
      </c>
      <c r="H72" s="107"/>
      <c r="I72" s="107"/>
      <c r="J72" s="107"/>
      <c r="K72" s="107"/>
      <c r="L72" s="107"/>
      <c r="M72" s="107"/>
    </row>
    <row r="73" spans="1:13" s="115" customFormat="1">
      <c r="A73" s="123" t="s">
        <v>493</v>
      </c>
      <c r="B73" s="117">
        <v>4580.1337400000002</v>
      </c>
      <c r="C73" s="117">
        <v>0</v>
      </c>
      <c r="D73" s="117">
        <v>-584.78287</v>
      </c>
      <c r="E73" s="117">
        <v>7916.8898399999998</v>
      </c>
      <c r="F73" s="117">
        <v>11912.24071</v>
      </c>
      <c r="H73" s="107"/>
      <c r="I73" s="107"/>
      <c r="J73" s="107"/>
      <c r="K73" s="107"/>
      <c r="L73" s="107"/>
      <c r="M73" s="107"/>
    </row>
    <row r="74" spans="1:13" s="115" customFormat="1">
      <c r="A74" s="116" t="s">
        <v>494</v>
      </c>
      <c r="B74" s="117">
        <v>11573.300670000001</v>
      </c>
      <c r="C74" s="117">
        <v>40396.508280000002</v>
      </c>
      <c r="D74" s="117">
        <v>-1.6799999999999999E-3</v>
      </c>
      <c r="E74" s="117">
        <v>-1681.5906299999999</v>
      </c>
      <c r="F74" s="117">
        <v>50288.216640000006</v>
      </c>
      <c r="H74" s="107"/>
      <c r="I74" s="107"/>
      <c r="J74" s="107"/>
      <c r="K74" s="107"/>
      <c r="L74" s="107"/>
      <c r="M74" s="107"/>
    </row>
    <row r="75" spans="1:13" s="115" customFormat="1">
      <c r="A75" s="116" t="s">
        <v>1260</v>
      </c>
      <c r="B75" s="117">
        <v>16508.531200000001</v>
      </c>
      <c r="C75" s="117">
        <v>40396.501560000004</v>
      </c>
      <c r="D75" s="117">
        <v>0</v>
      </c>
      <c r="E75" s="117">
        <v>0</v>
      </c>
      <c r="F75" s="117">
        <v>56905.032760000002</v>
      </c>
      <c r="H75" s="107"/>
      <c r="I75" s="107"/>
      <c r="J75" s="107"/>
      <c r="K75" s="107"/>
      <c r="L75" s="107"/>
      <c r="M75" s="107"/>
    </row>
    <row r="76" spans="1:13" s="115" customFormat="1">
      <c r="A76" s="118" t="s">
        <v>1261</v>
      </c>
      <c r="B76" s="117">
        <v>-4935.2305299999998</v>
      </c>
      <c r="C76" s="117">
        <v>6.7199999999999994E-3</v>
      </c>
      <c r="D76" s="117">
        <v>-1.6799999999999999E-3</v>
      </c>
      <c r="E76" s="117">
        <v>-1681.5906299999999</v>
      </c>
      <c r="F76" s="117">
        <v>-6616.8161199999995</v>
      </c>
      <c r="H76" s="107"/>
      <c r="I76" s="107"/>
      <c r="J76" s="107"/>
      <c r="K76" s="107"/>
      <c r="L76" s="107"/>
      <c r="M76" s="107"/>
    </row>
    <row r="77" spans="1:13" s="115" customFormat="1">
      <c r="A77" s="116" t="s">
        <v>497</v>
      </c>
      <c r="B77" s="117">
        <v>2048903.7361700013</v>
      </c>
      <c r="C77" s="117">
        <v>857992.55352000054</v>
      </c>
      <c r="D77" s="117">
        <v>6542.0504199999996</v>
      </c>
      <c r="E77" s="117">
        <v>10333.389249999998</v>
      </c>
      <c r="F77" s="117">
        <v>2923771.7293600021</v>
      </c>
      <c r="H77" s="107"/>
      <c r="I77" s="107"/>
      <c r="J77" s="107"/>
      <c r="K77" s="107"/>
      <c r="L77" s="107"/>
      <c r="M77" s="107"/>
    </row>
    <row r="78" spans="1:13" s="115" customFormat="1">
      <c r="A78" s="124" t="s">
        <v>498</v>
      </c>
      <c r="B78" s="117">
        <v>6392.6119500000004</v>
      </c>
      <c r="C78" s="117">
        <v>2099.5014900000001</v>
      </c>
      <c r="D78" s="117">
        <v>0</v>
      </c>
      <c r="E78" s="117">
        <v>0</v>
      </c>
      <c r="F78" s="117">
        <v>8492.113440000001</v>
      </c>
      <c r="H78" s="107"/>
      <c r="I78" s="107"/>
      <c r="J78" s="107"/>
      <c r="K78" s="107"/>
      <c r="L78" s="107"/>
      <c r="M78" s="107"/>
    </row>
    <row r="79" spans="1:13" s="115" customFormat="1">
      <c r="A79" s="122" t="s">
        <v>499</v>
      </c>
      <c r="B79" s="117">
        <v>2055296.3481200014</v>
      </c>
      <c r="C79" s="117">
        <v>860092.05501000059</v>
      </c>
      <c r="D79" s="117">
        <v>6542.0504199999996</v>
      </c>
      <c r="E79" s="117">
        <v>10333.389249999998</v>
      </c>
      <c r="F79" s="117">
        <v>2932263.8428000021</v>
      </c>
      <c r="H79" s="107"/>
      <c r="I79" s="107"/>
      <c r="J79" s="107"/>
      <c r="K79" s="107"/>
      <c r="L79" s="107"/>
      <c r="M79" s="107"/>
    </row>
    <row r="80" spans="1:13" s="115" customFormat="1">
      <c r="A80" s="121" t="s">
        <v>500</v>
      </c>
      <c r="B80" s="117">
        <v>-24602.331270000002</v>
      </c>
      <c r="C80" s="117">
        <v>-433.57502000000005</v>
      </c>
      <c r="D80" s="117">
        <v>0</v>
      </c>
      <c r="E80" s="117">
        <v>0</v>
      </c>
      <c r="F80" s="117">
        <v>-25035.906290000003</v>
      </c>
      <c r="H80" s="107"/>
      <c r="I80" s="107"/>
      <c r="J80" s="107"/>
      <c r="K80" s="107"/>
      <c r="L80" s="107"/>
      <c r="M80" s="107"/>
    </row>
    <row r="81" spans="1:13" s="115" customFormat="1" ht="21" customHeight="1">
      <c r="A81" s="116" t="s">
        <v>501</v>
      </c>
      <c r="B81" s="117">
        <v>2030694.0168500014</v>
      </c>
      <c r="C81" s="117">
        <v>859658.4799900006</v>
      </c>
      <c r="D81" s="117">
        <v>6542.0504199999996</v>
      </c>
      <c r="E81" s="117">
        <v>10333.389249999998</v>
      </c>
      <c r="F81" s="117">
        <v>2907227.9365100022</v>
      </c>
      <c r="H81" s="107"/>
      <c r="I81" s="107"/>
      <c r="J81" s="107"/>
      <c r="K81" s="107"/>
      <c r="L81" s="107"/>
      <c r="M81" s="107"/>
    </row>
    <row r="82" spans="1:13" s="115" customFormat="1" ht="18" customHeight="1">
      <c r="A82" s="121" t="s">
        <v>502</v>
      </c>
      <c r="B82" s="117">
        <v>0</v>
      </c>
      <c r="C82" s="117">
        <v>0</v>
      </c>
      <c r="D82" s="117">
        <v>0</v>
      </c>
      <c r="E82" s="117">
        <v>0</v>
      </c>
      <c r="F82" s="117">
        <v>0</v>
      </c>
      <c r="H82" s="107"/>
      <c r="I82" s="107"/>
      <c r="J82" s="107"/>
      <c r="K82" s="107"/>
      <c r="L82" s="107"/>
      <c r="M82" s="107"/>
    </row>
    <row r="83" spans="1:13" s="115" customFormat="1" ht="21" customHeight="1">
      <c r="A83" s="116" t="s">
        <v>503</v>
      </c>
      <c r="B83" s="117">
        <v>2030694.0168500014</v>
      </c>
      <c r="C83" s="117">
        <v>859658.4799900006</v>
      </c>
      <c r="D83" s="117">
        <v>6542.0504199999996</v>
      </c>
      <c r="E83" s="117">
        <v>10333.389249999998</v>
      </c>
      <c r="F83" s="117">
        <v>2907227.9365100022</v>
      </c>
      <c r="H83" s="107"/>
      <c r="I83" s="107"/>
      <c r="J83" s="107"/>
      <c r="K83" s="107"/>
      <c r="L83" s="107"/>
      <c r="M83" s="107"/>
    </row>
    <row r="84" spans="1:13" s="115" customFormat="1" ht="18.75" thickBot="1">
      <c r="A84" s="121" t="s">
        <v>504</v>
      </c>
      <c r="B84" s="117">
        <v>-963566.56302</v>
      </c>
      <c r="C84" s="117">
        <v>0</v>
      </c>
      <c r="D84" s="117">
        <v>0</v>
      </c>
      <c r="E84" s="117">
        <v>0</v>
      </c>
      <c r="F84" s="117">
        <v>-963566.56302</v>
      </c>
      <c r="H84" s="107"/>
      <c r="I84" s="107"/>
      <c r="J84" s="107"/>
      <c r="K84" s="107"/>
      <c r="L84" s="107"/>
      <c r="M84" s="107"/>
    </row>
    <row r="85" spans="1:13" s="115" customFormat="1" ht="19.5" customHeight="1" thickTop="1" thickBot="1">
      <c r="A85" s="113" t="s">
        <v>505</v>
      </c>
      <c r="B85" s="114">
        <v>1067127.4538300014</v>
      </c>
      <c r="C85" s="114">
        <v>859658.4799900006</v>
      </c>
      <c r="D85" s="114">
        <v>6542.0504199999996</v>
      </c>
      <c r="E85" s="114">
        <v>10333.389249999998</v>
      </c>
      <c r="F85" s="114">
        <v>1943661.373490002</v>
      </c>
      <c r="H85" s="107"/>
      <c r="I85" s="107"/>
      <c r="J85" s="107"/>
      <c r="K85" s="107"/>
      <c r="L85" s="107"/>
      <c r="M85" s="107"/>
    </row>
    <row r="86" spans="1:13" ht="18.75" thickTop="1">
      <c r="A86" s="121"/>
      <c r="B86" s="1137"/>
      <c r="C86" s="1137"/>
      <c r="D86" s="1137"/>
      <c r="E86" s="1137"/>
      <c r="F86" s="1137"/>
    </row>
    <row r="87" spans="1:13">
      <c r="A87" s="121"/>
      <c r="B87" s="1137"/>
      <c r="C87" s="1137"/>
      <c r="D87" s="1137"/>
      <c r="E87" s="1137"/>
      <c r="F87" s="1137"/>
    </row>
  </sheetData>
  <mergeCells count="5">
    <mergeCell ref="A1:F1"/>
    <mergeCell ref="A2:F2"/>
    <mergeCell ref="A3:F3"/>
    <mergeCell ref="A4:F4"/>
    <mergeCell ref="A5:F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O54" sqref="O54"/>
    </sheetView>
  </sheetViews>
  <sheetFormatPr defaultColWidth="9.140625" defaultRowHeight="15"/>
  <cols>
    <col min="1" max="1" width="21.28515625" style="126" customWidth="1"/>
    <col min="2" max="2" width="24.28515625" style="126" customWidth="1"/>
    <col min="3" max="3" width="25.42578125" style="126" customWidth="1"/>
    <col min="4" max="4" width="29.42578125" style="126" customWidth="1"/>
    <col min="5" max="5" width="21.42578125" style="126" customWidth="1"/>
    <col min="6" max="6" width="22.28515625" style="126" customWidth="1"/>
    <col min="7" max="7" width="26.85546875" style="126" customWidth="1"/>
    <col min="8" max="8" width="21.28515625" style="126" customWidth="1"/>
    <col min="9" max="9" width="27.140625" style="126" customWidth="1"/>
    <col min="10" max="10" width="19.5703125" style="126" customWidth="1"/>
    <col min="11" max="11" width="24" style="126" customWidth="1"/>
    <col min="12" max="256" width="9.140625" style="126"/>
    <col min="257" max="257" width="21.28515625" style="126" customWidth="1"/>
    <col min="258" max="258" width="24.28515625" style="126" customWidth="1"/>
    <col min="259" max="259" width="25.42578125" style="126" customWidth="1"/>
    <col min="260" max="260" width="29.42578125" style="126" customWidth="1"/>
    <col min="261" max="261" width="21.42578125" style="126" customWidth="1"/>
    <col min="262" max="262" width="22.28515625" style="126" customWidth="1"/>
    <col min="263" max="263" width="26.85546875" style="126" customWidth="1"/>
    <col min="264" max="264" width="21.28515625" style="126" customWidth="1"/>
    <col min="265" max="265" width="27.140625" style="126" customWidth="1"/>
    <col min="266" max="266" width="25.42578125" style="126" customWidth="1"/>
    <col min="267" max="267" width="27.28515625" style="126" customWidth="1"/>
    <col min="268" max="512" width="9.140625" style="126"/>
    <col min="513" max="513" width="21.28515625" style="126" customWidth="1"/>
    <col min="514" max="514" width="24.28515625" style="126" customWidth="1"/>
    <col min="515" max="515" width="25.42578125" style="126" customWidth="1"/>
    <col min="516" max="516" width="29.42578125" style="126" customWidth="1"/>
    <col min="517" max="517" width="21.42578125" style="126" customWidth="1"/>
    <col min="518" max="518" width="22.28515625" style="126" customWidth="1"/>
    <col min="519" max="519" width="26.85546875" style="126" customWidth="1"/>
    <col min="520" max="520" width="21.28515625" style="126" customWidth="1"/>
    <col min="521" max="521" width="27.140625" style="126" customWidth="1"/>
    <col min="522" max="522" width="25.42578125" style="126" customWidth="1"/>
    <col min="523" max="523" width="27.28515625" style="126" customWidth="1"/>
    <col min="524" max="768" width="9.140625" style="126"/>
    <col min="769" max="769" width="21.28515625" style="126" customWidth="1"/>
    <col min="770" max="770" width="24.28515625" style="126" customWidth="1"/>
    <col min="771" max="771" width="25.42578125" style="126" customWidth="1"/>
    <col min="772" max="772" width="29.42578125" style="126" customWidth="1"/>
    <col min="773" max="773" width="21.42578125" style="126" customWidth="1"/>
    <col min="774" max="774" width="22.28515625" style="126" customWidth="1"/>
    <col min="775" max="775" width="26.85546875" style="126" customWidth="1"/>
    <col min="776" max="776" width="21.28515625" style="126" customWidth="1"/>
    <col min="777" max="777" width="27.140625" style="126" customWidth="1"/>
    <col min="778" max="778" width="25.42578125" style="126" customWidth="1"/>
    <col min="779" max="779" width="27.28515625" style="126" customWidth="1"/>
    <col min="780" max="1024" width="9.140625" style="126"/>
    <col min="1025" max="1025" width="21.28515625" style="126" customWidth="1"/>
    <col min="1026" max="1026" width="24.28515625" style="126" customWidth="1"/>
    <col min="1027" max="1027" width="25.42578125" style="126" customWidth="1"/>
    <col min="1028" max="1028" width="29.42578125" style="126" customWidth="1"/>
    <col min="1029" max="1029" width="21.42578125" style="126" customWidth="1"/>
    <col min="1030" max="1030" width="22.28515625" style="126" customWidth="1"/>
    <col min="1031" max="1031" width="26.85546875" style="126" customWidth="1"/>
    <col min="1032" max="1032" width="21.28515625" style="126" customWidth="1"/>
    <col min="1033" max="1033" width="27.140625" style="126" customWidth="1"/>
    <col min="1034" max="1034" width="25.42578125" style="126" customWidth="1"/>
    <col min="1035" max="1035" width="27.28515625" style="126" customWidth="1"/>
    <col min="1036" max="1280" width="9.140625" style="126"/>
    <col min="1281" max="1281" width="21.28515625" style="126" customWidth="1"/>
    <col min="1282" max="1282" width="24.28515625" style="126" customWidth="1"/>
    <col min="1283" max="1283" width="25.42578125" style="126" customWidth="1"/>
    <col min="1284" max="1284" width="29.42578125" style="126" customWidth="1"/>
    <col min="1285" max="1285" width="21.42578125" style="126" customWidth="1"/>
    <col min="1286" max="1286" width="22.28515625" style="126" customWidth="1"/>
    <col min="1287" max="1287" width="26.85546875" style="126" customWidth="1"/>
    <col min="1288" max="1288" width="21.28515625" style="126" customWidth="1"/>
    <col min="1289" max="1289" width="27.140625" style="126" customWidth="1"/>
    <col min="1290" max="1290" width="25.42578125" style="126" customWidth="1"/>
    <col min="1291" max="1291" width="27.28515625" style="126" customWidth="1"/>
    <col min="1292" max="1536" width="9.140625" style="126"/>
    <col min="1537" max="1537" width="21.28515625" style="126" customWidth="1"/>
    <col min="1538" max="1538" width="24.28515625" style="126" customWidth="1"/>
    <col min="1539" max="1539" width="25.42578125" style="126" customWidth="1"/>
    <col min="1540" max="1540" width="29.42578125" style="126" customWidth="1"/>
    <col min="1541" max="1541" width="21.42578125" style="126" customWidth="1"/>
    <col min="1542" max="1542" width="22.28515625" style="126" customWidth="1"/>
    <col min="1543" max="1543" width="26.85546875" style="126" customWidth="1"/>
    <col min="1544" max="1544" width="21.28515625" style="126" customWidth="1"/>
    <col min="1545" max="1545" width="27.140625" style="126" customWidth="1"/>
    <col min="1546" max="1546" width="25.42578125" style="126" customWidth="1"/>
    <col min="1547" max="1547" width="27.28515625" style="126" customWidth="1"/>
    <col min="1548" max="1792" width="9.140625" style="126"/>
    <col min="1793" max="1793" width="21.28515625" style="126" customWidth="1"/>
    <col min="1794" max="1794" width="24.28515625" style="126" customWidth="1"/>
    <col min="1795" max="1795" width="25.42578125" style="126" customWidth="1"/>
    <col min="1796" max="1796" width="29.42578125" style="126" customWidth="1"/>
    <col min="1797" max="1797" width="21.42578125" style="126" customWidth="1"/>
    <col min="1798" max="1798" width="22.28515625" style="126" customWidth="1"/>
    <col min="1799" max="1799" width="26.85546875" style="126" customWidth="1"/>
    <col min="1800" max="1800" width="21.28515625" style="126" customWidth="1"/>
    <col min="1801" max="1801" width="27.140625" style="126" customWidth="1"/>
    <col min="1802" max="1802" width="25.42578125" style="126" customWidth="1"/>
    <col min="1803" max="1803" width="27.28515625" style="126" customWidth="1"/>
    <col min="1804" max="2048" width="9.140625" style="126"/>
    <col min="2049" max="2049" width="21.28515625" style="126" customWidth="1"/>
    <col min="2050" max="2050" width="24.28515625" style="126" customWidth="1"/>
    <col min="2051" max="2051" width="25.42578125" style="126" customWidth="1"/>
    <col min="2052" max="2052" width="29.42578125" style="126" customWidth="1"/>
    <col min="2053" max="2053" width="21.42578125" style="126" customWidth="1"/>
    <col min="2054" max="2054" width="22.28515625" style="126" customWidth="1"/>
    <col min="2055" max="2055" width="26.85546875" style="126" customWidth="1"/>
    <col min="2056" max="2056" width="21.28515625" style="126" customWidth="1"/>
    <col min="2057" max="2057" width="27.140625" style="126" customWidth="1"/>
    <col min="2058" max="2058" width="25.42578125" style="126" customWidth="1"/>
    <col min="2059" max="2059" width="27.28515625" style="126" customWidth="1"/>
    <col min="2060" max="2304" width="9.140625" style="126"/>
    <col min="2305" max="2305" width="21.28515625" style="126" customWidth="1"/>
    <col min="2306" max="2306" width="24.28515625" style="126" customWidth="1"/>
    <col min="2307" max="2307" width="25.42578125" style="126" customWidth="1"/>
    <col min="2308" max="2308" width="29.42578125" style="126" customWidth="1"/>
    <col min="2309" max="2309" width="21.42578125" style="126" customWidth="1"/>
    <col min="2310" max="2310" width="22.28515625" style="126" customWidth="1"/>
    <col min="2311" max="2311" width="26.85546875" style="126" customWidth="1"/>
    <col min="2312" max="2312" width="21.28515625" style="126" customWidth="1"/>
    <col min="2313" max="2313" width="27.140625" style="126" customWidth="1"/>
    <col min="2314" max="2314" width="25.42578125" style="126" customWidth="1"/>
    <col min="2315" max="2315" width="27.28515625" style="126" customWidth="1"/>
    <col min="2316" max="2560" width="9.140625" style="126"/>
    <col min="2561" max="2561" width="21.28515625" style="126" customWidth="1"/>
    <col min="2562" max="2562" width="24.28515625" style="126" customWidth="1"/>
    <col min="2563" max="2563" width="25.42578125" style="126" customWidth="1"/>
    <col min="2564" max="2564" width="29.42578125" style="126" customWidth="1"/>
    <col min="2565" max="2565" width="21.42578125" style="126" customWidth="1"/>
    <col min="2566" max="2566" width="22.28515625" style="126" customWidth="1"/>
    <col min="2567" max="2567" width="26.85546875" style="126" customWidth="1"/>
    <col min="2568" max="2568" width="21.28515625" style="126" customWidth="1"/>
    <col min="2569" max="2569" width="27.140625" style="126" customWidth="1"/>
    <col min="2570" max="2570" width="25.42578125" style="126" customWidth="1"/>
    <col min="2571" max="2571" width="27.28515625" style="126" customWidth="1"/>
    <col min="2572" max="2816" width="9.140625" style="126"/>
    <col min="2817" max="2817" width="21.28515625" style="126" customWidth="1"/>
    <col min="2818" max="2818" width="24.28515625" style="126" customWidth="1"/>
    <col min="2819" max="2819" width="25.42578125" style="126" customWidth="1"/>
    <col min="2820" max="2820" width="29.42578125" style="126" customWidth="1"/>
    <col min="2821" max="2821" width="21.42578125" style="126" customWidth="1"/>
    <col min="2822" max="2822" width="22.28515625" style="126" customWidth="1"/>
    <col min="2823" max="2823" width="26.85546875" style="126" customWidth="1"/>
    <col min="2824" max="2824" width="21.28515625" style="126" customWidth="1"/>
    <col min="2825" max="2825" width="27.140625" style="126" customWidth="1"/>
    <col min="2826" max="2826" width="25.42578125" style="126" customWidth="1"/>
    <col min="2827" max="2827" width="27.28515625" style="126" customWidth="1"/>
    <col min="2828" max="3072" width="9.140625" style="126"/>
    <col min="3073" max="3073" width="21.28515625" style="126" customWidth="1"/>
    <col min="3074" max="3074" width="24.28515625" style="126" customWidth="1"/>
    <col min="3075" max="3075" width="25.42578125" style="126" customWidth="1"/>
    <col min="3076" max="3076" width="29.42578125" style="126" customWidth="1"/>
    <col min="3077" max="3077" width="21.42578125" style="126" customWidth="1"/>
    <col min="3078" max="3078" width="22.28515625" style="126" customWidth="1"/>
    <col min="3079" max="3079" width="26.85546875" style="126" customWidth="1"/>
    <col min="3080" max="3080" width="21.28515625" style="126" customWidth="1"/>
    <col min="3081" max="3081" width="27.140625" style="126" customWidth="1"/>
    <col min="3082" max="3082" width="25.42578125" style="126" customWidth="1"/>
    <col min="3083" max="3083" width="27.28515625" style="126" customWidth="1"/>
    <col min="3084" max="3328" width="9.140625" style="126"/>
    <col min="3329" max="3329" width="21.28515625" style="126" customWidth="1"/>
    <col min="3330" max="3330" width="24.28515625" style="126" customWidth="1"/>
    <col min="3331" max="3331" width="25.42578125" style="126" customWidth="1"/>
    <col min="3332" max="3332" width="29.42578125" style="126" customWidth="1"/>
    <col min="3333" max="3333" width="21.42578125" style="126" customWidth="1"/>
    <col min="3334" max="3334" width="22.28515625" style="126" customWidth="1"/>
    <col min="3335" max="3335" width="26.85546875" style="126" customWidth="1"/>
    <col min="3336" max="3336" width="21.28515625" style="126" customWidth="1"/>
    <col min="3337" max="3337" width="27.140625" style="126" customWidth="1"/>
    <col min="3338" max="3338" width="25.42578125" style="126" customWidth="1"/>
    <col min="3339" max="3339" width="27.28515625" style="126" customWidth="1"/>
    <col min="3340" max="3584" width="9.140625" style="126"/>
    <col min="3585" max="3585" width="21.28515625" style="126" customWidth="1"/>
    <col min="3586" max="3586" width="24.28515625" style="126" customWidth="1"/>
    <col min="3587" max="3587" width="25.42578125" style="126" customWidth="1"/>
    <col min="3588" max="3588" width="29.42578125" style="126" customWidth="1"/>
    <col min="3589" max="3589" width="21.42578125" style="126" customWidth="1"/>
    <col min="3590" max="3590" width="22.28515625" style="126" customWidth="1"/>
    <col min="3591" max="3591" width="26.85546875" style="126" customWidth="1"/>
    <col min="3592" max="3592" width="21.28515625" style="126" customWidth="1"/>
    <col min="3593" max="3593" width="27.140625" style="126" customWidth="1"/>
    <col min="3594" max="3594" width="25.42578125" style="126" customWidth="1"/>
    <col min="3595" max="3595" width="27.28515625" style="126" customWidth="1"/>
    <col min="3596" max="3840" width="9.140625" style="126"/>
    <col min="3841" max="3841" width="21.28515625" style="126" customWidth="1"/>
    <col min="3842" max="3842" width="24.28515625" style="126" customWidth="1"/>
    <col min="3843" max="3843" width="25.42578125" style="126" customWidth="1"/>
    <col min="3844" max="3844" width="29.42578125" style="126" customWidth="1"/>
    <col min="3845" max="3845" width="21.42578125" style="126" customWidth="1"/>
    <col min="3846" max="3846" width="22.28515625" style="126" customWidth="1"/>
    <col min="3847" max="3847" width="26.85546875" style="126" customWidth="1"/>
    <col min="3848" max="3848" width="21.28515625" style="126" customWidth="1"/>
    <col min="3849" max="3849" width="27.140625" style="126" customWidth="1"/>
    <col min="3850" max="3850" width="25.42578125" style="126" customWidth="1"/>
    <col min="3851" max="3851" width="27.28515625" style="126" customWidth="1"/>
    <col min="3852" max="4096" width="9.140625" style="126"/>
    <col min="4097" max="4097" width="21.28515625" style="126" customWidth="1"/>
    <col min="4098" max="4098" width="24.28515625" style="126" customWidth="1"/>
    <col min="4099" max="4099" width="25.42578125" style="126" customWidth="1"/>
    <col min="4100" max="4100" width="29.42578125" style="126" customWidth="1"/>
    <col min="4101" max="4101" width="21.42578125" style="126" customWidth="1"/>
    <col min="4102" max="4102" width="22.28515625" style="126" customWidth="1"/>
    <col min="4103" max="4103" width="26.85546875" style="126" customWidth="1"/>
    <col min="4104" max="4104" width="21.28515625" style="126" customWidth="1"/>
    <col min="4105" max="4105" width="27.140625" style="126" customWidth="1"/>
    <col min="4106" max="4106" width="25.42578125" style="126" customWidth="1"/>
    <col min="4107" max="4107" width="27.28515625" style="126" customWidth="1"/>
    <col min="4108" max="4352" width="9.140625" style="126"/>
    <col min="4353" max="4353" width="21.28515625" style="126" customWidth="1"/>
    <col min="4354" max="4354" width="24.28515625" style="126" customWidth="1"/>
    <col min="4355" max="4355" width="25.42578125" style="126" customWidth="1"/>
    <col min="4356" max="4356" width="29.42578125" style="126" customWidth="1"/>
    <col min="4357" max="4357" width="21.42578125" style="126" customWidth="1"/>
    <col min="4358" max="4358" width="22.28515625" style="126" customWidth="1"/>
    <col min="4359" max="4359" width="26.85546875" style="126" customWidth="1"/>
    <col min="4360" max="4360" width="21.28515625" style="126" customWidth="1"/>
    <col min="4361" max="4361" width="27.140625" style="126" customWidth="1"/>
    <col min="4362" max="4362" width="25.42578125" style="126" customWidth="1"/>
    <col min="4363" max="4363" width="27.28515625" style="126" customWidth="1"/>
    <col min="4364" max="4608" width="9.140625" style="126"/>
    <col min="4609" max="4609" width="21.28515625" style="126" customWidth="1"/>
    <col min="4610" max="4610" width="24.28515625" style="126" customWidth="1"/>
    <col min="4611" max="4611" width="25.42578125" style="126" customWidth="1"/>
    <col min="4612" max="4612" width="29.42578125" style="126" customWidth="1"/>
    <col min="4613" max="4613" width="21.42578125" style="126" customWidth="1"/>
    <col min="4614" max="4614" width="22.28515625" style="126" customWidth="1"/>
    <col min="4615" max="4615" width="26.85546875" style="126" customWidth="1"/>
    <col min="4616" max="4616" width="21.28515625" style="126" customWidth="1"/>
    <col min="4617" max="4617" width="27.140625" style="126" customWidth="1"/>
    <col min="4618" max="4618" width="25.42578125" style="126" customWidth="1"/>
    <col min="4619" max="4619" width="27.28515625" style="126" customWidth="1"/>
    <col min="4620" max="4864" width="9.140625" style="126"/>
    <col min="4865" max="4865" width="21.28515625" style="126" customWidth="1"/>
    <col min="4866" max="4866" width="24.28515625" style="126" customWidth="1"/>
    <col min="4867" max="4867" width="25.42578125" style="126" customWidth="1"/>
    <col min="4868" max="4868" width="29.42578125" style="126" customWidth="1"/>
    <col min="4869" max="4869" width="21.42578125" style="126" customWidth="1"/>
    <col min="4870" max="4870" width="22.28515625" style="126" customWidth="1"/>
    <col min="4871" max="4871" width="26.85546875" style="126" customWidth="1"/>
    <col min="4872" max="4872" width="21.28515625" style="126" customWidth="1"/>
    <col min="4873" max="4873" width="27.140625" style="126" customWidth="1"/>
    <col min="4874" max="4874" width="25.42578125" style="126" customWidth="1"/>
    <col min="4875" max="4875" width="27.28515625" style="126" customWidth="1"/>
    <col min="4876" max="5120" width="9.140625" style="126"/>
    <col min="5121" max="5121" width="21.28515625" style="126" customWidth="1"/>
    <col min="5122" max="5122" width="24.28515625" style="126" customWidth="1"/>
    <col min="5123" max="5123" width="25.42578125" style="126" customWidth="1"/>
    <col min="5124" max="5124" width="29.42578125" style="126" customWidth="1"/>
    <col min="5125" max="5125" width="21.42578125" style="126" customWidth="1"/>
    <col min="5126" max="5126" width="22.28515625" style="126" customWidth="1"/>
    <col min="5127" max="5127" width="26.85546875" style="126" customWidth="1"/>
    <col min="5128" max="5128" width="21.28515625" style="126" customWidth="1"/>
    <col min="5129" max="5129" width="27.140625" style="126" customWidth="1"/>
    <col min="5130" max="5130" width="25.42578125" style="126" customWidth="1"/>
    <col min="5131" max="5131" width="27.28515625" style="126" customWidth="1"/>
    <col min="5132" max="5376" width="9.140625" style="126"/>
    <col min="5377" max="5377" width="21.28515625" style="126" customWidth="1"/>
    <col min="5378" max="5378" width="24.28515625" style="126" customWidth="1"/>
    <col min="5379" max="5379" width="25.42578125" style="126" customWidth="1"/>
    <col min="5380" max="5380" width="29.42578125" style="126" customWidth="1"/>
    <col min="5381" max="5381" width="21.42578125" style="126" customWidth="1"/>
    <col min="5382" max="5382" width="22.28515625" style="126" customWidth="1"/>
    <col min="5383" max="5383" width="26.85546875" style="126" customWidth="1"/>
    <col min="5384" max="5384" width="21.28515625" style="126" customWidth="1"/>
    <col min="5385" max="5385" width="27.140625" style="126" customWidth="1"/>
    <col min="5386" max="5386" width="25.42578125" style="126" customWidth="1"/>
    <col min="5387" max="5387" width="27.28515625" style="126" customWidth="1"/>
    <col min="5388" max="5632" width="9.140625" style="126"/>
    <col min="5633" max="5633" width="21.28515625" style="126" customWidth="1"/>
    <col min="5634" max="5634" width="24.28515625" style="126" customWidth="1"/>
    <col min="5635" max="5635" width="25.42578125" style="126" customWidth="1"/>
    <col min="5636" max="5636" width="29.42578125" style="126" customWidth="1"/>
    <col min="5637" max="5637" width="21.42578125" style="126" customWidth="1"/>
    <col min="5638" max="5638" width="22.28515625" style="126" customWidth="1"/>
    <col min="5639" max="5639" width="26.85546875" style="126" customWidth="1"/>
    <col min="5640" max="5640" width="21.28515625" style="126" customWidth="1"/>
    <col min="5641" max="5641" width="27.140625" style="126" customWidth="1"/>
    <col min="5642" max="5642" width="25.42578125" style="126" customWidth="1"/>
    <col min="5643" max="5643" width="27.28515625" style="126" customWidth="1"/>
    <col min="5644" max="5888" width="9.140625" style="126"/>
    <col min="5889" max="5889" width="21.28515625" style="126" customWidth="1"/>
    <col min="5890" max="5890" width="24.28515625" style="126" customWidth="1"/>
    <col min="5891" max="5891" width="25.42578125" style="126" customWidth="1"/>
    <col min="5892" max="5892" width="29.42578125" style="126" customWidth="1"/>
    <col min="5893" max="5893" width="21.42578125" style="126" customWidth="1"/>
    <col min="5894" max="5894" width="22.28515625" style="126" customWidth="1"/>
    <col min="5895" max="5895" width="26.85546875" style="126" customWidth="1"/>
    <col min="5896" max="5896" width="21.28515625" style="126" customWidth="1"/>
    <col min="5897" max="5897" width="27.140625" style="126" customWidth="1"/>
    <col min="5898" max="5898" width="25.42578125" style="126" customWidth="1"/>
    <col min="5899" max="5899" width="27.28515625" style="126" customWidth="1"/>
    <col min="5900" max="6144" width="9.140625" style="126"/>
    <col min="6145" max="6145" width="21.28515625" style="126" customWidth="1"/>
    <col min="6146" max="6146" width="24.28515625" style="126" customWidth="1"/>
    <col min="6147" max="6147" width="25.42578125" style="126" customWidth="1"/>
    <col min="6148" max="6148" width="29.42578125" style="126" customWidth="1"/>
    <col min="6149" max="6149" width="21.42578125" style="126" customWidth="1"/>
    <col min="6150" max="6150" width="22.28515625" style="126" customWidth="1"/>
    <col min="6151" max="6151" width="26.85546875" style="126" customWidth="1"/>
    <col min="6152" max="6152" width="21.28515625" style="126" customWidth="1"/>
    <col min="6153" max="6153" width="27.140625" style="126" customWidth="1"/>
    <col min="6154" max="6154" width="25.42578125" style="126" customWidth="1"/>
    <col min="6155" max="6155" width="27.28515625" style="126" customWidth="1"/>
    <col min="6156" max="6400" width="9.140625" style="126"/>
    <col min="6401" max="6401" width="21.28515625" style="126" customWidth="1"/>
    <col min="6402" max="6402" width="24.28515625" style="126" customWidth="1"/>
    <col min="6403" max="6403" width="25.42578125" style="126" customWidth="1"/>
    <col min="6404" max="6404" width="29.42578125" style="126" customWidth="1"/>
    <col min="6405" max="6405" width="21.42578125" style="126" customWidth="1"/>
    <col min="6406" max="6406" width="22.28515625" style="126" customWidth="1"/>
    <col min="6407" max="6407" width="26.85546875" style="126" customWidth="1"/>
    <col min="6408" max="6408" width="21.28515625" style="126" customWidth="1"/>
    <col min="6409" max="6409" width="27.140625" style="126" customWidth="1"/>
    <col min="6410" max="6410" width="25.42578125" style="126" customWidth="1"/>
    <col min="6411" max="6411" width="27.28515625" style="126" customWidth="1"/>
    <col min="6412" max="6656" width="9.140625" style="126"/>
    <col min="6657" max="6657" width="21.28515625" style="126" customWidth="1"/>
    <col min="6658" max="6658" width="24.28515625" style="126" customWidth="1"/>
    <col min="6659" max="6659" width="25.42578125" style="126" customWidth="1"/>
    <col min="6660" max="6660" width="29.42578125" style="126" customWidth="1"/>
    <col min="6661" max="6661" width="21.42578125" style="126" customWidth="1"/>
    <col min="6662" max="6662" width="22.28515625" style="126" customWidth="1"/>
    <col min="6663" max="6663" width="26.85546875" style="126" customWidth="1"/>
    <col min="6664" max="6664" width="21.28515625" style="126" customWidth="1"/>
    <col min="6665" max="6665" width="27.140625" style="126" customWidth="1"/>
    <col min="6666" max="6666" width="25.42578125" style="126" customWidth="1"/>
    <col min="6667" max="6667" width="27.28515625" style="126" customWidth="1"/>
    <col min="6668" max="6912" width="9.140625" style="126"/>
    <col min="6913" max="6913" width="21.28515625" style="126" customWidth="1"/>
    <col min="6914" max="6914" width="24.28515625" style="126" customWidth="1"/>
    <col min="6915" max="6915" width="25.42578125" style="126" customWidth="1"/>
    <col min="6916" max="6916" width="29.42578125" style="126" customWidth="1"/>
    <col min="6917" max="6917" width="21.42578125" style="126" customWidth="1"/>
    <col min="6918" max="6918" width="22.28515625" style="126" customWidth="1"/>
    <col min="6919" max="6919" width="26.85546875" style="126" customWidth="1"/>
    <col min="6920" max="6920" width="21.28515625" style="126" customWidth="1"/>
    <col min="6921" max="6921" width="27.140625" style="126" customWidth="1"/>
    <col min="6922" max="6922" width="25.42578125" style="126" customWidth="1"/>
    <col min="6923" max="6923" width="27.28515625" style="126" customWidth="1"/>
    <col min="6924" max="7168" width="9.140625" style="126"/>
    <col min="7169" max="7169" width="21.28515625" style="126" customWidth="1"/>
    <col min="7170" max="7170" width="24.28515625" style="126" customWidth="1"/>
    <col min="7171" max="7171" width="25.42578125" style="126" customWidth="1"/>
    <col min="7172" max="7172" width="29.42578125" style="126" customWidth="1"/>
    <col min="7173" max="7173" width="21.42578125" style="126" customWidth="1"/>
    <col min="7174" max="7174" width="22.28515625" style="126" customWidth="1"/>
    <col min="7175" max="7175" width="26.85546875" style="126" customWidth="1"/>
    <col min="7176" max="7176" width="21.28515625" style="126" customWidth="1"/>
    <col min="7177" max="7177" width="27.140625" style="126" customWidth="1"/>
    <col min="7178" max="7178" width="25.42578125" style="126" customWidth="1"/>
    <col min="7179" max="7179" width="27.28515625" style="126" customWidth="1"/>
    <col min="7180" max="7424" width="9.140625" style="126"/>
    <col min="7425" max="7425" width="21.28515625" style="126" customWidth="1"/>
    <col min="7426" max="7426" width="24.28515625" style="126" customWidth="1"/>
    <col min="7427" max="7427" width="25.42578125" style="126" customWidth="1"/>
    <col min="7428" max="7428" width="29.42578125" style="126" customWidth="1"/>
    <col min="7429" max="7429" width="21.42578125" style="126" customWidth="1"/>
    <col min="7430" max="7430" width="22.28515625" style="126" customWidth="1"/>
    <col min="7431" max="7431" width="26.85546875" style="126" customWidth="1"/>
    <col min="7432" max="7432" width="21.28515625" style="126" customWidth="1"/>
    <col min="7433" max="7433" width="27.140625" style="126" customWidth="1"/>
    <col min="7434" max="7434" width="25.42578125" style="126" customWidth="1"/>
    <col min="7435" max="7435" width="27.28515625" style="126" customWidth="1"/>
    <col min="7436" max="7680" width="9.140625" style="126"/>
    <col min="7681" max="7681" width="21.28515625" style="126" customWidth="1"/>
    <col min="7682" max="7682" width="24.28515625" style="126" customWidth="1"/>
    <col min="7683" max="7683" width="25.42578125" style="126" customWidth="1"/>
    <col min="7684" max="7684" width="29.42578125" style="126" customWidth="1"/>
    <col min="7685" max="7685" width="21.42578125" style="126" customWidth="1"/>
    <col min="7686" max="7686" width="22.28515625" style="126" customWidth="1"/>
    <col min="7687" max="7687" width="26.85546875" style="126" customWidth="1"/>
    <col min="7688" max="7688" width="21.28515625" style="126" customWidth="1"/>
    <col min="7689" max="7689" width="27.140625" style="126" customWidth="1"/>
    <col min="7690" max="7690" width="25.42578125" style="126" customWidth="1"/>
    <col min="7691" max="7691" width="27.28515625" style="126" customWidth="1"/>
    <col min="7692" max="7936" width="9.140625" style="126"/>
    <col min="7937" max="7937" width="21.28515625" style="126" customWidth="1"/>
    <col min="7938" max="7938" width="24.28515625" style="126" customWidth="1"/>
    <col min="7939" max="7939" width="25.42578125" style="126" customWidth="1"/>
    <col min="7940" max="7940" width="29.42578125" style="126" customWidth="1"/>
    <col min="7941" max="7941" width="21.42578125" style="126" customWidth="1"/>
    <col min="7942" max="7942" width="22.28515625" style="126" customWidth="1"/>
    <col min="7943" max="7943" width="26.85546875" style="126" customWidth="1"/>
    <col min="7944" max="7944" width="21.28515625" style="126" customWidth="1"/>
    <col min="7945" max="7945" width="27.140625" style="126" customWidth="1"/>
    <col min="7946" max="7946" width="25.42578125" style="126" customWidth="1"/>
    <col min="7947" max="7947" width="27.28515625" style="126" customWidth="1"/>
    <col min="7948" max="8192" width="9.140625" style="126"/>
    <col min="8193" max="8193" width="21.28515625" style="126" customWidth="1"/>
    <col min="8194" max="8194" width="24.28515625" style="126" customWidth="1"/>
    <col min="8195" max="8195" width="25.42578125" style="126" customWidth="1"/>
    <col min="8196" max="8196" width="29.42578125" style="126" customWidth="1"/>
    <col min="8197" max="8197" width="21.42578125" style="126" customWidth="1"/>
    <col min="8198" max="8198" width="22.28515625" style="126" customWidth="1"/>
    <col min="8199" max="8199" width="26.85546875" style="126" customWidth="1"/>
    <col min="8200" max="8200" width="21.28515625" style="126" customWidth="1"/>
    <col min="8201" max="8201" width="27.140625" style="126" customWidth="1"/>
    <col min="8202" max="8202" width="25.42578125" style="126" customWidth="1"/>
    <col min="8203" max="8203" width="27.28515625" style="126" customWidth="1"/>
    <col min="8204" max="8448" width="9.140625" style="126"/>
    <col min="8449" max="8449" width="21.28515625" style="126" customWidth="1"/>
    <col min="8450" max="8450" width="24.28515625" style="126" customWidth="1"/>
    <col min="8451" max="8451" width="25.42578125" style="126" customWidth="1"/>
    <col min="8452" max="8452" width="29.42578125" style="126" customWidth="1"/>
    <col min="8453" max="8453" width="21.42578125" style="126" customWidth="1"/>
    <col min="8454" max="8454" width="22.28515625" style="126" customWidth="1"/>
    <col min="8455" max="8455" width="26.85546875" style="126" customWidth="1"/>
    <col min="8456" max="8456" width="21.28515625" style="126" customWidth="1"/>
    <col min="8457" max="8457" width="27.140625" style="126" customWidth="1"/>
    <col min="8458" max="8458" width="25.42578125" style="126" customWidth="1"/>
    <col min="8459" max="8459" width="27.28515625" style="126" customWidth="1"/>
    <col min="8460" max="8704" width="9.140625" style="126"/>
    <col min="8705" max="8705" width="21.28515625" style="126" customWidth="1"/>
    <col min="8706" max="8706" width="24.28515625" style="126" customWidth="1"/>
    <col min="8707" max="8707" width="25.42578125" style="126" customWidth="1"/>
    <col min="8708" max="8708" width="29.42578125" style="126" customWidth="1"/>
    <col min="8709" max="8709" width="21.42578125" style="126" customWidth="1"/>
    <col min="8710" max="8710" width="22.28515625" style="126" customWidth="1"/>
    <col min="8711" max="8711" width="26.85546875" style="126" customWidth="1"/>
    <col min="8712" max="8712" width="21.28515625" style="126" customWidth="1"/>
    <col min="8713" max="8713" width="27.140625" style="126" customWidth="1"/>
    <col min="8714" max="8714" width="25.42578125" style="126" customWidth="1"/>
    <col min="8715" max="8715" width="27.28515625" style="126" customWidth="1"/>
    <col min="8716" max="8960" width="9.140625" style="126"/>
    <col min="8961" max="8961" width="21.28515625" style="126" customWidth="1"/>
    <col min="8962" max="8962" width="24.28515625" style="126" customWidth="1"/>
    <col min="8963" max="8963" width="25.42578125" style="126" customWidth="1"/>
    <col min="8964" max="8964" width="29.42578125" style="126" customWidth="1"/>
    <col min="8965" max="8965" width="21.42578125" style="126" customWidth="1"/>
    <col min="8966" max="8966" width="22.28515625" style="126" customWidth="1"/>
    <col min="8967" max="8967" width="26.85546875" style="126" customWidth="1"/>
    <col min="8968" max="8968" width="21.28515625" style="126" customWidth="1"/>
    <col min="8969" max="8969" width="27.140625" style="126" customWidth="1"/>
    <col min="8970" max="8970" width="25.42578125" style="126" customWidth="1"/>
    <col min="8971" max="8971" width="27.28515625" style="126" customWidth="1"/>
    <col min="8972" max="9216" width="9.140625" style="126"/>
    <col min="9217" max="9217" width="21.28515625" style="126" customWidth="1"/>
    <col min="9218" max="9218" width="24.28515625" style="126" customWidth="1"/>
    <col min="9219" max="9219" width="25.42578125" style="126" customWidth="1"/>
    <col min="9220" max="9220" width="29.42578125" style="126" customWidth="1"/>
    <col min="9221" max="9221" width="21.42578125" style="126" customWidth="1"/>
    <col min="9222" max="9222" width="22.28515625" style="126" customWidth="1"/>
    <col min="9223" max="9223" width="26.85546875" style="126" customWidth="1"/>
    <col min="9224" max="9224" width="21.28515625" style="126" customWidth="1"/>
    <col min="9225" max="9225" width="27.140625" style="126" customWidth="1"/>
    <col min="9226" max="9226" width="25.42578125" style="126" customWidth="1"/>
    <col min="9227" max="9227" width="27.28515625" style="126" customWidth="1"/>
    <col min="9228" max="9472" width="9.140625" style="126"/>
    <col min="9473" max="9473" width="21.28515625" style="126" customWidth="1"/>
    <col min="9474" max="9474" width="24.28515625" style="126" customWidth="1"/>
    <col min="9475" max="9475" width="25.42578125" style="126" customWidth="1"/>
    <col min="9476" max="9476" width="29.42578125" style="126" customWidth="1"/>
    <col min="9477" max="9477" width="21.42578125" style="126" customWidth="1"/>
    <col min="9478" max="9478" width="22.28515625" style="126" customWidth="1"/>
    <col min="9479" max="9479" width="26.85546875" style="126" customWidth="1"/>
    <col min="9480" max="9480" width="21.28515625" style="126" customWidth="1"/>
    <col min="9481" max="9481" width="27.140625" style="126" customWidth="1"/>
    <col min="9482" max="9482" width="25.42578125" style="126" customWidth="1"/>
    <col min="9483" max="9483" width="27.28515625" style="126" customWidth="1"/>
    <col min="9484" max="9728" width="9.140625" style="126"/>
    <col min="9729" max="9729" width="21.28515625" style="126" customWidth="1"/>
    <col min="9730" max="9730" width="24.28515625" style="126" customWidth="1"/>
    <col min="9731" max="9731" width="25.42578125" style="126" customWidth="1"/>
    <col min="9732" max="9732" width="29.42578125" style="126" customWidth="1"/>
    <col min="9733" max="9733" width="21.42578125" style="126" customWidth="1"/>
    <col min="9734" max="9734" width="22.28515625" style="126" customWidth="1"/>
    <col min="9735" max="9735" width="26.85546875" style="126" customWidth="1"/>
    <col min="9736" max="9736" width="21.28515625" style="126" customWidth="1"/>
    <col min="9737" max="9737" width="27.140625" style="126" customWidth="1"/>
    <col min="9738" max="9738" width="25.42578125" style="126" customWidth="1"/>
    <col min="9739" max="9739" width="27.28515625" style="126" customWidth="1"/>
    <col min="9740" max="9984" width="9.140625" style="126"/>
    <col min="9985" max="9985" width="21.28515625" style="126" customWidth="1"/>
    <col min="9986" max="9986" width="24.28515625" style="126" customWidth="1"/>
    <col min="9987" max="9987" width="25.42578125" style="126" customWidth="1"/>
    <col min="9988" max="9988" width="29.42578125" style="126" customWidth="1"/>
    <col min="9989" max="9989" width="21.42578125" style="126" customWidth="1"/>
    <col min="9990" max="9990" width="22.28515625" style="126" customWidth="1"/>
    <col min="9991" max="9991" width="26.85546875" style="126" customWidth="1"/>
    <col min="9992" max="9992" width="21.28515625" style="126" customWidth="1"/>
    <col min="9993" max="9993" width="27.140625" style="126" customWidth="1"/>
    <col min="9994" max="9994" width="25.42578125" style="126" customWidth="1"/>
    <col min="9995" max="9995" width="27.28515625" style="126" customWidth="1"/>
    <col min="9996" max="10240" width="9.140625" style="126"/>
    <col min="10241" max="10241" width="21.28515625" style="126" customWidth="1"/>
    <col min="10242" max="10242" width="24.28515625" style="126" customWidth="1"/>
    <col min="10243" max="10243" width="25.42578125" style="126" customWidth="1"/>
    <col min="10244" max="10244" width="29.42578125" style="126" customWidth="1"/>
    <col min="10245" max="10245" width="21.42578125" style="126" customWidth="1"/>
    <col min="10246" max="10246" width="22.28515625" style="126" customWidth="1"/>
    <col min="10247" max="10247" width="26.85546875" style="126" customWidth="1"/>
    <col min="10248" max="10248" width="21.28515625" style="126" customWidth="1"/>
    <col min="10249" max="10249" width="27.140625" style="126" customWidth="1"/>
    <col min="10250" max="10250" width="25.42578125" style="126" customWidth="1"/>
    <col min="10251" max="10251" width="27.28515625" style="126" customWidth="1"/>
    <col min="10252" max="10496" width="9.140625" style="126"/>
    <col min="10497" max="10497" width="21.28515625" style="126" customWidth="1"/>
    <col min="10498" max="10498" width="24.28515625" style="126" customWidth="1"/>
    <col min="10499" max="10499" width="25.42578125" style="126" customWidth="1"/>
    <col min="10500" max="10500" width="29.42578125" style="126" customWidth="1"/>
    <col min="10501" max="10501" width="21.42578125" style="126" customWidth="1"/>
    <col min="10502" max="10502" width="22.28515625" style="126" customWidth="1"/>
    <col min="10503" max="10503" width="26.85546875" style="126" customWidth="1"/>
    <col min="10504" max="10504" width="21.28515625" style="126" customWidth="1"/>
    <col min="10505" max="10505" width="27.140625" style="126" customWidth="1"/>
    <col min="10506" max="10506" width="25.42578125" style="126" customWidth="1"/>
    <col min="10507" max="10507" width="27.28515625" style="126" customWidth="1"/>
    <col min="10508" max="10752" width="9.140625" style="126"/>
    <col min="10753" max="10753" width="21.28515625" style="126" customWidth="1"/>
    <col min="10754" max="10754" width="24.28515625" style="126" customWidth="1"/>
    <col min="10755" max="10755" width="25.42578125" style="126" customWidth="1"/>
    <col min="10756" max="10756" width="29.42578125" style="126" customWidth="1"/>
    <col min="10757" max="10757" width="21.42578125" style="126" customWidth="1"/>
    <col min="10758" max="10758" width="22.28515625" style="126" customWidth="1"/>
    <col min="10759" max="10759" width="26.85546875" style="126" customWidth="1"/>
    <col min="10760" max="10760" width="21.28515625" style="126" customWidth="1"/>
    <col min="10761" max="10761" width="27.140625" style="126" customWidth="1"/>
    <col min="10762" max="10762" width="25.42578125" style="126" customWidth="1"/>
    <col min="10763" max="10763" width="27.28515625" style="126" customWidth="1"/>
    <col min="10764" max="11008" width="9.140625" style="126"/>
    <col min="11009" max="11009" width="21.28515625" style="126" customWidth="1"/>
    <col min="11010" max="11010" width="24.28515625" style="126" customWidth="1"/>
    <col min="11011" max="11011" width="25.42578125" style="126" customWidth="1"/>
    <col min="11012" max="11012" width="29.42578125" style="126" customWidth="1"/>
    <col min="11013" max="11013" width="21.42578125" style="126" customWidth="1"/>
    <col min="11014" max="11014" width="22.28515625" style="126" customWidth="1"/>
    <col min="11015" max="11015" width="26.85546875" style="126" customWidth="1"/>
    <col min="11016" max="11016" width="21.28515625" style="126" customWidth="1"/>
    <col min="11017" max="11017" width="27.140625" style="126" customWidth="1"/>
    <col min="11018" max="11018" width="25.42578125" style="126" customWidth="1"/>
    <col min="11019" max="11019" width="27.28515625" style="126" customWidth="1"/>
    <col min="11020" max="11264" width="9.140625" style="126"/>
    <col min="11265" max="11265" width="21.28515625" style="126" customWidth="1"/>
    <col min="11266" max="11266" width="24.28515625" style="126" customWidth="1"/>
    <col min="11267" max="11267" width="25.42578125" style="126" customWidth="1"/>
    <col min="11268" max="11268" width="29.42578125" style="126" customWidth="1"/>
    <col min="11269" max="11269" width="21.42578125" style="126" customWidth="1"/>
    <col min="11270" max="11270" width="22.28515625" style="126" customWidth="1"/>
    <col min="11271" max="11271" width="26.85546875" style="126" customWidth="1"/>
    <col min="11272" max="11272" width="21.28515625" style="126" customWidth="1"/>
    <col min="11273" max="11273" width="27.140625" style="126" customWidth="1"/>
    <col min="11274" max="11274" width="25.42578125" style="126" customWidth="1"/>
    <col min="11275" max="11275" width="27.28515625" style="126" customWidth="1"/>
    <col min="11276" max="11520" width="9.140625" style="126"/>
    <col min="11521" max="11521" width="21.28515625" style="126" customWidth="1"/>
    <col min="11522" max="11522" width="24.28515625" style="126" customWidth="1"/>
    <col min="11523" max="11523" width="25.42578125" style="126" customWidth="1"/>
    <col min="11524" max="11524" width="29.42578125" style="126" customWidth="1"/>
    <col min="11525" max="11525" width="21.42578125" style="126" customWidth="1"/>
    <col min="11526" max="11526" width="22.28515625" style="126" customWidth="1"/>
    <col min="11527" max="11527" width="26.85546875" style="126" customWidth="1"/>
    <col min="11528" max="11528" width="21.28515625" style="126" customWidth="1"/>
    <col min="11529" max="11529" width="27.140625" style="126" customWidth="1"/>
    <col min="11530" max="11530" width="25.42578125" style="126" customWidth="1"/>
    <col min="11531" max="11531" width="27.28515625" style="126" customWidth="1"/>
    <col min="11532" max="11776" width="9.140625" style="126"/>
    <col min="11777" max="11777" width="21.28515625" style="126" customWidth="1"/>
    <col min="11778" max="11778" width="24.28515625" style="126" customWidth="1"/>
    <col min="11779" max="11779" width="25.42578125" style="126" customWidth="1"/>
    <col min="11780" max="11780" width="29.42578125" style="126" customWidth="1"/>
    <col min="11781" max="11781" width="21.42578125" style="126" customWidth="1"/>
    <col min="11782" max="11782" width="22.28515625" style="126" customWidth="1"/>
    <col min="11783" max="11783" width="26.85546875" style="126" customWidth="1"/>
    <col min="11784" max="11784" width="21.28515625" style="126" customWidth="1"/>
    <col min="11785" max="11785" width="27.140625" style="126" customWidth="1"/>
    <col min="11786" max="11786" width="25.42578125" style="126" customWidth="1"/>
    <col min="11787" max="11787" width="27.28515625" style="126" customWidth="1"/>
    <col min="11788" max="12032" width="9.140625" style="126"/>
    <col min="12033" max="12033" width="21.28515625" style="126" customWidth="1"/>
    <col min="12034" max="12034" width="24.28515625" style="126" customWidth="1"/>
    <col min="12035" max="12035" width="25.42578125" style="126" customWidth="1"/>
    <col min="12036" max="12036" width="29.42578125" style="126" customWidth="1"/>
    <col min="12037" max="12037" width="21.42578125" style="126" customWidth="1"/>
    <col min="12038" max="12038" width="22.28515625" style="126" customWidth="1"/>
    <col min="12039" max="12039" width="26.85546875" style="126" customWidth="1"/>
    <col min="12040" max="12040" width="21.28515625" style="126" customWidth="1"/>
    <col min="12041" max="12041" width="27.140625" style="126" customWidth="1"/>
    <col min="12042" max="12042" width="25.42578125" style="126" customWidth="1"/>
    <col min="12043" max="12043" width="27.28515625" style="126" customWidth="1"/>
    <col min="12044" max="12288" width="9.140625" style="126"/>
    <col min="12289" max="12289" width="21.28515625" style="126" customWidth="1"/>
    <col min="12290" max="12290" width="24.28515625" style="126" customWidth="1"/>
    <col min="12291" max="12291" width="25.42578125" style="126" customWidth="1"/>
    <col min="12292" max="12292" width="29.42578125" style="126" customWidth="1"/>
    <col min="12293" max="12293" width="21.42578125" style="126" customWidth="1"/>
    <col min="12294" max="12294" width="22.28515625" style="126" customWidth="1"/>
    <col min="12295" max="12295" width="26.85546875" style="126" customWidth="1"/>
    <col min="12296" max="12296" width="21.28515625" style="126" customWidth="1"/>
    <col min="12297" max="12297" width="27.140625" style="126" customWidth="1"/>
    <col min="12298" max="12298" width="25.42578125" style="126" customWidth="1"/>
    <col min="12299" max="12299" width="27.28515625" style="126" customWidth="1"/>
    <col min="12300" max="12544" width="9.140625" style="126"/>
    <col min="12545" max="12545" width="21.28515625" style="126" customWidth="1"/>
    <col min="12546" max="12546" width="24.28515625" style="126" customWidth="1"/>
    <col min="12547" max="12547" width="25.42578125" style="126" customWidth="1"/>
    <col min="12548" max="12548" width="29.42578125" style="126" customWidth="1"/>
    <col min="12549" max="12549" width="21.42578125" style="126" customWidth="1"/>
    <col min="12550" max="12550" width="22.28515625" style="126" customWidth="1"/>
    <col min="12551" max="12551" width="26.85546875" style="126" customWidth="1"/>
    <col min="12552" max="12552" width="21.28515625" style="126" customWidth="1"/>
    <col min="12553" max="12553" width="27.140625" style="126" customWidth="1"/>
    <col min="12554" max="12554" width="25.42578125" style="126" customWidth="1"/>
    <col min="12555" max="12555" width="27.28515625" style="126" customWidth="1"/>
    <col min="12556" max="12800" width="9.140625" style="126"/>
    <col min="12801" max="12801" width="21.28515625" style="126" customWidth="1"/>
    <col min="12802" max="12802" width="24.28515625" style="126" customWidth="1"/>
    <col min="12803" max="12803" width="25.42578125" style="126" customWidth="1"/>
    <col min="12804" max="12804" width="29.42578125" style="126" customWidth="1"/>
    <col min="12805" max="12805" width="21.42578125" style="126" customWidth="1"/>
    <col min="12806" max="12806" width="22.28515625" style="126" customWidth="1"/>
    <col min="12807" max="12807" width="26.85546875" style="126" customWidth="1"/>
    <col min="12808" max="12808" width="21.28515625" style="126" customWidth="1"/>
    <col min="12809" max="12809" width="27.140625" style="126" customWidth="1"/>
    <col min="12810" max="12810" width="25.42578125" style="126" customWidth="1"/>
    <col min="12811" max="12811" width="27.28515625" style="126" customWidth="1"/>
    <col min="12812" max="13056" width="9.140625" style="126"/>
    <col min="13057" max="13057" width="21.28515625" style="126" customWidth="1"/>
    <col min="13058" max="13058" width="24.28515625" style="126" customWidth="1"/>
    <col min="13059" max="13059" width="25.42578125" style="126" customWidth="1"/>
    <col min="13060" max="13060" width="29.42578125" style="126" customWidth="1"/>
    <col min="13061" max="13061" width="21.42578125" style="126" customWidth="1"/>
    <col min="13062" max="13062" width="22.28515625" style="126" customWidth="1"/>
    <col min="13063" max="13063" width="26.85546875" style="126" customWidth="1"/>
    <col min="13064" max="13064" width="21.28515625" style="126" customWidth="1"/>
    <col min="13065" max="13065" width="27.140625" style="126" customWidth="1"/>
    <col min="13066" max="13066" width="25.42578125" style="126" customWidth="1"/>
    <col min="13067" max="13067" width="27.28515625" style="126" customWidth="1"/>
    <col min="13068" max="13312" width="9.140625" style="126"/>
    <col min="13313" max="13313" width="21.28515625" style="126" customWidth="1"/>
    <col min="13314" max="13314" width="24.28515625" style="126" customWidth="1"/>
    <col min="13315" max="13315" width="25.42578125" style="126" customWidth="1"/>
    <col min="13316" max="13316" width="29.42578125" style="126" customWidth="1"/>
    <col min="13317" max="13317" width="21.42578125" style="126" customWidth="1"/>
    <col min="13318" max="13318" width="22.28515625" style="126" customWidth="1"/>
    <col min="13319" max="13319" width="26.85546875" style="126" customWidth="1"/>
    <col min="13320" max="13320" width="21.28515625" style="126" customWidth="1"/>
    <col min="13321" max="13321" width="27.140625" style="126" customWidth="1"/>
    <col min="13322" max="13322" width="25.42578125" style="126" customWidth="1"/>
    <col min="13323" max="13323" width="27.28515625" style="126" customWidth="1"/>
    <col min="13324" max="13568" width="9.140625" style="126"/>
    <col min="13569" max="13569" width="21.28515625" style="126" customWidth="1"/>
    <col min="13570" max="13570" width="24.28515625" style="126" customWidth="1"/>
    <col min="13571" max="13571" width="25.42578125" style="126" customWidth="1"/>
    <col min="13572" max="13572" width="29.42578125" style="126" customWidth="1"/>
    <col min="13573" max="13573" width="21.42578125" style="126" customWidth="1"/>
    <col min="13574" max="13574" width="22.28515625" style="126" customWidth="1"/>
    <col min="13575" max="13575" width="26.85546875" style="126" customWidth="1"/>
    <col min="13576" max="13576" width="21.28515625" style="126" customWidth="1"/>
    <col min="13577" max="13577" width="27.140625" style="126" customWidth="1"/>
    <col min="13578" max="13578" width="25.42578125" style="126" customWidth="1"/>
    <col min="13579" max="13579" width="27.28515625" style="126" customWidth="1"/>
    <col min="13580" max="13824" width="9.140625" style="126"/>
    <col min="13825" max="13825" width="21.28515625" style="126" customWidth="1"/>
    <col min="13826" max="13826" width="24.28515625" style="126" customWidth="1"/>
    <col min="13827" max="13827" width="25.42578125" style="126" customWidth="1"/>
    <col min="13828" max="13828" width="29.42578125" style="126" customWidth="1"/>
    <col min="13829" max="13829" width="21.42578125" style="126" customWidth="1"/>
    <col min="13830" max="13830" width="22.28515625" style="126" customWidth="1"/>
    <col min="13831" max="13831" width="26.85546875" style="126" customWidth="1"/>
    <col min="13832" max="13832" width="21.28515625" style="126" customWidth="1"/>
    <col min="13833" max="13833" width="27.140625" style="126" customWidth="1"/>
    <col min="13834" max="13834" width="25.42578125" style="126" customWidth="1"/>
    <col min="13835" max="13835" width="27.28515625" style="126" customWidth="1"/>
    <col min="13836" max="14080" width="9.140625" style="126"/>
    <col min="14081" max="14081" width="21.28515625" style="126" customWidth="1"/>
    <col min="14082" max="14082" width="24.28515625" style="126" customWidth="1"/>
    <col min="14083" max="14083" width="25.42578125" style="126" customWidth="1"/>
    <col min="14084" max="14084" width="29.42578125" style="126" customWidth="1"/>
    <col min="14085" max="14085" width="21.42578125" style="126" customWidth="1"/>
    <col min="14086" max="14086" width="22.28515625" style="126" customWidth="1"/>
    <col min="14087" max="14087" width="26.85546875" style="126" customWidth="1"/>
    <col min="14088" max="14088" width="21.28515625" style="126" customWidth="1"/>
    <col min="14089" max="14089" width="27.140625" style="126" customWidth="1"/>
    <col min="14090" max="14090" width="25.42578125" style="126" customWidth="1"/>
    <col min="14091" max="14091" width="27.28515625" style="126" customWidth="1"/>
    <col min="14092" max="14336" width="9.140625" style="126"/>
    <col min="14337" max="14337" width="21.28515625" style="126" customWidth="1"/>
    <col min="14338" max="14338" width="24.28515625" style="126" customWidth="1"/>
    <col min="14339" max="14339" width="25.42578125" style="126" customWidth="1"/>
    <col min="14340" max="14340" width="29.42578125" style="126" customWidth="1"/>
    <col min="14341" max="14341" width="21.42578125" style="126" customWidth="1"/>
    <col min="14342" max="14342" width="22.28515625" style="126" customWidth="1"/>
    <col min="14343" max="14343" width="26.85546875" style="126" customWidth="1"/>
    <col min="14344" max="14344" width="21.28515625" style="126" customWidth="1"/>
    <col min="14345" max="14345" width="27.140625" style="126" customWidth="1"/>
    <col min="14346" max="14346" width="25.42578125" style="126" customWidth="1"/>
    <col min="14347" max="14347" width="27.28515625" style="126" customWidth="1"/>
    <col min="14348" max="14592" width="9.140625" style="126"/>
    <col min="14593" max="14593" width="21.28515625" style="126" customWidth="1"/>
    <col min="14594" max="14594" width="24.28515625" style="126" customWidth="1"/>
    <col min="14595" max="14595" width="25.42578125" style="126" customWidth="1"/>
    <col min="14596" max="14596" width="29.42578125" style="126" customWidth="1"/>
    <col min="14597" max="14597" width="21.42578125" style="126" customWidth="1"/>
    <col min="14598" max="14598" width="22.28515625" style="126" customWidth="1"/>
    <col min="14599" max="14599" width="26.85546875" style="126" customWidth="1"/>
    <col min="14600" max="14600" width="21.28515625" style="126" customWidth="1"/>
    <col min="14601" max="14601" width="27.140625" style="126" customWidth="1"/>
    <col min="14602" max="14602" width="25.42578125" style="126" customWidth="1"/>
    <col min="14603" max="14603" width="27.28515625" style="126" customWidth="1"/>
    <col min="14604" max="14848" width="9.140625" style="126"/>
    <col min="14849" max="14849" width="21.28515625" style="126" customWidth="1"/>
    <col min="14850" max="14850" width="24.28515625" style="126" customWidth="1"/>
    <col min="14851" max="14851" width="25.42578125" style="126" customWidth="1"/>
    <col min="14852" max="14852" width="29.42578125" style="126" customWidth="1"/>
    <col min="14853" max="14853" width="21.42578125" style="126" customWidth="1"/>
    <col min="14854" max="14854" width="22.28515625" style="126" customWidth="1"/>
    <col min="14855" max="14855" width="26.85546875" style="126" customWidth="1"/>
    <col min="14856" max="14856" width="21.28515625" style="126" customWidth="1"/>
    <col min="14857" max="14857" width="27.140625" style="126" customWidth="1"/>
    <col min="14858" max="14858" width="25.42578125" style="126" customWidth="1"/>
    <col min="14859" max="14859" width="27.28515625" style="126" customWidth="1"/>
    <col min="14860" max="15104" width="9.140625" style="126"/>
    <col min="15105" max="15105" width="21.28515625" style="126" customWidth="1"/>
    <col min="15106" max="15106" width="24.28515625" style="126" customWidth="1"/>
    <col min="15107" max="15107" width="25.42578125" style="126" customWidth="1"/>
    <col min="15108" max="15108" width="29.42578125" style="126" customWidth="1"/>
    <col min="15109" max="15109" width="21.42578125" style="126" customWidth="1"/>
    <col min="15110" max="15110" width="22.28515625" style="126" customWidth="1"/>
    <col min="15111" max="15111" width="26.85546875" style="126" customWidth="1"/>
    <col min="15112" max="15112" width="21.28515625" style="126" customWidth="1"/>
    <col min="15113" max="15113" width="27.140625" style="126" customWidth="1"/>
    <col min="15114" max="15114" width="25.42578125" style="126" customWidth="1"/>
    <col min="15115" max="15115" width="27.28515625" style="126" customWidth="1"/>
    <col min="15116" max="15360" width="9.140625" style="126"/>
    <col min="15361" max="15361" width="21.28515625" style="126" customWidth="1"/>
    <col min="15362" max="15362" width="24.28515625" style="126" customWidth="1"/>
    <col min="15363" max="15363" width="25.42578125" style="126" customWidth="1"/>
    <col min="15364" max="15364" width="29.42578125" style="126" customWidth="1"/>
    <col min="15365" max="15365" width="21.42578125" style="126" customWidth="1"/>
    <col min="15366" max="15366" width="22.28515625" style="126" customWidth="1"/>
    <col min="15367" max="15367" width="26.85546875" style="126" customWidth="1"/>
    <col min="15368" max="15368" width="21.28515625" style="126" customWidth="1"/>
    <col min="15369" max="15369" width="27.140625" style="126" customWidth="1"/>
    <col min="15370" max="15370" width="25.42578125" style="126" customWidth="1"/>
    <col min="15371" max="15371" width="27.28515625" style="126" customWidth="1"/>
    <col min="15372" max="15616" width="9.140625" style="126"/>
    <col min="15617" max="15617" width="21.28515625" style="126" customWidth="1"/>
    <col min="15618" max="15618" width="24.28515625" style="126" customWidth="1"/>
    <col min="15619" max="15619" width="25.42578125" style="126" customWidth="1"/>
    <col min="15620" max="15620" width="29.42578125" style="126" customWidth="1"/>
    <col min="15621" max="15621" width="21.42578125" style="126" customWidth="1"/>
    <col min="15622" max="15622" width="22.28515625" style="126" customWidth="1"/>
    <col min="15623" max="15623" width="26.85546875" style="126" customWidth="1"/>
    <col min="15624" max="15624" width="21.28515625" style="126" customWidth="1"/>
    <col min="15625" max="15625" width="27.140625" style="126" customWidth="1"/>
    <col min="15626" max="15626" width="25.42578125" style="126" customWidth="1"/>
    <col min="15627" max="15627" width="27.28515625" style="126" customWidth="1"/>
    <col min="15628" max="15872" width="9.140625" style="126"/>
    <col min="15873" max="15873" width="21.28515625" style="126" customWidth="1"/>
    <col min="15874" max="15874" width="24.28515625" style="126" customWidth="1"/>
    <col min="15875" max="15875" width="25.42578125" style="126" customWidth="1"/>
    <col min="15876" max="15876" width="29.42578125" style="126" customWidth="1"/>
    <col min="15877" max="15877" width="21.42578125" style="126" customWidth="1"/>
    <col min="15878" max="15878" width="22.28515625" style="126" customWidth="1"/>
    <col min="15879" max="15879" width="26.85546875" style="126" customWidth="1"/>
    <col min="15880" max="15880" width="21.28515625" style="126" customWidth="1"/>
    <col min="15881" max="15881" width="27.140625" style="126" customWidth="1"/>
    <col min="15882" max="15882" width="25.42578125" style="126" customWidth="1"/>
    <col min="15883" max="15883" width="27.28515625" style="126" customWidth="1"/>
    <col min="15884" max="16128" width="9.140625" style="126"/>
    <col min="16129" max="16129" width="21.28515625" style="126" customWidth="1"/>
    <col min="16130" max="16130" width="24.28515625" style="126" customWidth="1"/>
    <col min="16131" max="16131" width="25.42578125" style="126" customWidth="1"/>
    <col min="16132" max="16132" width="29.42578125" style="126" customWidth="1"/>
    <col min="16133" max="16133" width="21.42578125" style="126" customWidth="1"/>
    <col min="16134" max="16134" width="22.28515625" style="126" customWidth="1"/>
    <col min="16135" max="16135" width="26.85546875" style="126" customWidth="1"/>
    <col min="16136" max="16136" width="21.28515625" style="126" customWidth="1"/>
    <col min="16137" max="16137" width="27.140625" style="126" customWidth="1"/>
    <col min="16138" max="16138" width="25.42578125" style="126" customWidth="1"/>
    <col min="16139" max="16139" width="27.28515625" style="126" customWidth="1"/>
    <col min="16140" max="16384" width="9.140625" style="126"/>
  </cols>
  <sheetData>
    <row r="1" spans="1:11" ht="9" customHeight="1">
      <c r="A1" s="1267"/>
      <c r="B1" s="1267"/>
      <c r="C1" s="1267"/>
      <c r="D1" s="1267"/>
      <c r="E1" s="1267"/>
      <c r="F1" s="1267"/>
      <c r="G1" s="1267"/>
      <c r="H1" s="1267"/>
      <c r="I1" s="1267"/>
      <c r="J1" s="1267"/>
      <c r="K1" s="1267"/>
    </row>
    <row r="2" spans="1:11" ht="23.25">
      <c r="A2" s="1267" t="s">
        <v>1263</v>
      </c>
      <c r="B2" s="1267"/>
      <c r="C2" s="1267"/>
      <c r="D2" s="1267"/>
      <c r="E2" s="1267"/>
      <c r="F2" s="1267"/>
      <c r="G2" s="1267"/>
      <c r="H2" s="1267"/>
      <c r="I2" s="1267"/>
      <c r="J2" s="1267"/>
      <c r="K2" s="1267"/>
    </row>
    <row r="3" spans="1:11" ht="23.25">
      <c r="A3" s="1267" t="s">
        <v>1264</v>
      </c>
      <c r="B3" s="1267"/>
      <c r="C3" s="1267"/>
      <c r="D3" s="1267"/>
      <c r="E3" s="1267"/>
      <c r="F3" s="1267"/>
      <c r="G3" s="1267"/>
      <c r="H3" s="1267"/>
      <c r="I3" s="1267"/>
      <c r="J3" s="1267"/>
      <c r="K3" s="1267"/>
    </row>
    <row r="4" spans="1:11" ht="23.25">
      <c r="A4" s="1267" t="s">
        <v>1550</v>
      </c>
      <c r="B4" s="1267"/>
      <c r="C4" s="1267"/>
      <c r="D4" s="1267"/>
      <c r="E4" s="1267"/>
      <c r="F4" s="1267"/>
      <c r="G4" s="1267"/>
      <c r="H4" s="1267"/>
      <c r="I4" s="1267"/>
      <c r="J4" s="1267"/>
      <c r="K4" s="1267"/>
    </row>
    <row r="5" spans="1:11" ht="34.5" customHeight="1" thickBot="1">
      <c r="A5" s="1268" t="s">
        <v>2</v>
      </c>
      <c r="B5" s="1268"/>
      <c r="C5" s="1268"/>
      <c r="D5" s="1268"/>
      <c r="E5" s="1268"/>
      <c r="F5" s="1268"/>
      <c r="G5" s="1268"/>
      <c r="H5" s="1268"/>
      <c r="I5" s="1268"/>
      <c r="J5" s="1268"/>
      <c r="K5" s="1268"/>
    </row>
    <row r="6" spans="1:11" ht="17.25" thickTop="1" thickBot="1">
      <c r="A6" s="127" t="s">
        <v>1074</v>
      </c>
      <c r="B6" s="128" t="s">
        <v>1265</v>
      </c>
      <c r="C6" s="128" t="s">
        <v>1266</v>
      </c>
      <c r="D6" s="128" t="s">
        <v>1267</v>
      </c>
      <c r="E6" s="128" t="s">
        <v>1268</v>
      </c>
      <c r="F6" s="128" t="s">
        <v>1269</v>
      </c>
      <c r="G6" s="128" t="s">
        <v>1270</v>
      </c>
      <c r="H6" s="128" t="s">
        <v>1271</v>
      </c>
      <c r="I6" s="128" t="s">
        <v>1272</v>
      </c>
      <c r="J6" s="128" t="s">
        <v>1273</v>
      </c>
      <c r="K6" s="128" t="s">
        <v>1274</v>
      </c>
    </row>
    <row r="7" spans="1:11" s="130" customFormat="1" ht="15.75" thickTop="1">
      <c r="A7" s="129" t="s">
        <v>1348</v>
      </c>
      <c r="B7" s="129"/>
      <c r="C7" s="129"/>
      <c r="D7" s="129"/>
      <c r="E7" s="129"/>
      <c r="F7" s="129"/>
      <c r="G7" s="129"/>
      <c r="H7" s="129"/>
      <c r="I7" s="129"/>
      <c r="J7" s="762"/>
      <c r="K7" s="763"/>
    </row>
    <row r="8" spans="1:11" s="761" customFormat="1" ht="12.75">
      <c r="A8" s="761" t="s">
        <v>311</v>
      </c>
      <c r="B8" s="1126">
        <v>135446.78005999999</v>
      </c>
      <c r="C8" s="1126">
        <v>5805058.2412900003</v>
      </c>
      <c r="D8" s="1126">
        <v>797977.7265499999</v>
      </c>
      <c r="E8" s="1126">
        <v>168968.38175</v>
      </c>
      <c r="F8" s="1126">
        <v>203903.87368000002</v>
      </c>
      <c r="G8" s="1126">
        <v>165408.15972</v>
      </c>
      <c r="H8" s="1126">
        <v>2151131.4141500001</v>
      </c>
      <c r="I8" s="1126">
        <v>6367.1532999999999</v>
      </c>
      <c r="J8" s="1126">
        <v>0</v>
      </c>
      <c r="K8" s="1126">
        <v>9434261.7304999996</v>
      </c>
    </row>
    <row r="9" spans="1:11" s="761" customFormat="1" ht="12.75">
      <c r="A9" s="761" t="s">
        <v>316</v>
      </c>
      <c r="B9" s="1126">
        <v>0</v>
      </c>
      <c r="C9" s="1126">
        <v>73389.18088</v>
      </c>
      <c r="D9" s="1126">
        <v>0</v>
      </c>
      <c r="E9" s="1126">
        <v>0</v>
      </c>
      <c r="F9" s="1126">
        <v>0</v>
      </c>
      <c r="G9" s="1126">
        <v>0</v>
      </c>
      <c r="H9" s="1126">
        <v>89995.479609999995</v>
      </c>
      <c r="I9" s="1126">
        <v>0</v>
      </c>
      <c r="J9" s="1126">
        <v>0</v>
      </c>
      <c r="K9" s="1126">
        <v>163384.66049000001</v>
      </c>
    </row>
    <row r="10" spans="1:11" s="761" customFormat="1" ht="12.75">
      <c r="A10" s="761" t="s">
        <v>313</v>
      </c>
      <c r="B10" s="1126">
        <v>0</v>
      </c>
      <c r="C10" s="1126">
        <v>1001371.35064</v>
      </c>
      <c r="D10" s="1126">
        <v>500366.96113000001</v>
      </c>
      <c r="E10" s="1126">
        <v>0</v>
      </c>
      <c r="F10" s="1126">
        <v>0</v>
      </c>
      <c r="G10" s="1126">
        <v>37991.980360000001</v>
      </c>
      <c r="H10" s="1126">
        <v>4254260.5723600006</v>
      </c>
      <c r="I10" s="1126">
        <v>0</v>
      </c>
      <c r="J10" s="1126">
        <v>0</v>
      </c>
      <c r="K10" s="1126">
        <v>5793990.8644899996</v>
      </c>
    </row>
    <row r="11" spans="1:11" s="761" customFormat="1" ht="12.75">
      <c r="A11" s="761" t="s">
        <v>312</v>
      </c>
      <c r="B11" s="1126">
        <v>77366.438800000004</v>
      </c>
      <c r="C11" s="1126">
        <v>1513648.6779500002</v>
      </c>
      <c r="D11" s="1126">
        <v>258016.13316999999</v>
      </c>
      <c r="E11" s="1126">
        <v>69566.176720000003</v>
      </c>
      <c r="F11" s="1126">
        <v>0</v>
      </c>
      <c r="G11" s="1126">
        <v>185629.72315000001</v>
      </c>
      <c r="H11" s="1126">
        <v>3813043.11093</v>
      </c>
      <c r="I11" s="1126">
        <v>193284.73875999998</v>
      </c>
      <c r="J11" s="1126">
        <v>12559.75057</v>
      </c>
      <c r="K11" s="1126">
        <v>6123114.7500499999</v>
      </c>
    </row>
    <row r="12" spans="1:11" s="761" customFormat="1" ht="12.75">
      <c r="A12" s="761" t="s">
        <v>317</v>
      </c>
      <c r="B12" s="1126">
        <v>72578.627430000008</v>
      </c>
      <c r="C12" s="1126">
        <v>4225048.6144899996</v>
      </c>
      <c r="D12" s="1126">
        <v>315427.63436999999</v>
      </c>
      <c r="E12" s="1126">
        <v>78538.366290000005</v>
      </c>
      <c r="F12" s="1126">
        <v>246343.29217</v>
      </c>
      <c r="G12" s="1126">
        <v>160858.19691999999</v>
      </c>
      <c r="H12" s="1126">
        <v>384222.31242000003</v>
      </c>
      <c r="I12" s="1126">
        <v>27203.569</v>
      </c>
      <c r="J12" s="1126">
        <v>35237.352460000002</v>
      </c>
      <c r="K12" s="1126">
        <v>5545457.9655499998</v>
      </c>
    </row>
    <row r="13" spans="1:11" s="761" customFormat="1" ht="12.75">
      <c r="A13" s="761" t="s">
        <v>310</v>
      </c>
      <c r="B13" s="1126">
        <v>285699.83376000001</v>
      </c>
      <c r="C13" s="1126">
        <v>5754266.1935799997</v>
      </c>
      <c r="D13" s="1126">
        <v>1341579.1699300001</v>
      </c>
      <c r="E13" s="1126">
        <v>179865.90405000001</v>
      </c>
      <c r="F13" s="1126">
        <v>187017.20262</v>
      </c>
      <c r="G13" s="1126">
        <v>331245.37463999999</v>
      </c>
      <c r="H13" s="1126">
        <v>4542330.7249999996</v>
      </c>
      <c r="I13" s="1126">
        <v>26659.980039999999</v>
      </c>
      <c r="J13" s="1126">
        <v>59855.301770000005</v>
      </c>
      <c r="K13" s="1126">
        <v>12708519.685390003</v>
      </c>
    </row>
    <row r="14" spans="1:11" s="761" customFormat="1" ht="12.75">
      <c r="A14" s="761" t="s">
        <v>309</v>
      </c>
      <c r="B14" s="1126">
        <v>259919.96161000003</v>
      </c>
      <c r="C14" s="1126">
        <v>7645399.47212</v>
      </c>
      <c r="D14" s="1126">
        <v>1879191.7604799999</v>
      </c>
      <c r="E14" s="1126">
        <v>393220.58337999997</v>
      </c>
      <c r="F14" s="1126">
        <v>215861.42353999999</v>
      </c>
      <c r="G14" s="1126">
        <v>436129.90288000001</v>
      </c>
      <c r="H14" s="1126">
        <v>6051534.5247299997</v>
      </c>
      <c r="I14" s="1126">
        <v>95353.005439999994</v>
      </c>
      <c r="J14" s="1126">
        <v>39263.906219999997</v>
      </c>
      <c r="K14" s="1126">
        <v>17015874.540399998</v>
      </c>
    </row>
    <row r="15" spans="1:11" s="761" customFormat="1" ht="12.75">
      <c r="A15" s="761" t="s">
        <v>315</v>
      </c>
      <c r="B15" s="1126">
        <v>0</v>
      </c>
      <c r="C15" s="1126">
        <v>0</v>
      </c>
      <c r="D15" s="1126">
        <v>0</v>
      </c>
      <c r="E15" s="1126">
        <v>0</v>
      </c>
      <c r="F15" s="1126">
        <v>0</v>
      </c>
      <c r="G15" s="1126">
        <v>0</v>
      </c>
      <c r="H15" s="1126">
        <v>62302.38207</v>
      </c>
      <c r="I15" s="1126">
        <v>0</v>
      </c>
      <c r="J15" s="1126">
        <v>0</v>
      </c>
      <c r="K15" s="1126">
        <v>62302.38207</v>
      </c>
    </row>
    <row r="16" spans="1:11" s="761" customFormat="1" ht="12.75">
      <c r="A16" s="761" t="s">
        <v>307</v>
      </c>
      <c r="B16" s="1126">
        <v>652854.44894999999</v>
      </c>
      <c r="C16" s="1126">
        <v>5743295.3593800003</v>
      </c>
      <c r="D16" s="1126">
        <v>3203342.3810200002</v>
      </c>
      <c r="E16" s="1126">
        <v>731179.39178999991</v>
      </c>
      <c r="F16" s="1126">
        <v>418718.26543000003</v>
      </c>
      <c r="G16" s="1126">
        <v>544443.85912000004</v>
      </c>
      <c r="H16" s="1126">
        <v>4255680.3425799999</v>
      </c>
      <c r="I16" s="1126">
        <v>281968.92918000004</v>
      </c>
      <c r="J16" s="1126">
        <v>15443.901679999999</v>
      </c>
      <c r="K16" s="1126">
        <v>15846926.87913</v>
      </c>
    </row>
    <row r="17" spans="1:11" s="761" customFormat="1" ht="12.75">
      <c r="A17" s="761" t="s">
        <v>314</v>
      </c>
      <c r="B17" s="1126">
        <v>136057.43474999999</v>
      </c>
      <c r="C17" s="1126">
        <v>4391762.7411000002</v>
      </c>
      <c r="D17" s="1126">
        <v>546036.33815999993</v>
      </c>
      <c r="E17" s="1126">
        <v>76232.489889999997</v>
      </c>
      <c r="F17" s="1126">
        <v>22064.040059999999</v>
      </c>
      <c r="G17" s="1126">
        <v>73807.095209999999</v>
      </c>
      <c r="H17" s="1126">
        <v>523593.58517999999</v>
      </c>
      <c r="I17" s="1126">
        <v>11782.737650000001</v>
      </c>
      <c r="J17" s="1126">
        <v>9024.8354099999997</v>
      </c>
      <c r="K17" s="1126">
        <v>5790361.297410001</v>
      </c>
    </row>
    <row r="18" spans="1:11" s="761" customFormat="1" ht="12.75">
      <c r="A18" s="761" t="s">
        <v>308</v>
      </c>
      <c r="B18" s="1126">
        <v>444124.99442</v>
      </c>
      <c r="C18" s="1126">
        <v>5844646.9379399996</v>
      </c>
      <c r="D18" s="1126">
        <v>2010029.09458</v>
      </c>
      <c r="E18" s="1126">
        <v>288190.9117</v>
      </c>
      <c r="F18" s="1126">
        <v>287247.43893</v>
      </c>
      <c r="G18" s="1126">
        <v>751312.93197000003</v>
      </c>
      <c r="H18" s="1126">
        <v>4916818.8409599997</v>
      </c>
      <c r="I18" s="1126">
        <v>334354.48894000001</v>
      </c>
      <c r="J18" s="1126">
        <v>139890.99063999997</v>
      </c>
      <c r="K18" s="1126">
        <v>15016616.63008</v>
      </c>
    </row>
    <row r="19" spans="1:11" s="761" customFormat="1" ht="12.75">
      <c r="A19" s="761" t="s">
        <v>318</v>
      </c>
      <c r="B19" s="1126">
        <v>58396.164600000004</v>
      </c>
      <c r="C19" s="1126">
        <v>1216348.87133</v>
      </c>
      <c r="D19" s="1126">
        <v>81456.76225</v>
      </c>
      <c r="E19" s="1126">
        <v>25804.884449999998</v>
      </c>
      <c r="F19" s="1126">
        <v>0</v>
      </c>
      <c r="G19" s="1126">
        <v>61083.508219999996</v>
      </c>
      <c r="H19" s="1126">
        <v>134641.55593</v>
      </c>
      <c r="I19" s="1126">
        <v>0</v>
      </c>
      <c r="J19" s="1126">
        <v>0</v>
      </c>
      <c r="K19" s="1126">
        <v>1577731.7467799999</v>
      </c>
    </row>
    <row r="20" spans="1:11" s="761" customFormat="1" ht="12.75">
      <c r="A20" s="761" t="s">
        <v>1290</v>
      </c>
      <c r="B20" s="1126">
        <v>7056.9625800000003</v>
      </c>
      <c r="C20" s="1126">
        <v>268501.97281999997</v>
      </c>
      <c r="D20" s="1126">
        <v>87398.35143000001</v>
      </c>
      <c r="E20" s="1126">
        <v>3.7256499999999999</v>
      </c>
      <c r="F20" s="1126">
        <v>5670.3382799999999</v>
      </c>
      <c r="G20" s="1126">
        <v>17225.79219</v>
      </c>
      <c r="H20" s="1126">
        <v>4830546.6662799995</v>
      </c>
      <c r="I20" s="1126">
        <v>0</v>
      </c>
      <c r="J20" s="1126">
        <v>0</v>
      </c>
      <c r="K20" s="1126">
        <v>5216403.8092299998</v>
      </c>
    </row>
    <row r="21" spans="1:11" s="761" customFormat="1" ht="12.75">
      <c r="A21" s="761" t="s">
        <v>1291</v>
      </c>
      <c r="B21" s="1126">
        <v>121897.69395999999</v>
      </c>
      <c r="C21" s="1126">
        <v>3009289.4185600001</v>
      </c>
      <c r="D21" s="1126">
        <v>559396.37176000001</v>
      </c>
      <c r="E21" s="1126">
        <v>49379.569880000003</v>
      </c>
      <c r="F21" s="1126">
        <v>206309.74483000001</v>
      </c>
      <c r="G21" s="1126">
        <v>153667.79744999998</v>
      </c>
      <c r="H21" s="1126">
        <v>562895.80441999994</v>
      </c>
      <c r="I21" s="1126">
        <v>127887.80871</v>
      </c>
      <c r="J21" s="1126">
        <v>33460.172270000003</v>
      </c>
      <c r="K21" s="1126">
        <v>4824184.3818399999</v>
      </c>
    </row>
    <row r="22" spans="1:11" s="761" customFormat="1" ht="12.75">
      <c r="A22" s="131" t="s">
        <v>1079</v>
      </c>
      <c r="B22" s="1133">
        <v>2251399.3409199999</v>
      </c>
      <c r="C22" s="1133">
        <v>46492027.032079995</v>
      </c>
      <c r="D22" s="1133">
        <v>11580218.684830001</v>
      </c>
      <c r="E22" s="1133">
        <v>2060950.38555</v>
      </c>
      <c r="F22" s="1133">
        <v>1793135.6195400001</v>
      </c>
      <c r="G22" s="1133">
        <v>2918804.3218299998</v>
      </c>
      <c r="H22" s="1133">
        <v>36572997.31662</v>
      </c>
      <c r="I22" s="1133">
        <v>1104862.41102</v>
      </c>
      <c r="J22" s="1133">
        <v>344736.21101999993</v>
      </c>
      <c r="K22" s="1133">
        <v>105119131.32340999</v>
      </c>
    </row>
    <row r="23" spans="1:11" s="761" customFormat="1" ht="12.75">
      <c r="A23" s="1134" t="s">
        <v>1289</v>
      </c>
      <c r="B23" s="1134"/>
      <c r="C23" s="1134"/>
      <c r="D23" s="1134"/>
      <c r="E23" s="1134"/>
      <c r="F23" s="1134"/>
      <c r="G23" s="1134"/>
      <c r="H23" s="1134"/>
      <c r="I23" s="1130"/>
      <c r="J23" s="1134"/>
      <c r="K23" s="1134" t="s">
        <v>863</v>
      </c>
    </row>
    <row r="24" spans="1:11" s="761" customFormat="1" ht="12.75">
      <c r="A24" s="1135" t="s">
        <v>1292</v>
      </c>
      <c r="B24" s="1126">
        <v>75770.13824</v>
      </c>
      <c r="C24" s="1126">
        <v>2733730.78578</v>
      </c>
      <c r="D24" s="1126">
        <v>332234.20613000001</v>
      </c>
      <c r="E24" s="1126">
        <v>22361.80373</v>
      </c>
      <c r="F24" s="1126">
        <v>57690.33511</v>
      </c>
      <c r="G24" s="1126">
        <v>67419.232310000007</v>
      </c>
      <c r="H24" s="1126">
        <v>420285.22892000002</v>
      </c>
      <c r="I24" s="1126">
        <v>41003.12442</v>
      </c>
      <c r="J24" s="1126">
        <v>10784.545779999999</v>
      </c>
      <c r="K24" s="1126">
        <v>3761279.4004200008</v>
      </c>
    </row>
    <row r="25" spans="1:11" s="761" customFormat="1" ht="12.75">
      <c r="A25" s="1135" t="s">
        <v>1294</v>
      </c>
      <c r="B25" s="1126">
        <v>0</v>
      </c>
      <c r="C25" s="1126">
        <v>0</v>
      </c>
      <c r="D25" s="1126">
        <v>603760.89354999992</v>
      </c>
      <c r="E25" s="1126">
        <v>0</v>
      </c>
      <c r="F25" s="1126">
        <v>0</v>
      </c>
      <c r="G25" s="1126">
        <v>0</v>
      </c>
      <c r="H25" s="1126">
        <v>0</v>
      </c>
      <c r="I25" s="1126">
        <v>0</v>
      </c>
      <c r="J25" s="1126">
        <v>0</v>
      </c>
      <c r="K25" s="1126">
        <v>603760.89354999992</v>
      </c>
    </row>
    <row r="26" spans="1:11" s="761" customFormat="1" ht="12.75">
      <c r="A26" s="1135" t="s">
        <v>1293</v>
      </c>
      <c r="B26" s="1126">
        <v>29638.417870000001</v>
      </c>
      <c r="C26" s="1126">
        <v>1626904.4561099999</v>
      </c>
      <c r="D26" s="1126">
        <v>49500.055890000003</v>
      </c>
      <c r="E26" s="1126">
        <v>60619.134680000003</v>
      </c>
      <c r="F26" s="1126">
        <v>27576.498769999998</v>
      </c>
      <c r="G26" s="1126">
        <v>26833.103999999999</v>
      </c>
      <c r="H26" s="1126">
        <v>155409.97608000002</v>
      </c>
      <c r="I26" s="1126">
        <v>8965.80782</v>
      </c>
      <c r="J26" s="1126">
        <v>1212.4852800000001</v>
      </c>
      <c r="K26" s="1126">
        <v>1986659.9364999998</v>
      </c>
    </row>
    <row r="27" spans="1:11" s="761" customFormat="1" ht="12.75">
      <c r="A27" s="1135" t="s">
        <v>1079</v>
      </c>
      <c r="B27" s="1126">
        <v>105408.55611</v>
      </c>
      <c r="C27" s="1126">
        <v>4360635.2418900002</v>
      </c>
      <c r="D27" s="1126">
        <v>985495.15556999994</v>
      </c>
      <c r="E27" s="1126">
        <v>82980.938410000002</v>
      </c>
      <c r="F27" s="1126">
        <v>85266.833879999991</v>
      </c>
      <c r="G27" s="1126">
        <v>94252.336310000013</v>
      </c>
      <c r="H27" s="1126">
        <v>575695.20500000007</v>
      </c>
      <c r="I27" s="1126">
        <v>49968.932240000002</v>
      </c>
      <c r="J27" s="1126">
        <v>11997.031059999999</v>
      </c>
      <c r="K27" s="1126">
        <v>6351700.2304700008</v>
      </c>
    </row>
    <row r="28" spans="1:11" s="761" customFormat="1" ht="12.75">
      <c r="A28" s="1134" t="s">
        <v>900</v>
      </c>
      <c r="B28" s="1134"/>
      <c r="C28" s="1134"/>
      <c r="D28" s="1134"/>
      <c r="E28" s="1134"/>
      <c r="F28" s="1134"/>
      <c r="G28" s="1134"/>
      <c r="H28" s="1134"/>
      <c r="I28" s="1130"/>
      <c r="J28" s="1134"/>
      <c r="K28" s="1126"/>
    </row>
    <row r="29" spans="1:11" s="761" customFormat="1" ht="12.75">
      <c r="A29" s="1135" t="s">
        <v>879</v>
      </c>
      <c r="B29" s="1126">
        <v>0</v>
      </c>
      <c r="C29" s="1126">
        <v>1443803.38747</v>
      </c>
      <c r="D29" s="1126">
        <v>0</v>
      </c>
      <c r="E29" s="1126">
        <v>0</v>
      </c>
      <c r="F29" s="1126">
        <v>0</v>
      </c>
      <c r="G29" s="1126">
        <v>13944.106529999999</v>
      </c>
      <c r="H29" s="1126">
        <v>14972.65697</v>
      </c>
      <c r="I29" s="1126">
        <v>0</v>
      </c>
      <c r="J29" s="1126">
        <v>0</v>
      </c>
      <c r="K29" s="1126">
        <v>1472720.1509700001</v>
      </c>
    </row>
    <row r="30" spans="1:11" s="761" customFormat="1" ht="12.75">
      <c r="A30" s="1135" t="s">
        <v>880</v>
      </c>
      <c r="B30" s="1126">
        <v>0</v>
      </c>
      <c r="C30" s="1126">
        <v>781845.1137000001</v>
      </c>
      <c r="D30" s="1126">
        <v>0</v>
      </c>
      <c r="E30" s="1126">
        <v>0</v>
      </c>
      <c r="F30" s="1126">
        <v>0</v>
      </c>
      <c r="G30" s="1126">
        <v>0</v>
      </c>
      <c r="H30" s="1126">
        <v>1157.18454</v>
      </c>
      <c r="I30" s="1126">
        <v>0</v>
      </c>
      <c r="J30" s="1126">
        <v>0</v>
      </c>
      <c r="K30" s="1126">
        <v>783002.29824000003</v>
      </c>
    </row>
    <row r="31" spans="1:11" s="761" customFormat="1" ht="12.75">
      <c r="A31" s="1135" t="s">
        <v>886</v>
      </c>
      <c r="B31" s="1126">
        <v>0</v>
      </c>
      <c r="C31" s="1126">
        <v>0</v>
      </c>
      <c r="D31" s="1126">
        <v>0</v>
      </c>
      <c r="E31" s="1126">
        <v>0</v>
      </c>
      <c r="F31" s="1126">
        <v>0</v>
      </c>
      <c r="G31" s="1126">
        <v>0</v>
      </c>
      <c r="H31" s="1126">
        <v>0</v>
      </c>
      <c r="I31" s="1126">
        <v>0</v>
      </c>
      <c r="J31" s="1126">
        <v>38351.879670000002</v>
      </c>
      <c r="K31" s="1126">
        <v>38351.879670000002</v>
      </c>
    </row>
    <row r="32" spans="1:11" s="761" customFormat="1" ht="12.75">
      <c r="A32" s="1135" t="s">
        <v>882</v>
      </c>
      <c r="B32" s="1126">
        <v>0</v>
      </c>
      <c r="C32" s="1126">
        <v>0</v>
      </c>
      <c r="D32" s="1126">
        <v>0</v>
      </c>
      <c r="E32" s="1126">
        <v>178436.12187999999</v>
      </c>
      <c r="F32" s="1126">
        <v>0</v>
      </c>
      <c r="G32" s="1126">
        <v>0</v>
      </c>
      <c r="H32" s="1126">
        <v>0</v>
      </c>
      <c r="I32" s="1126">
        <v>0</v>
      </c>
      <c r="J32" s="1126">
        <v>0</v>
      </c>
      <c r="K32" s="1126">
        <v>178436.12187999999</v>
      </c>
    </row>
    <row r="33" spans="1:11" s="761" customFormat="1" ht="12.75">
      <c r="A33" s="1135" t="s">
        <v>883</v>
      </c>
      <c r="B33" s="1126">
        <v>91013.446750000003</v>
      </c>
      <c r="C33" s="1126">
        <v>0</v>
      </c>
      <c r="D33" s="1126">
        <v>0</v>
      </c>
      <c r="E33" s="1126">
        <v>0</v>
      </c>
      <c r="F33" s="1126">
        <v>0</v>
      </c>
      <c r="G33" s="1126">
        <v>0</v>
      </c>
      <c r="H33" s="1126">
        <v>0</v>
      </c>
      <c r="I33" s="1126">
        <v>0</v>
      </c>
      <c r="J33" s="1126">
        <v>0</v>
      </c>
      <c r="K33" s="1126">
        <v>91013.446750000003</v>
      </c>
    </row>
    <row r="34" spans="1:11" s="761" customFormat="1" ht="12.75">
      <c r="A34" s="1135" t="s">
        <v>881</v>
      </c>
      <c r="B34" s="1126">
        <v>0</v>
      </c>
      <c r="C34" s="1126">
        <v>0</v>
      </c>
      <c r="D34" s="1126">
        <v>512284.848</v>
      </c>
      <c r="E34" s="1126">
        <v>0</v>
      </c>
      <c r="F34" s="1126">
        <v>0</v>
      </c>
      <c r="G34" s="1126">
        <v>0</v>
      </c>
      <c r="H34" s="1126">
        <v>0</v>
      </c>
      <c r="I34" s="1126">
        <v>0</v>
      </c>
      <c r="J34" s="1126">
        <v>0</v>
      </c>
      <c r="K34" s="1126">
        <v>512284.848</v>
      </c>
    </row>
    <row r="35" spans="1:11" s="761" customFormat="1" ht="12.75">
      <c r="A35" s="1135" t="s">
        <v>884</v>
      </c>
      <c r="B35" s="1126">
        <v>0</v>
      </c>
      <c r="C35" s="1126">
        <v>0</v>
      </c>
      <c r="D35" s="1126">
        <v>0</v>
      </c>
      <c r="E35" s="1126">
        <v>0</v>
      </c>
      <c r="F35" s="1126">
        <v>76344.574290000004</v>
      </c>
      <c r="G35" s="1126">
        <v>0</v>
      </c>
      <c r="H35" s="1126">
        <v>0</v>
      </c>
      <c r="I35" s="1126">
        <v>0</v>
      </c>
      <c r="J35" s="1126">
        <v>0</v>
      </c>
      <c r="K35" s="1126">
        <v>76344.574290000004</v>
      </c>
    </row>
    <row r="36" spans="1:11" s="761" customFormat="1" ht="12.75">
      <c r="A36" s="1135" t="s">
        <v>885</v>
      </c>
      <c r="B36" s="1126">
        <v>0</v>
      </c>
      <c r="C36" s="1126">
        <v>0</v>
      </c>
      <c r="D36" s="1126">
        <v>0</v>
      </c>
      <c r="E36" s="1126">
        <v>0</v>
      </c>
      <c r="F36" s="1126">
        <v>0</v>
      </c>
      <c r="G36" s="1126">
        <v>0</v>
      </c>
      <c r="H36" s="1126">
        <v>0</v>
      </c>
      <c r="I36" s="1126">
        <v>53223.106820000001</v>
      </c>
      <c r="J36" s="1126">
        <v>0</v>
      </c>
      <c r="K36" s="1126">
        <v>53223.106820000001</v>
      </c>
    </row>
    <row r="37" spans="1:11" s="761" customFormat="1" ht="12.75">
      <c r="A37" s="761" t="s">
        <v>1079</v>
      </c>
      <c r="B37" s="1126">
        <v>91013.446750000003</v>
      </c>
      <c r="C37" s="1126">
        <v>2225648.5011700001</v>
      </c>
      <c r="D37" s="1126">
        <v>512284.848</v>
      </c>
      <c r="E37" s="1126">
        <v>178436.12187999999</v>
      </c>
      <c r="F37" s="1126">
        <v>76344.574290000004</v>
      </c>
      <c r="G37" s="1126">
        <v>13944.106529999999</v>
      </c>
      <c r="H37" s="1126">
        <v>16129.84151</v>
      </c>
      <c r="I37" s="1126">
        <v>53223.106820000001</v>
      </c>
      <c r="J37" s="1126">
        <v>38351.879670000002</v>
      </c>
      <c r="K37" s="1126">
        <v>3205376.4266200005</v>
      </c>
    </row>
    <row r="38" spans="1:11" s="761" customFormat="1" ht="12.75">
      <c r="A38" s="129" t="s">
        <v>901</v>
      </c>
      <c r="B38" s="1130"/>
      <c r="C38" s="1130"/>
      <c r="D38" s="1130"/>
      <c r="E38" s="1130"/>
      <c r="F38" s="1130"/>
      <c r="G38" s="1130"/>
      <c r="H38" s="1130"/>
      <c r="I38" s="1130"/>
      <c r="J38" s="1130"/>
      <c r="K38" s="1126" t="s">
        <v>863</v>
      </c>
    </row>
    <row r="39" spans="1:11" s="761" customFormat="1" ht="12.75">
      <c r="A39" s="761" t="s">
        <v>922</v>
      </c>
      <c r="B39" s="1126">
        <v>0</v>
      </c>
      <c r="C39" s="1126">
        <v>0</v>
      </c>
      <c r="D39" s="1126">
        <v>0</v>
      </c>
      <c r="E39" s="1126">
        <v>64316.38207</v>
      </c>
      <c r="F39" s="1126">
        <v>122445.26653000001</v>
      </c>
      <c r="G39" s="1126">
        <v>0</v>
      </c>
      <c r="H39" s="1126">
        <v>0</v>
      </c>
      <c r="I39" s="1126">
        <v>0</v>
      </c>
      <c r="J39" s="1126">
        <v>0</v>
      </c>
      <c r="K39" s="1126">
        <v>186761.64860000001</v>
      </c>
    </row>
    <row r="40" spans="1:11" s="761" customFormat="1" ht="12.75">
      <c r="A40" s="761" t="s">
        <v>923</v>
      </c>
      <c r="B40" s="1126">
        <v>0</v>
      </c>
      <c r="C40" s="1126">
        <v>0</v>
      </c>
      <c r="D40" s="1126">
        <v>0</v>
      </c>
      <c r="E40" s="1126">
        <v>0</v>
      </c>
      <c r="F40" s="1126">
        <v>0</v>
      </c>
      <c r="G40" s="1126">
        <v>100743.60543000001</v>
      </c>
      <c r="H40" s="1126">
        <v>0</v>
      </c>
      <c r="I40" s="1126">
        <v>0</v>
      </c>
      <c r="J40" s="1126">
        <v>0</v>
      </c>
      <c r="K40" s="1126">
        <v>100743.60543000001</v>
      </c>
    </row>
    <row r="41" spans="1:11" s="761" customFormat="1" ht="12.75">
      <c r="A41" s="761" t="s">
        <v>927</v>
      </c>
      <c r="B41" s="1126">
        <v>0</v>
      </c>
      <c r="C41" s="1126">
        <v>0</v>
      </c>
      <c r="D41" s="1126">
        <v>74325.808999999994</v>
      </c>
      <c r="E41" s="1126">
        <v>0</v>
      </c>
      <c r="F41" s="1126">
        <v>0</v>
      </c>
      <c r="G41" s="1126">
        <v>0</v>
      </c>
      <c r="H41" s="1126">
        <v>0</v>
      </c>
      <c r="I41" s="1126">
        <v>0</v>
      </c>
      <c r="J41" s="1126">
        <v>0</v>
      </c>
      <c r="K41" s="1126">
        <v>74325.808999999994</v>
      </c>
    </row>
    <row r="42" spans="1:11" s="761" customFormat="1" ht="12.75">
      <c r="A42" s="761" t="s">
        <v>915</v>
      </c>
      <c r="B42" s="1126">
        <v>0</v>
      </c>
      <c r="C42" s="1126">
        <v>0</v>
      </c>
      <c r="D42" s="1126">
        <v>0</v>
      </c>
      <c r="E42" s="1126">
        <v>0</v>
      </c>
      <c r="F42" s="1126">
        <v>0</v>
      </c>
      <c r="G42" s="1126">
        <v>0</v>
      </c>
      <c r="H42" s="1126">
        <v>107648.56129000001</v>
      </c>
      <c r="I42" s="1126">
        <v>0</v>
      </c>
      <c r="J42" s="1126">
        <v>0</v>
      </c>
      <c r="K42" s="1126">
        <v>107648.56129000001</v>
      </c>
    </row>
    <row r="43" spans="1:11" s="761" customFormat="1" ht="12.75">
      <c r="A43" s="761" t="s">
        <v>921</v>
      </c>
      <c r="B43" s="1126">
        <v>3646.91669</v>
      </c>
      <c r="C43" s="1126">
        <v>0</v>
      </c>
      <c r="D43" s="1126">
        <v>0</v>
      </c>
      <c r="E43" s="1126">
        <v>0</v>
      </c>
      <c r="F43" s="1126">
        <v>146300.04505000002</v>
      </c>
      <c r="G43" s="1126">
        <v>0</v>
      </c>
      <c r="H43" s="1126">
        <v>0</v>
      </c>
      <c r="I43" s="1126">
        <v>0</v>
      </c>
      <c r="J43" s="1126">
        <v>0</v>
      </c>
      <c r="K43" s="1126">
        <v>149946.96174000003</v>
      </c>
    </row>
    <row r="44" spans="1:11" s="761" customFormat="1" ht="12.75">
      <c r="A44" s="761" t="s">
        <v>914</v>
      </c>
      <c r="B44" s="1126">
        <v>0</v>
      </c>
      <c r="C44" s="1126">
        <v>0</v>
      </c>
      <c r="D44" s="1126">
        <v>0</v>
      </c>
      <c r="E44" s="1126">
        <v>0</v>
      </c>
      <c r="F44" s="1126">
        <v>108639.65671</v>
      </c>
      <c r="G44" s="1126">
        <v>21648.886399999999</v>
      </c>
      <c r="H44" s="1126">
        <v>0</v>
      </c>
      <c r="I44" s="1126">
        <v>0</v>
      </c>
      <c r="J44" s="1126">
        <v>0</v>
      </c>
      <c r="K44" s="1126">
        <v>130288.54311</v>
      </c>
    </row>
    <row r="45" spans="1:11" s="761" customFormat="1" ht="12.75">
      <c r="A45" s="761" t="s">
        <v>913</v>
      </c>
      <c r="B45" s="1126">
        <v>0</v>
      </c>
      <c r="C45" s="1126">
        <v>0</v>
      </c>
      <c r="D45" s="1126">
        <v>0</v>
      </c>
      <c r="E45" s="1126">
        <v>0</v>
      </c>
      <c r="F45" s="1126">
        <v>0</v>
      </c>
      <c r="G45" s="1126">
        <v>50736.949950000002</v>
      </c>
      <c r="H45" s="1126">
        <v>0</v>
      </c>
      <c r="I45" s="1126">
        <v>0</v>
      </c>
      <c r="J45" s="1126">
        <v>0</v>
      </c>
      <c r="K45" s="1126">
        <v>50736.949950000002</v>
      </c>
    </row>
    <row r="46" spans="1:11" s="761" customFormat="1" ht="12.75">
      <c r="A46" s="761" t="s">
        <v>904</v>
      </c>
      <c r="B46" s="1126">
        <v>0</v>
      </c>
      <c r="C46" s="1126">
        <v>0</v>
      </c>
      <c r="D46" s="1126">
        <v>0</v>
      </c>
      <c r="E46" s="1126">
        <v>0</v>
      </c>
      <c r="F46" s="1126">
        <v>0</v>
      </c>
      <c r="G46" s="1126">
        <v>0</v>
      </c>
      <c r="H46" s="1126">
        <v>411664.71754000004</v>
      </c>
      <c r="I46" s="1126">
        <v>0</v>
      </c>
      <c r="J46" s="1126">
        <v>0</v>
      </c>
      <c r="K46" s="1126">
        <v>411664.71754000004</v>
      </c>
    </row>
    <row r="47" spans="1:11" s="761" customFormat="1" ht="12.75">
      <c r="A47" s="761" t="s">
        <v>909</v>
      </c>
      <c r="B47" s="1126">
        <v>0</v>
      </c>
      <c r="C47" s="1126">
        <v>0</v>
      </c>
      <c r="D47" s="1126">
        <v>132392.649</v>
      </c>
      <c r="E47" s="1126">
        <v>0</v>
      </c>
      <c r="F47" s="1126">
        <v>0</v>
      </c>
      <c r="G47" s="1126">
        <v>0</v>
      </c>
      <c r="H47" s="1126">
        <v>0</v>
      </c>
      <c r="I47" s="1126">
        <v>0</v>
      </c>
      <c r="J47" s="1126">
        <v>0</v>
      </c>
      <c r="K47" s="1126">
        <v>132392.649</v>
      </c>
    </row>
    <row r="48" spans="1:11" s="761" customFormat="1" ht="12.75">
      <c r="A48" s="761" t="s">
        <v>920</v>
      </c>
      <c r="B48" s="1126">
        <v>0</v>
      </c>
      <c r="C48" s="1126">
        <v>0</v>
      </c>
      <c r="D48" s="1126">
        <v>0</v>
      </c>
      <c r="E48" s="1126">
        <v>0</v>
      </c>
      <c r="F48" s="1126">
        <v>0</v>
      </c>
      <c r="G48" s="1126">
        <v>56980.356020000007</v>
      </c>
      <c r="H48" s="1126">
        <v>0</v>
      </c>
      <c r="I48" s="1126">
        <v>0</v>
      </c>
      <c r="J48" s="1126">
        <v>0</v>
      </c>
      <c r="K48" s="1126">
        <v>56980.356020000007</v>
      </c>
    </row>
    <row r="49" spans="1:11" s="761" customFormat="1" ht="12.75">
      <c r="A49" s="761" t="s">
        <v>902</v>
      </c>
      <c r="B49" s="1126">
        <v>0</v>
      </c>
      <c r="C49" s="1126">
        <v>0</v>
      </c>
      <c r="D49" s="1126">
        <v>20464.440170000002</v>
      </c>
      <c r="E49" s="1126">
        <v>0</v>
      </c>
      <c r="F49" s="1126">
        <v>0</v>
      </c>
      <c r="G49" s="1126">
        <v>0</v>
      </c>
      <c r="H49" s="1126">
        <v>1149757.5860599999</v>
      </c>
      <c r="I49" s="1126">
        <v>16890.370749999998</v>
      </c>
      <c r="J49" s="1126">
        <v>10734.389509999999</v>
      </c>
      <c r="K49" s="1126">
        <v>1197846.7864899999</v>
      </c>
    </row>
    <row r="50" spans="1:11" s="761" customFormat="1" ht="12.75">
      <c r="A50" s="761" t="s">
        <v>918</v>
      </c>
      <c r="B50" s="1126">
        <v>0</v>
      </c>
      <c r="C50" s="1126">
        <v>0</v>
      </c>
      <c r="D50" s="1126">
        <v>72470.635519999996</v>
      </c>
      <c r="E50" s="1126">
        <v>0</v>
      </c>
      <c r="F50" s="1126">
        <v>0</v>
      </c>
      <c r="G50" s="1126">
        <v>0</v>
      </c>
      <c r="H50" s="1126">
        <v>0</v>
      </c>
      <c r="I50" s="1126">
        <v>0</v>
      </c>
      <c r="J50" s="1126">
        <v>0</v>
      </c>
      <c r="K50" s="1126">
        <v>72470.635519999996</v>
      </c>
    </row>
    <row r="51" spans="1:11" s="761" customFormat="1" ht="12.75">
      <c r="A51" s="761" t="s">
        <v>911</v>
      </c>
      <c r="B51" s="1126">
        <v>0</v>
      </c>
      <c r="C51" s="1126">
        <v>0</v>
      </c>
      <c r="D51" s="1126">
        <v>77995.477989999999</v>
      </c>
      <c r="E51" s="1126">
        <v>0</v>
      </c>
      <c r="F51" s="1126">
        <v>0</v>
      </c>
      <c r="G51" s="1126">
        <v>0</v>
      </c>
      <c r="H51" s="1126">
        <v>0</v>
      </c>
      <c r="I51" s="1126">
        <v>0</v>
      </c>
      <c r="J51" s="1126">
        <v>0</v>
      </c>
      <c r="K51" s="1126">
        <v>77995.477989999999</v>
      </c>
    </row>
    <row r="52" spans="1:11" s="761" customFormat="1" ht="12.75">
      <c r="A52" s="761" t="s">
        <v>906</v>
      </c>
      <c r="B52" s="1126">
        <v>0</v>
      </c>
      <c r="C52" s="1126">
        <v>0</v>
      </c>
      <c r="D52" s="1126">
        <v>109379.47551999999</v>
      </c>
      <c r="E52" s="1126">
        <v>0</v>
      </c>
      <c r="F52" s="1126">
        <v>0</v>
      </c>
      <c r="G52" s="1126">
        <v>0</v>
      </c>
      <c r="H52" s="1126">
        <v>0</v>
      </c>
      <c r="I52" s="1126">
        <v>0</v>
      </c>
      <c r="J52" s="1126">
        <v>0</v>
      </c>
      <c r="K52" s="1126">
        <v>109379.47551999999</v>
      </c>
    </row>
    <row r="53" spans="1:11" s="761" customFormat="1" ht="12.75">
      <c r="A53" s="761" t="s">
        <v>926</v>
      </c>
      <c r="B53" s="1126">
        <v>0</v>
      </c>
      <c r="C53" s="1126">
        <v>0</v>
      </c>
      <c r="D53" s="1126">
        <v>0</v>
      </c>
      <c r="E53" s="1126">
        <v>0</v>
      </c>
      <c r="F53" s="1126">
        <v>0</v>
      </c>
      <c r="G53" s="1126">
        <v>0</v>
      </c>
      <c r="H53" s="1126">
        <v>257651.43364999999</v>
      </c>
      <c r="I53" s="1126">
        <v>4251.6475499999997</v>
      </c>
      <c r="J53" s="1126">
        <v>0</v>
      </c>
      <c r="K53" s="1126">
        <v>261903.08119999999</v>
      </c>
    </row>
    <row r="54" spans="1:11" s="761" customFormat="1" ht="12.75">
      <c r="A54" s="761" t="s">
        <v>912</v>
      </c>
      <c r="B54" s="1126">
        <v>0</v>
      </c>
      <c r="C54" s="1126">
        <v>0</v>
      </c>
      <c r="D54" s="1126">
        <v>0</v>
      </c>
      <c r="E54" s="1126">
        <v>0</v>
      </c>
      <c r="F54" s="1126">
        <v>47391.471310000001</v>
      </c>
      <c r="G54" s="1126">
        <v>8179.2874099999999</v>
      </c>
      <c r="H54" s="1126">
        <v>0</v>
      </c>
      <c r="I54" s="1126">
        <v>0</v>
      </c>
      <c r="J54" s="1126">
        <v>0</v>
      </c>
      <c r="K54" s="1126">
        <v>55570.758719999998</v>
      </c>
    </row>
    <row r="55" spans="1:11" s="761" customFormat="1" ht="12.75">
      <c r="A55" s="761" t="s">
        <v>925</v>
      </c>
      <c r="B55" s="1126">
        <v>0</v>
      </c>
      <c r="C55" s="1126">
        <v>0</v>
      </c>
      <c r="D55" s="1126">
        <v>0</v>
      </c>
      <c r="E55" s="1126">
        <v>0</v>
      </c>
      <c r="F55" s="1126">
        <v>0</v>
      </c>
      <c r="G55" s="1126">
        <v>78411.46355</v>
      </c>
      <c r="H55" s="1126">
        <v>0</v>
      </c>
      <c r="I55" s="1126">
        <v>0</v>
      </c>
      <c r="J55" s="1126">
        <v>0</v>
      </c>
      <c r="K55" s="1126">
        <v>78411.46355</v>
      </c>
    </row>
    <row r="56" spans="1:11" s="761" customFormat="1" ht="12.75">
      <c r="A56" s="761" t="s">
        <v>919</v>
      </c>
      <c r="B56" s="1126">
        <v>0</v>
      </c>
      <c r="C56" s="1126">
        <v>0</v>
      </c>
      <c r="D56" s="1126">
        <v>0</v>
      </c>
      <c r="E56" s="1126">
        <v>0</v>
      </c>
      <c r="F56" s="1126">
        <v>0</v>
      </c>
      <c r="G56" s="1126">
        <v>99393.228010000006</v>
      </c>
      <c r="H56" s="1126">
        <v>0</v>
      </c>
      <c r="I56" s="1126">
        <v>0</v>
      </c>
      <c r="J56" s="1126">
        <v>0</v>
      </c>
      <c r="K56" s="1126">
        <v>99393.228010000006</v>
      </c>
    </row>
    <row r="57" spans="1:11" s="761" customFormat="1" ht="12.75">
      <c r="A57" s="761" t="s">
        <v>908</v>
      </c>
      <c r="B57" s="1126">
        <v>0</v>
      </c>
      <c r="C57" s="1126">
        <v>0</v>
      </c>
      <c r="D57" s="1126">
        <v>122372.03398000001</v>
      </c>
      <c r="E57" s="1126">
        <v>0</v>
      </c>
      <c r="F57" s="1126">
        <v>0</v>
      </c>
      <c r="G57" s="1126">
        <v>0</v>
      </c>
      <c r="H57" s="1126">
        <v>0</v>
      </c>
      <c r="I57" s="1126">
        <v>0</v>
      </c>
      <c r="J57" s="1126">
        <v>0</v>
      </c>
      <c r="K57" s="1126">
        <v>122372.03398000001</v>
      </c>
    </row>
    <row r="58" spans="1:11" s="761" customFormat="1" ht="12.75">
      <c r="A58" s="761" t="s">
        <v>910</v>
      </c>
      <c r="B58" s="1126">
        <v>0</v>
      </c>
      <c r="C58" s="1126">
        <v>0</v>
      </c>
      <c r="D58" s="1126">
        <v>125533.84645</v>
      </c>
      <c r="E58" s="1126">
        <v>0</v>
      </c>
      <c r="F58" s="1126">
        <v>0</v>
      </c>
      <c r="G58" s="1126">
        <v>0</v>
      </c>
      <c r="H58" s="1126">
        <v>0</v>
      </c>
      <c r="I58" s="1126">
        <v>0</v>
      </c>
      <c r="J58" s="1126">
        <v>0</v>
      </c>
      <c r="K58" s="1126">
        <v>125533.84645</v>
      </c>
    </row>
    <row r="59" spans="1:11" s="761" customFormat="1" ht="12.75">
      <c r="A59" s="761" t="s">
        <v>907</v>
      </c>
      <c r="B59" s="1126">
        <v>0</v>
      </c>
      <c r="C59" s="1126">
        <v>0</v>
      </c>
      <c r="D59" s="1126">
        <v>184156.05231999999</v>
      </c>
      <c r="E59" s="1126">
        <v>0</v>
      </c>
      <c r="F59" s="1126">
        <v>0</v>
      </c>
      <c r="G59" s="1126">
        <v>0</v>
      </c>
      <c r="H59" s="1126">
        <v>0</v>
      </c>
      <c r="I59" s="1126">
        <v>0</v>
      </c>
      <c r="J59" s="1126">
        <v>0</v>
      </c>
      <c r="K59" s="1126">
        <v>184156.05231999999</v>
      </c>
    </row>
    <row r="60" spans="1:11" s="761" customFormat="1" ht="12.75">
      <c r="A60" s="761" t="s">
        <v>903</v>
      </c>
      <c r="B60" s="1126">
        <v>13588.15926</v>
      </c>
      <c r="C60" s="1126">
        <v>0</v>
      </c>
      <c r="D60" s="1126">
        <v>47595.12343</v>
      </c>
      <c r="E60" s="1126">
        <v>0</v>
      </c>
      <c r="F60" s="1126">
        <v>0</v>
      </c>
      <c r="G60" s="1126">
        <v>66023.548060000001</v>
      </c>
      <c r="H60" s="1126">
        <v>565563.94803999993</v>
      </c>
      <c r="I60" s="1126">
        <v>0</v>
      </c>
      <c r="J60" s="1126">
        <v>0</v>
      </c>
      <c r="K60" s="1126">
        <v>692770.77878999989</v>
      </c>
    </row>
    <row r="61" spans="1:11" s="761" customFormat="1" ht="12.75">
      <c r="A61" s="761" t="s">
        <v>905</v>
      </c>
      <c r="B61" s="1126">
        <v>0</v>
      </c>
      <c r="C61" s="1126">
        <v>0</v>
      </c>
      <c r="D61" s="1126">
        <v>104072.0822</v>
      </c>
      <c r="E61" s="1126">
        <v>0</v>
      </c>
      <c r="F61" s="1126">
        <v>0</v>
      </c>
      <c r="G61" s="1126">
        <v>0</v>
      </c>
      <c r="H61" s="1126">
        <v>0</v>
      </c>
      <c r="I61" s="1126">
        <v>0</v>
      </c>
      <c r="J61" s="1126">
        <v>0</v>
      </c>
      <c r="K61" s="1126">
        <v>104072.0822</v>
      </c>
    </row>
    <row r="62" spans="1:11" s="761" customFormat="1" ht="12.75">
      <c r="A62" s="761" t="s">
        <v>924</v>
      </c>
      <c r="B62" s="1126">
        <v>123459.10517</v>
      </c>
      <c r="C62" s="1126">
        <v>0</v>
      </c>
      <c r="D62" s="1126">
        <v>0</v>
      </c>
      <c r="E62" s="1126">
        <v>0</v>
      </c>
      <c r="F62" s="1126">
        <v>0</v>
      </c>
      <c r="G62" s="1126">
        <v>0</v>
      </c>
      <c r="H62" s="1126">
        <v>0</v>
      </c>
      <c r="I62" s="1126">
        <v>0</v>
      </c>
      <c r="J62" s="1126">
        <v>0</v>
      </c>
      <c r="K62" s="1126">
        <v>123459.10517</v>
      </c>
    </row>
    <row r="63" spans="1:11" s="761" customFormat="1" ht="12.75">
      <c r="A63" s="761" t="s">
        <v>916</v>
      </c>
      <c r="B63" s="1126">
        <v>0</v>
      </c>
      <c r="C63" s="1126">
        <v>0</v>
      </c>
      <c r="D63" s="1126">
        <v>0</v>
      </c>
      <c r="E63" s="1126">
        <v>0</v>
      </c>
      <c r="F63" s="1126">
        <v>0</v>
      </c>
      <c r="G63" s="1126">
        <v>0</v>
      </c>
      <c r="H63" s="1126">
        <v>71062.056750000003</v>
      </c>
      <c r="I63" s="1126">
        <v>0</v>
      </c>
      <c r="J63" s="1126">
        <v>0</v>
      </c>
      <c r="K63" s="1126">
        <v>71062.056750000003</v>
      </c>
    </row>
    <row r="64" spans="1:11" s="761" customFormat="1" ht="12.75">
      <c r="A64" s="761" t="s">
        <v>917</v>
      </c>
      <c r="B64" s="1126">
        <v>0</v>
      </c>
      <c r="C64" s="1126">
        <v>0</v>
      </c>
      <c r="D64" s="1126">
        <v>0</v>
      </c>
      <c r="E64" s="1126">
        <v>0</v>
      </c>
      <c r="F64" s="1126">
        <v>0</v>
      </c>
      <c r="G64" s="1126">
        <v>0</v>
      </c>
      <c r="H64" s="1126">
        <v>0</v>
      </c>
      <c r="I64" s="1126">
        <v>44460.62657</v>
      </c>
      <c r="J64" s="1126">
        <v>0</v>
      </c>
      <c r="K64" s="1126">
        <v>44460.62657</v>
      </c>
    </row>
    <row r="65" spans="1:12" s="761" customFormat="1" ht="12.75">
      <c r="A65" s="761" t="s">
        <v>1079</v>
      </c>
      <c r="B65" s="1126">
        <v>140694.18111999999</v>
      </c>
      <c r="C65" s="1126">
        <v>0</v>
      </c>
      <c r="D65" s="1126">
        <v>1070757.62558</v>
      </c>
      <c r="E65" s="1126">
        <v>64316.38207</v>
      </c>
      <c r="F65" s="1126">
        <v>424776.43960000004</v>
      </c>
      <c r="G65" s="1126">
        <v>482117.32483000006</v>
      </c>
      <c r="H65" s="1126">
        <v>2563348.30333</v>
      </c>
      <c r="I65" s="1126">
        <v>65602.644869999989</v>
      </c>
      <c r="J65" s="1126">
        <v>10734.389509999999</v>
      </c>
      <c r="K65" s="1126">
        <v>4822347.2909100009</v>
      </c>
    </row>
    <row r="66" spans="1:12" s="761" customFormat="1" ht="12.75">
      <c r="A66" s="1136" t="s">
        <v>7</v>
      </c>
      <c r="B66" s="1130">
        <v>2588515.5248999996</v>
      </c>
      <c r="C66" s="1130">
        <v>53078310.775139995</v>
      </c>
      <c r="D66" s="1130">
        <v>14148756.31398</v>
      </c>
      <c r="E66" s="1130">
        <v>2386683.82791</v>
      </c>
      <c r="F66" s="1130">
        <v>2379523.4673100002</v>
      </c>
      <c r="G66" s="1130">
        <v>3509118.0894999998</v>
      </c>
      <c r="H66" s="1130">
        <v>39728170.66646</v>
      </c>
      <c r="I66" s="1130">
        <v>1273657.0949500001</v>
      </c>
      <c r="J66" s="1130">
        <v>405819.51125999994</v>
      </c>
      <c r="K66" s="1130">
        <v>119498555.27140999</v>
      </c>
    </row>
    <row r="67" spans="1:12" s="130" customFormat="1" ht="15.75" thickBot="1">
      <c r="A67" s="132"/>
      <c r="B67" s="132"/>
      <c r="C67" s="132"/>
      <c r="D67" s="132"/>
      <c r="E67" s="132"/>
      <c r="F67" s="132"/>
      <c r="G67" s="132"/>
      <c r="H67" s="132"/>
      <c r="I67" s="132"/>
      <c r="J67" s="132"/>
      <c r="K67" s="132"/>
      <c r="L67" s="761"/>
    </row>
    <row r="68" spans="1:12" s="130" customFormat="1" ht="15.75" customHeight="1" thickTop="1">
      <c r="A68" s="806" t="s">
        <v>1275</v>
      </c>
      <c r="B68" s="806"/>
      <c r="C68" s="806"/>
      <c r="D68" s="806"/>
      <c r="E68" s="806"/>
      <c r="F68" s="806"/>
      <c r="G68" s="806"/>
      <c r="H68" s="806"/>
      <c r="I68" s="806"/>
      <c r="J68" s="806"/>
      <c r="K68" s="806"/>
      <c r="L68" s="761"/>
    </row>
    <row r="69" spans="1:12" s="130" customFormat="1" ht="15.75">
      <c r="A69" s="133"/>
      <c r="B69" s="134"/>
      <c r="C69" s="134"/>
      <c r="D69" s="134"/>
      <c r="E69" s="134"/>
      <c r="F69" s="134"/>
      <c r="G69" s="134"/>
      <c r="H69" s="134"/>
      <c r="I69" s="134"/>
      <c r="J69" s="134"/>
      <c r="K69" s="135"/>
    </row>
    <row r="70" spans="1:12" s="130" customFormat="1"/>
    <row r="71" spans="1:12" s="130" customFormat="1"/>
    <row r="72" spans="1:12" s="130" customFormat="1" ht="15.75">
      <c r="A72" s="136"/>
      <c r="B72" s="137"/>
      <c r="C72" s="137"/>
      <c r="D72" s="137"/>
      <c r="E72" s="137"/>
      <c r="F72" s="138"/>
      <c r="G72" s="138"/>
      <c r="H72" s="137"/>
      <c r="I72" s="137"/>
      <c r="J72" s="137"/>
      <c r="K72" s="137"/>
      <c r="L72" s="126"/>
    </row>
  </sheetData>
  <mergeCells count="5">
    <mergeCell ref="A1:K1"/>
    <mergeCell ref="A2:K2"/>
    <mergeCell ref="A3:K3"/>
    <mergeCell ref="A4:K4"/>
    <mergeCell ref="A5:K5"/>
  </mergeCells>
  <conditionalFormatting sqref="K72:K197 K69 K38:K64">
    <cfRule type="expression" dxfId="6" priority="5" stopIfTrue="1">
      <formula>OR(A38="BANCOS",A38="MUTUALES", A38="FFP", A38="COOPERATIVAS", A38="TOTAL")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K68">
    <cfRule type="expression" dxfId="3" priority="4" stopIfTrue="1">
      <formula>OR(#REF!="BANCOS",#REF!="MUTUALES",#REF!= "FONDOS",#REF!= "COOPERATIVAS",#REF!= "TOTAL")</formula>
    </cfRule>
  </conditionalFormatting>
  <conditionalFormatting sqref="K28">
    <cfRule type="expression" dxfId="2" priority="1" stopIfTrue="1">
      <formula>OR(A28="BANCOS",A28="MUTUALES", A28="FFP", A28="COOPERATIVAS", A28="TOTAL")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S45" sqref="S45"/>
    </sheetView>
  </sheetViews>
  <sheetFormatPr defaultColWidth="9.140625" defaultRowHeight="15"/>
  <cols>
    <col min="1" max="3" width="20.7109375" style="1125" customWidth="1"/>
    <col min="4" max="4" width="21.85546875" style="1125" customWidth="1"/>
    <col min="5" max="11" width="20.7109375" style="1125" customWidth="1"/>
    <col min="12" max="12" width="11.28515625" style="1125" customWidth="1"/>
    <col min="13" max="256" width="9.140625" style="1125"/>
    <col min="257" max="257" width="19.85546875" style="1125" bestFit="1" customWidth="1"/>
    <col min="258" max="258" width="12.85546875" style="1125" bestFit="1" customWidth="1"/>
    <col min="259" max="259" width="10.85546875" style="1125" bestFit="1" customWidth="1"/>
    <col min="260" max="260" width="14.140625" style="1125" bestFit="1" customWidth="1"/>
    <col min="261" max="261" width="11.42578125" style="1125" bestFit="1" customWidth="1"/>
    <col min="262" max="263" width="10.85546875" style="1125" bestFit="1" customWidth="1"/>
    <col min="264" max="264" width="12.140625" style="1125" bestFit="1" customWidth="1"/>
    <col min="265" max="265" width="11.42578125" style="1125" bestFit="1" customWidth="1"/>
    <col min="266" max="267" width="10.85546875" style="1125" bestFit="1" customWidth="1"/>
    <col min="268" max="512" width="9.140625" style="1125"/>
    <col min="513" max="513" width="19.85546875" style="1125" bestFit="1" customWidth="1"/>
    <col min="514" max="514" width="12.85546875" style="1125" bestFit="1" customWidth="1"/>
    <col min="515" max="515" width="10.85546875" style="1125" bestFit="1" customWidth="1"/>
    <col min="516" max="516" width="14.140625" style="1125" bestFit="1" customWidth="1"/>
    <col min="517" max="517" width="11.42578125" style="1125" bestFit="1" customWidth="1"/>
    <col min="518" max="519" width="10.85546875" style="1125" bestFit="1" customWidth="1"/>
    <col min="520" max="520" width="12.140625" style="1125" bestFit="1" customWidth="1"/>
    <col min="521" max="521" width="11.42578125" style="1125" bestFit="1" customWidth="1"/>
    <col min="522" max="523" width="10.85546875" style="1125" bestFit="1" customWidth="1"/>
    <col min="524" max="768" width="9.140625" style="1125"/>
    <col min="769" max="769" width="19.85546875" style="1125" bestFit="1" customWidth="1"/>
    <col min="770" max="770" width="12.85546875" style="1125" bestFit="1" customWidth="1"/>
    <col min="771" max="771" width="10.85546875" style="1125" bestFit="1" customWidth="1"/>
    <col min="772" max="772" width="14.140625" style="1125" bestFit="1" customWidth="1"/>
    <col min="773" max="773" width="11.42578125" style="1125" bestFit="1" customWidth="1"/>
    <col min="774" max="775" width="10.85546875" style="1125" bestFit="1" customWidth="1"/>
    <col min="776" max="776" width="12.140625" style="1125" bestFit="1" customWidth="1"/>
    <col min="777" max="777" width="11.42578125" style="1125" bestFit="1" customWidth="1"/>
    <col min="778" max="779" width="10.85546875" style="1125" bestFit="1" customWidth="1"/>
    <col min="780" max="1024" width="9.140625" style="1125"/>
    <col min="1025" max="1025" width="19.85546875" style="1125" bestFit="1" customWidth="1"/>
    <col min="1026" max="1026" width="12.85546875" style="1125" bestFit="1" customWidth="1"/>
    <col min="1027" max="1027" width="10.85546875" style="1125" bestFit="1" customWidth="1"/>
    <col min="1028" max="1028" width="14.140625" style="1125" bestFit="1" customWidth="1"/>
    <col min="1029" max="1029" width="11.42578125" style="1125" bestFit="1" customWidth="1"/>
    <col min="1030" max="1031" width="10.85546875" style="1125" bestFit="1" customWidth="1"/>
    <col min="1032" max="1032" width="12.140625" style="1125" bestFit="1" customWidth="1"/>
    <col min="1033" max="1033" width="11.42578125" style="1125" bestFit="1" customWidth="1"/>
    <col min="1034" max="1035" width="10.85546875" style="1125" bestFit="1" customWidth="1"/>
    <col min="1036" max="1280" width="9.140625" style="1125"/>
    <col min="1281" max="1281" width="19.85546875" style="1125" bestFit="1" customWidth="1"/>
    <col min="1282" max="1282" width="12.85546875" style="1125" bestFit="1" customWidth="1"/>
    <col min="1283" max="1283" width="10.85546875" style="1125" bestFit="1" customWidth="1"/>
    <col min="1284" max="1284" width="14.140625" style="1125" bestFit="1" customWidth="1"/>
    <col min="1285" max="1285" width="11.42578125" style="1125" bestFit="1" customWidth="1"/>
    <col min="1286" max="1287" width="10.85546875" style="1125" bestFit="1" customWidth="1"/>
    <col min="1288" max="1288" width="12.140625" style="1125" bestFit="1" customWidth="1"/>
    <col min="1289" max="1289" width="11.42578125" style="1125" bestFit="1" customWidth="1"/>
    <col min="1290" max="1291" width="10.85546875" style="1125" bestFit="1" customWidth="1"/>
    <col min="1292" max="1536" width="9.140625" style="1125"/>
    <col min="1537" max="1537" width="19.85546875" style="1125" bestFit="1" customWidth="1"/>
    <col min="1538" max="1538" width="12.85546875" style="1125" bestFit="1" customWidth="1"/>
    <col min="1539" max="1539" width="10.85546875" style="1125" bestFit="1" customWidth="1"/>
    <col min="1540" max="1540" width="14.140625" style="1125" bestFit="1" customWidth="1"/>
    <col min="1541" max="1541" width="11.42578125" style="1125" bestFit="1" customWidth="1"/>
    <col min="1542" max="1543" width="10.85546875" style="1125" bestFit="1" customWidth="1"/>
    <col min="1544" max="1544" width="12.140625" style="1125" bestFit="1" customWidth="1"/>
    <col min="1545" max="1545" width="11.42578125" style="1125" bestFit="1" customWidth="1"/>
    <col min="1546" max="1547" width="10.85546875" style="1125" bestFit="1" customWidth="1"/>
    <col min="1548" max="1792" width="9.140625" style="1125"/>
    <col min="1793" max="1793" width="19.85546875" style="1125" bestFit="1" customWidth="1"/>
    <col min="1794" max="1794" width="12.85546875" style="1125" bestFit="1" customWidth="1"/>
    <col min="1795" max="1795" width="10.85546875" style="1125" bestFit="1" customWidth="1"/>
    <col min="1796" max="1796" width="14.140625" style="1125" bestFit="1" customWidth="1"/>
    <col min="1797" max="1797" width="11.42578125" style="1125" bestFit="1" customWidth="1"/>
    <col min="1798" max="1799" width="10.85546875" style="1125" bestFit="1" customWidth="1"/>
    <col min="1800" max="1800" width="12.140625" style="1125" bestFit="1" customWidth="1"/>
    <col min="1801" max="1801" width="11.42578125" style="1125" bestFit="1" customWidth="1"/>
    <col min="1802" max="1803" width="10.85546875" style="1125" bestFit="1" customWidth="1"/>
    <col min="1804" max="2048" width="9.140625" style="1125"/>
    <col min="2049" max="2049" width="19.85546875" style="1125" bestFit="1" customWidth="1"/>
    <col min="2050" max="2050" width="12.85546875" style="1125" bestFit="1" customWidth="1"/>
    <col min="2051" max="2051" width="10.85546875" style="1125" bestFit="1" customWidth="1"/>
    <col min="2052" max="2052" width="14.140625" style="1125" bestFit="1" customWidth="1"/>
    <col min="2053" max="2053" width="11.42578125" style="1125" bestFit="1" customWidth="1"/>
    <col min="2054" max="2055" width="10.85546875" style="1125" bestFit="1" customWidth="1"/>
    <col min="2056" max="2056" width="12.140625" style="1125" bestFit="1" customWidth="1"/>
    <col min="2057" max="2057" width="11.42578125" style="1125" bestFit="1" customWidth="1"/>
    <col min="2058" max="2059" width="10.85546875" style="1125" bestFit="1" customWidth="1"/>
    <col min="2060" max="2304" width="9.140625" style="1125"/>
    <col min="2305" max="2305" width="19.85546875" style="1125" bestFit="1" customWidth="1"/>
    <col min="2306" max="2306" width="12.85546875" style="1125" bestFit="1" customWidth="1"/>
    <col min="2307" max="2307" width="10.85546875" style="1125" bestFit="1" customWidth="1"/>
    <col min="2308" max="2308" width="14.140625" style="1125" bestFit="1" customWidth="1"/>
    <col min="2309" max="2309" width="11.42578125" style="1125" bestFit="1" customWidth="1"/>
    <col min="2310" max="2311" width="10.85546875" style="1125" bestFit="1" customWidth="1"/>
    <col min="2312" max="2312" width="12.140625" style="1125" bestFit="1" customWidth="1"/>
    <col min="2313" max="2313" width="11.42578125" style="1125" bestFit="1" customWidth="1"/>
    <col min="2314" max="2315" width="10.85546875" style="1125" bestFit="1" customWidth="1"/>
    <col min="2316" max="2560" width="9.140625" style="1125"/>
    <col min="2561" max="2561" width="19.85546875" style="1125" bestFit="1" customWidth="1"/>
    <col min="2562" max="2562" width="12.85546875" style="1125" bestFit="1" customWidth="1"/>
    <col min="2563" max="2563" width="10.85546875" style="1125" bestFit="1" customWidth="1"/>
    <col min="2564" max="2564" width="14.140625" style="1125" bestFit="1" customWidth="1"/>
    <col min="2565" max="2565" width="11.42578125" style="1125" bestFit="1" customWidth="1"/>
    <col min="2566" max="2567" width="10.85546875" style="1125" bestFit="1" customWidth="1"/>
    <col min="2568" max="2568" width="12.140625" style="1125" bestFit="1" customWidth="1"/>
    <col min="2569" max="2569" width="11.42578125" style="1125" bestFit="1" customWidth="1"/>
    <col min="2570" max="2571" width="10.85546875" style="1125" bestFit="1" customWidth="1"/>
    <col min="2572" max="2816" width="9.140625" style="1125"/>
    <col min="2817" max="2817" width="19.85546875" style="1125" bestFit="1" customWidth="1"/>
    <col min="2818" max="2818" width="12.85546875" style="1125" bestFit="1" customWidth="1"/>
    <col min="2819" max="2819" width="10.85546875" style="1125" bestFit="1" customWidth="1"/>
    <col min="2820" max="2820" width="14.140625" style="1125" bestFit="1" customWidth="1"/>
    <col min="2821" max="2821" width="11.42578125" style="1125" bestFit="1" customWidth="1"/>
    <col min="2822" max="2823" width="10.85546875" style="1125" bestFit="1" customWidth="1"/>
    <col min="2824" max="2824" width="12.140625" style="1125" bestFit="1" customWidth="1"/>
    <col min="2825" max="2825" width="11.42578125" style="1125" bestFit="1" customWidth="1"/>
    <col min="2826" max="2827" width="10.85546875" style="1125" bestFit="1" customWidth="1"/>
    <col min="2828" max="3072" width="9.140625" style="1125"/>
    <col min="3073" max="3073" width="19.85546875" style="1125" bestFit="1" customWidth="1"/>
    <col min="3074" max="3074" width="12.85546875" style="1125" bestFit="1" customWidth="1"/>
    <col min="3075" max="3075" width="10.85546875" style="1125" bestFit="1" customWidth="1"/>
    <col min="3076" max="3076" width="14.140625" style="1125" bestFit="1" customWidth="1"/>
    <col min="3077" max="3077" width="11.42578125" style="1125" bestFit="1" customWidth="1"/>
    <col min="3078" max="3079" width="10.85546875" style="1125" bestFit="1" customWidth="1"/>
    <col min="3080" max="3080" width="12.140625" style="1125" bestFit="1" customWidth="1"/>
    <col min="3081" max="3081" width="11.42578125" style="1125" bestFit="1" customWidth="1"/>
    <col min="3082" max="3083" width="10.85546875" style="1125" bestFit="1" customWidth="1"/>
    <col min="3084" max="3328" width="9.140625" style="1125"/>
    <col min="3329" max="3329" width="19.85546875" style="1125" bestFit="1" customWidth="1"/>
    <col min="3330" max="3330" width="12.85546875" style="1125" bestFit="1" customWidth="1"/>
    <col min="3331" max="3331" width="10.85546875" style="1125" bestFit="1" customWidth="1"/>
    <col min="3332" max="3332" width="14.140625" style="1125" bestFit="1" customWidth="1"/>
    <col min="3333" max="3333" width="11.42578125" style="1125" bestFit="1" customWidth="1"/>
    <col min="3334" max="3335" width="10.85546875" style="1125" bestFit="1" customWidth="1"/>
    <col min="3336" max="3336" width="12.140625" style="1125" bestFit="1" customWidth="1"/>
    <col min="3337" max="3337" width="11.42578125" style="1125" bestFit="1" customWidth="1"/>
    <col min="3338" max="3339" width="10.85546875" style="1125" bestFit="1" customWidth="1"/>
    <col min="3340" max="3584" width="9.140625" style="1125"/>
    <col min="3585" max="3585" width="19.85546875" style="1125" bestFit="1" customWidth="1"/>
    <col min="3586" max="3586" width="12.85546875" style="1125" bestFit="1" customWidth="1"/>
    <col min="3587" max="3587" width="10.85546875" style="1125" bestFit="1" customWidth="1"/>
    <col min="3588" max="3588" width="14.140625" style="1125" bestFit="1" customWidth="1"/>
    <col min="3589" max="3589" width="11.42578125" style="1125" bestFit="1" customWidth="1"/>
    <col min="3590" max="3591" width="10.85546875" style="1125" bestFit="1" customWidth="1"/>
    <col min="3592" max="3592" width="12.140625" style="1125" bestFit="1" customWidth="1"/>
    <col min="3593" max="3593" width="11.42578125" style="1125" bestFit="1" customWidth="1"/>
    <col min="3594" max="3595" width="10.85546875" style="1125" bestFit="1" customWidth="1"/>
    <col min="3596" max="3840" width="9.140625" style="1125"/>
    <col min="3841" max="3841" width="19.85546875" style="1125" bestFit="1" customWidth="1"/>
    <col min="3842" max="3842" width="12.85546875" style="1125" bestFit="1" customWidth="1"/>
    <col min="3843" max="3843" width="10.85546875" style="1125" bestFit="1" customWidth="1"/>
    <col min="3844" max="3844" width="14.140625" style="1125" bestFit="1" customWidth="1"/>
    <col min="3845" max="3845" width="11.42578125" style="1125" bestFit="1" customWidth="1"/>
    <col min="3846" max="3847" width="10.85546875" style="1125" bestFit="1" customWidth="1"/>
    <col min="3848" max="3848" width="12.140625" style="1125" bestFit="1" customWidth="1"/>
    <col min="3849" max="3849" width="11.42578125" style="1125" bestFit="1" customWidth="1"/>
    <col min="3850" max="3851" width="10.85546875" style="1125" bestFit="1" customWidth="1"/>
    <col min="3852" max="4096" width="9.140625" style="1125"/>
    <col min="4097" max="4097" width="19.85546875" style="1125" bestFit="1" customWidth="1"/>
    <col min="4098" max="4098" width="12.85546875" style="1125" bestFit="1" customWidth="1"/>
    <col min="4099" max="4099" width="10.85546875" style="1125" bestFit="1" customWidth="1"/>
    <col min="4100" max="4100" width="14.140625" style="1125" bestFit="1" customWidth="1"/>
    <col min="4101" max="4101" width="11.42578125" style="1125" bestFit="1" customWidth="1"/>
    <col min="4102" max="4103" width="10.85546875" style="1125" bestFit="1" customWidth="1"/>
    <col min="4104" max="4104" width="12.140625" style="1125" bestFit="1" customWidth="1"/>
    <col min="4105" max="4105" width="11.42578125" style="1125" bestFit="1" customWidth="1"/>
    <col min="4106" max="4107" width="10.85546875" style="1125" bestFit="1" customWidth="1"/>
    <col min="4108" max="4352" width="9.140625" style="1125"/>
    <col min="4353" max="4353" width="19.85546875" style="1125" bestFit="1" customWidth="1"/>
    <col min="4354" max="4354" width="12.85546875" style="1125" bestFit="1" customWidth="1"/>
    <col min="4355" max="4355" width="10.85546875" style="1125" bestFit="1" customWidth="1"/>
    <col min="4356" max="4356" width="14.140625" style="1125" bestFit="1" customWidth="1"/>
    <col min="4357" max="4357" width="11.42578125" style="1125" bestFit="1" customWidth="1"/>
    <col min="4358" max="4359" width="10.85546875" style="1125" bestFit="1" customWidth="1"/>
    <col min="4360" max="4360" width="12.140625" style="1125" bestFit="1" customWidth="1"/>
    <col min="4361" max="4361" width="11.42578125" style="1125" bestFit="1" customWidth="1"/>
    <col min="4362" max="4363" width="10.85546875" style="1125" bestFit="1" customWidth="1"/>
    <col min="4364" max="4608" width="9.140625" style="1125"/>
    <col min="4609" max="4609" width="19.85546875" style="1125" bestFit="1" customWidth="1"/>
    <col min="4610" max="4610" width="12.85546875" style="1125" bestFit="1" customWidth="1"/>
    <col min="4611" max="4611" width="10.85546875" style="1125" bestFit="1" customWidth="1"/>
    <col min="4612" max="4612" width="14.140625" style="1125" bestFit="1" customWidth="1"/>
    <col min="4613" max="4613" width="11.42578125" style="1125" bestFit="1" customWidth="1"/>
    <col min="4614" max="4615" width="10.85546875" style="1125" bestFit="1" customWidth="1"/>
    <col min="4616" max="4616" width="12.140625" style="1125" bestFit="1" customWidth="1"/>
    <col min="4617" max="4617" width="11.42578125" style="1125" bestFit="1" customWidth="1"/>
    <col min="4618" max="4619" width="10.85546875" style="1125" bestFit="1" customWidth="1"/>
    <col min="4620" max="4864" width="9.140625" style="1125"/>
    <col min="4865" max="4865" width="19.85546875" style="1125" bestFit="1" customWidth="1"/>
    <col min="4866" max="4866" width="12.85546875" style="1125" bestFit="1" customWidth="1"/>
    <col min="4867" max="4867" width="10.85546875" style="1125" bestFit="1" customWidth="1"/>
    <col min="4868" max="4868" width="14.140625" style="1125" bestFit="1" customWidth="1"/>
    <col min="4869" max="4869" width="11.42578125" style="1125" bestFit="1" customWidth="1"/>
    <col min="4870" max="4871" width="10.85546875" style="1125" bestFit="1" customWidth="1"/>
    <col min="4872" max="4872" width="12.140625" style="1125" bestFit="1" customWidth="1"/>
    <col min="4873" max="4873" width="11.42578125" style="1125" bestFit="1" customWidth="1"/>
    <col min="4874" max="4875" width="10.85546875" style="1125" bestFit="1" customWidth="1"/>
    <col min="4876" max="5120" width="9.140625" style="1125"/>
    <col min="5121" max="5121" width="19.85546875" style="1125" bestFit="1" customWidth="1"/>
    <col min="5122" max="5122" width="12.85546875" style="1125" bestFit="1" customWidth="1"/>
    <col min="5123" max="5123" width="10.85546875" style="1125" bestFit="1" customWidth="1"/>
    <col min="5124" max="5124" width="14.140625" style="1125" bestFit="1" customWidth="1"/>
    <col min="5125" max="5125" width="11.42578125" style="1125" bestFit="1" customWidth="1"/>
    <col min="5126" max="5127" width="10.85546875" style="1125" bestFit="1" customWidth="1"/>
    <col min="5128" max="5128" width="12.140625" style="1125" bestFit="1" customWidth="1"/>
    <col min="5129" max="5129" width="11.42578125" style="1125" bestFit="1" customWidth="1"/>
    <col min="5130" max="5131" width="10.85546875" style="1125" bestFit="1" customWidth="1"/>
    <col min="5132" max="5376" width="9.140625" style="1125"/>
    <col min="5377" max="5377" width="19.85546875" style="1125" bestFit="1" customWidth="1"/>
    <col min="5378" max="5378" width="12.85546875" style="1125" bestFit="1" customWidth="1"/>
    <col min="5379" max="5379" width="10.85546875" style="1125" bestFit="1" customWidth="1"/>
    <col min="5380" max="5380" width="14.140625" style="1125" bestFit="1" customWidth="1"/>
    <col min="5381" max="5381" width="11.42578125" style="1125" bestFit="1" customWidth="1"/>
    <col min="5382" max="5383" width="10.85546875" style="1125" bestFit="1" customWidth="1"/>
    <col min="5384" max="5384" width="12.140625" style="1125" bestFit="1" customWidth="1"/>
    <col min="5385" max="5385" width="11.42578125" style="1125" bestFit="1" customWidth="1"/>
    <col min="5386" max="5387" width="10.85546875" style="1125" bestFit="1" customWidth="1"/>
    <col min="5388" max="5632" width="9.140625" style="1125"/>
    <col min="5633" max="5633" width="19.85546875" style="1125" bestFit="1" customWidth="1"/>
    <col min="5634" max="5634" width="12.85546875" style="1125" bestFit="1" customWidth="1"/>
    <col min="5635" max="5635" width="10.85546875" style="1125" bestFit="1" customWidth="1"/>
    <col min="5636" max="5636" width="14.140625" style="1125" bestFit="1" customWidth="1"/>
    <col min="5637" max="5637" width="11.42578125" style="1125" bestFit="1" customWidth="1"/>
    <col min="5638" max="5639" width="10.85546875" style="1125" bestFit="1" customWidth="1"/>
    <col min="5640" max="5640" width="12.140625" style="1125" bestFit="1" customWidth="1"/>
    <col min="5641" max="5641" width="11.42578125" style="1125" bestFit="1" customWidth="1"/>
    <col min="5642" max="5643" width="10.85546875" style="1125" bestFit="1" customWidth="1"/>
    <col min="5644" max="5888" width="9.140625" style="1125"/>
    <col min="5889" max="5889" width="19.85546875" style="1125" bestFit="1" customWidth="1"/>
    <col min="5890" max="5890" width="12.85546875" style="1125" bestFit="1" customWidth="1"/>
    <col min="5891" max="5891" width="10.85546875" style="1125" bestFit="1" customWidth="1"/>
    <col min="5892" max="5892" width="14.140625" style="1125" bestFit="1" customWidth="1"/>
    <col min="5893" max="5893" width="11.42578125" style="1125" bestFit="1" customWidth="1"/>
    <col min="5894" max="5895" width="10.85546875" style="1125" bestFit="1" customWidth="1"/>
    <col min="5896" max="5896" width="12.140625" style="1125" bestFit="1" customWidth="1"/>
    <col min="5897" max="5897" width="11.42578125" style="1125" bestFit="1" customWidth="1"/>
    <col min="5898" max="5899" width="10.85546875" style="1125" bestFit="1" customWidth="1"/>
    <col min="5900" max="6144" width="9.140625" style="1125"/>
    <col min="6145" max="6145" width="19.85546875" style="1125" bestFit="1" customWidth="1"/>
    <col min="6146" max="6146" width="12.85546875" style="1125" bestFit="1" customWidth="1"/>
    <col min="6147" max="6147" width="10.85546875" style="1125" bestFit="1" customWidth="1"/>
    <col min="6148" max="6148" width="14.140625" style="1125" bestFit="1" customWidth="1"/>
    <col min="6149" max="6149" width="11.42578125" style="1125" bestFit="1" customWidth="1"/>
    <col min="6150" max="6151" width="10.85546875" style="1125" bestFit="1" customWidth="1"/>
    <col min="6152" max="6152" width="12.140625" style="1125" bestFit="1" customWidth="1"/>
    <col min="6153" max="6153" width="11.42578125" style="1125" bestFit="1" customWidth="1"/>
    <col min="6154" max="6155" width="10.85546875" style="1125" bestFit="1" customWidth="1"/>
    <col min="6156" max="6400" width="9.140625" style="1125"/>
    <col min="6401" max="6401" width="19.85546875" style="1125" bestFit="1" customWidth="1"/>
    <col min="6402" max="6402" width="12.85546875" style="1125" bestFit="1" customWidth="1"/>
    <col min="6403" max="6403" width="10.85546875" style="1125" bestFit="1" customWidth="1"/>
    <col min="6404" max="6404" width="14.140625" style="1125" bestFit="1" customWidth="1"/>
    <col min="6405" max="6405" width="11.42578125" style="1125" bestFit="1" customWidth="1"/>
    <col min="6406" max="6407" width="10.85546875" style="1125" bestFit="1" customWidth="1"/>
    <col min="6408" max="6408" width="12.140625" style="1125" bestFit="1" customWidth="1"/>
    <col min="6409" max="6409" width="11.42578125" style="1125" bestFit="1" customWidth="1"/>
    <col min="6410" max="6411" width="10.85546875" style="1125" bestFit="1" customWidth="1"/>
    <col min="6412" max="6656" width="9.140625" style="1125"/>
    <col min="6657" max="6657" width="19.85546875" style="1125" bestFit="1" customWidth="1"/>
    <col min="6658" max="6658" width="12.85546875" style="1125" bestFit="1" customWidth="1"/>
    <col min="6659" max="6659" width="10.85546875" style="1125" bestFit="1" customWidth="1"/>
    <col min="6660" max="6660" width="14.140625" style="1125" bestFit="1" customWidth="1"/>
    <col min="6661" max="6661" width="11.42578125" style="1125" bestFit="1" customWidth="1"/>
    <col min="6662" max="6663" width="10.85546875" style="1125" bestFit="1" customWidth="1"/>
    <col min="6664" max="6664" width="12.140625" style="1125" bestFit="1" customWidth="1"/>
    <col min="6665" max="6665" width="11.42578125" style="1125" bestFit="1" customWidth="1"/>
    <col min="6666" max="6667" width="10.85546875" style="1125" bestFit="1" customWidth="1"/>
    <col min="6668" max="6912" width="9.140625" style="1125"/>
    <col min="6913" max="6913" width="19.85546875" style="1125" bestFit="1" customWidth="1"/>
    <col min="6914" max="6914" width="12.85546875" style="1125" bestFit="1" customWidth="1"/>
    <col min="6915" max="6915" width="10.85546875" style="1125" bestFit="1" customWidth="1"/>
    <col min="6916" max="6916" width="14.140625" style="1125" bestFit="1" customWidth="1"/>
    <col min="6917" max="6917" width="11.42578125" style="1125" bestFit="1" customWidth="1"/>
    <col min="6918" max="6919" width="10.85546875" style="1125" bestFit="1" customWidth="1"/>
    <col min="6920" max="6920" width="12.140625" style="1125" bestFit="1" customWidth="1"/>
    <col min="6921" max="6921" width="11.42578125" style="1125" bestFit="1" customWidth="1"/>
    <col min="6922" max="6923" width="10.85546875" style="1125" bestFit="1" customWidth="1"/>
    <col min="6924" max="7168" width="9.140625" style="1125"/>
    <col min="7169" max="7169" width="19.85546875" style="1125" bestFit="1" customWidth="1"/>
    <col min="7170" max="7170" width="12.85546875" style="1125" bestFit="1" customWidth="1"/>
    <col min="7171" max="7171" width="10.85546875" style="1125" bestFit="1" customWidth="1"/>
    <col min="7172" max="7172" width="14.140625" style="1125" bestFit="1" customWidth="1"/>
    <col min="7173" max="7173" width="11.42578125" style="1125" bestFit="1" customWidth="1"/>
    <col min="7174" max="7175" width="10.85546875" style="1125" bestFit="1" customWidth="1"/>
    <col min="7176" max="7176" width="12.140625" style="1125" bestFit="1" customWidth="1"/>
    <col min="7177" max="7177" width="11.42578125" style="1125" bestFit="1" customWidth="1"/>
    <col min="7178" max="7179" width="10.85546875" style="1125" bestFit="1" customWidth="1"/>
    <col min="7180" max="7424" width="9.140625" style="1125"/>
    <col min="7425" max="7425" width="19.85546875" style="1125" bestFit="1" customWidth="1"/>
    <col min="7426" max="7426" width="12.85546875" style="1125" bestFit="1" customWidth="1"/>
    <col min="7427" max="7427" width="10.85546875" style="1125" bestFit="1" customWidth="1"/>
    <col min="7428" max="7428" width="14.140625" style="1125" bestFit="1" customWidth="1"/>
    <col min="7429" max="7429" width="11.42578125" style="1125" bestFit="1" customWidth="1"/>
    <col min="7430" max="7431" width="10.85546875" style="1125" bestFit="1" customWidth="1"/>
    <col min="7432" max="7432" width="12.140625" style="1125" bestFit="1" customWidth="1"/>
    <col min="7433" max="7433" width="11.42578125" style="1125" bestFit="1" customWidth="1"/>
    <col min="7434" max="7435" width="10.85546875" style="1125" bestFit="1" customWidth="1"/>
    <col min="7436" max="7680" width="9.140625" style="1125"/>
    <col min="7681" max="7681" width="19.85546875" style="1125" bestFit="1" customWidth="1"/>
    <col min="7682" max="7682" width="12.85546875" style="1125" bestFit="1" customWidth="1"/>
    <col min="7683" max="7683" width="10.85546875" style="1125" bestFit="1" customWidth="1"/>
    <col min="7684" max="7684" width="14.140625" style="1125" bestFit="1" customWidth="1"/>
    <col min="7685" max="7685" width="11.42578125" style="1125" bestFit="1" customWidth="1"/>
    <col min="7686" max="7687" width="10.85546875" style="1125" bestFit="1" customWidth="1"/>
    <col min="7688" max="7688" width="12.140625" style="1125" bestFit="1" customWidth="1"/>
    <col min="7689" max="7689" width="11.42578125" style="1125" bestFit="1" customWidth="1"/>
    <col min="7690" max="7691" width="10.85546875" style="1125" bestFit="1" customWidth="1"/>
    <col min="7692" max="7936" width="9.140625" style="1125"/>
    <col min="7937" max="7937" width="19.85546875" style="1125" bestFit="1" customWidth="1"/>
    <col min="7938" max="7938" width="12.85546875" style="1125" bestFit="1" customWidth="1"/>
    <col min="7939" max="7939" width="10.85546875" style="1125" bestFit="1" customWidth="1"/>
    <col min="7940" max="7940" width="14.140625" style="1125" bestFit="1" customWidth="1"/>
    <col min="7941" max="7941" width="11.42578125" style="1125" bestFit="1" customWidth="1"/>
    <col min="7942" max="7943" width="10.85546875" style="1125" bestFit="1" customWidth="1"/>
    <col min="7944" max="7944" width="12.140625" style="1125" bestFit="1" customWidth="1"/>
    <col min="7945" max="7945" width="11.42578125" style="1125" bestFit="1" customWidth="1"/>
    <col min="7946" max="7947" width="10.85546875" style="1125" bestFit="1" customWidth="1"/>
    <col min="7948" max="8192" width="9.140625" style="1125"/>
    <col min="8193" max="8193" width="19.85546875" style="1125" bestFit="1" customWidth="1"/>
    <col min="8194" max="8194" width="12.85546875" style="1125" bestFit="1" customWidth="1"/>
    <col min="8195" max="8195" width="10.85546875" style="1125" bestFit="1" customWidth="1"/>
    <col min="8196" max="8196" width="14.140625" style="1125" bestFit="1" customWidth="1"/>
    <col min="8197" max="8197" width="11.42578125" style="1125" bestFit="1" customWidth="1"/>
    <col min="8198" max="8199" width="10.85546875" style="1125" bestFit="1" customWidth="1"/>
    <col min="8200" max="8200" width="12.140625" style="1125" bestFit="1" customWidth="1"/>
    <col min="8201" max="8201" width="11.42578125" style="1125" bestFit="1" customWidth="1"/>
    <col min="8202" max="8203" width="10.85546875" style="1125" bestFit="1" customWidth="1"/>
    <col min="8204" max="8448" width="9.140625" style="1125"/>
    <col min="8449" max="8449" width="19.85546875" style="1125" bestFit="1" customWidth="1"/>
    <col min="8450" max="8450" width="12.85546875" style="1125" bestFit="1" customWidth="1"/>
    <col min="8451" max="8451" width="10.85546875" style="1125" bestFit="1" customWidth="1"/>
    <col min="8452" max="8452" width="14.140625" style="1125" bestFit="1" customWidth="1"/>
    <col min="8453" max="8453" width="11.42578125" style="1125" bestFit="1" customWidth="1"/>
    <col min="8454" max="8455" width="10.85546875" style="1125" bestFit="1" customWidth="1"/>
    <col min="8456" max="8456" width="12.140625" style="1125" bestFit="1" customWidth="1"/>
    <col min="8457" max="8457" width="11.42578125" style="1125" bestFit="1" customWidth="1"/>
    <col min="8458" max="8459" width="10.85546875" style="1125" bestFit="1" customWidth="1"/>
    <col min="8460" max="8704" width="9.140625" style="1125"/>
    <col min="8705" max="8705" width="19.85546875" style="1125" bestFit="1" customWidth="1"/>
    <col min="8706" max="8706" width="12.85546875" style="1125" bestFit="1" customWidth="1"/>
    <col min="8707" max="8707" width="10.85546875" style="1125" bestFit="1" customWidth="1"/>
    <col min="8708" max="8708" width="14.140625" style="1125" bestFit="1" customWidth="1"/>
    <col min="8709" max="8709" width="11.42578125" style="1125" bestFit="1" customWidth="1"/>
    <col min="8710" max="8711" width="10.85546875" style="1125" bestFit="1" customWidth="1"/>
    <col min="8712" max="8712" width="12.140625" style="1125" bestFit="1" customWidth="1"/>
    <col min="8713" max="8713" width="11.42578125" style="1125" bestFit="1" customWidth="1"/>
    <col min="8714" max="8715" width="10.85546875" style="1125" bestFit="1" customWidth="1"/>
    <col min="8716" max="8960" width="9.140625" style="1125"/>
    <col min="8961" max="8961" width="19.85546875" style="1125" bestFit="1" customWidth="1"/>
    <col min="8962" max="8962" width="12.85546875" style="1125" bestFit="1" customWidth="1"/>
    <col min="8963" max="8963" width="10.85546875" style="1125" bestFit="1" customWidth="1"/>
    <col min="8964" max="8964" width="14.140625" style="1125" bestFit="1" customWidth="1"/>
    <col min="8965" max="8965" width="11.42578125" style="1125" bestFit="1" customWidth="1"/>
    <col min="8966" max="8967" width="10.85546875" style="1125" bestFit="1" customWidth="1"/>
    <col min="8968" max="8968" width="12.140625" style="1125" bestFit="1" customWidth="1"/>
    <col min="8969" max="8969" width="11.42578125" style="1125" bestFit="1" customWidth="1"/>
    <col min="8970" max="8971" width="10.85546875" style="1125" bestFit="1" customWidth="1"/>
    <col min="8972" max="9216" width="9.140625" style="1125"/>
    <col min="9217" max="9217" width="19.85546875" style="1125" bestFit="1" customWidth="1"/>
    <col min="9218" max="9218" width="12.85546875" style="1125" bestFit="1" customWidth="1"/>
    <col min="9219" max="9219" width="10.85546875" style="1125" bestFit="1" customWidth="1"/>
    <col min="9220" max="9220" width="14.140625" style="1125" bestFit="1" customWidth="1"/>
    <col min="9221" max="9221" width="11.42578125" style="1125" bestFit="1" customWidth="1"/>
    <col min="9222" max="9223" width="10.85546875" style="1125" bestFit="1" customWidth="1"/>
    <col min="9224" max="9224" width="12.140625" style="1125" bestFit="1" customWidth="1"/>
    <col min="9225" max="9225" width="11.42578125" style="1125" bestFit="1" customWidth="1"/>
    <col min="9226" max="9227" width="10.85546875" style="1125" bestFit="1" customWidth="1"/>
    <col min="9228" max="9472" width="9.140625" style="1125"/>
    <col min="9473" max="9473" width="19.85546875" style="1125" bestFit="1" customWidth="1"/>
    <col min="9474" max="9474" width="12.85546875" style="1125" bestFit="1" customWidth="1"/>
    <col min="9475" max="9475" width="10.85546875" style="1125" bestFit="1" customWidth="1"/>
    <col min="9476" max="9476" width="14.140625" style="1125" bestFit="1" customWidth="1"/>
    <col min="9477" max="9477" width="11.42578125" style="1125" bestFit="1" customWidth="1"/>
    <col min="9478" max="9479" width="10.85546875" style="1125" bestFit="1" customWidth="1"/>
    <col min="9480" max="9480" width="12.140625" style="1125" bestFit="1" customWidth="1"/>
    <col min="9481" max="9481" width="11.42578125" style="1125" bestFit="1" customWidth="1"/>
    <col min="9482" max="9483" width="10.85546875" style="1125" bestFit="1" customWidth="1"/>
    <col min="9484" max="9728" width="9.140625" style="1125"/>
    <col min="9729" max="9729" width="19.85546875" style="1125" bestFit="1" customWidth="1"/>
    <col min="9730" max="9730" width="12.85546875" style="1125" bestFit="1" customWidth="1"/>
    <col min="9731" max="9731" width="10.85546875" style="1125" bestFit="1" customWidth="1"/>
    <col min="9732" max="9732" width="14.140625" style="1125" bestFit="1" customWidth="1"/>
    <col min="9733" max="9733" width="11.42578125" style="1125" bestFit="1" customWidth="1"/>
    <col min="9734" max="9735" width="10.85546875" style="1125" bestFit="1" customWidth="1"/>
    <col min="9736" max="9736" width="12.140625" style="1125" bestFit="1" customWidth="1"/>
    <col min="9737" max="9737" width="11.42578125" style="1125" bestFit="1" customWidth="1"/>
    <col min="9738" max="9739" width="10.85546875" style="1125" bestFit="1" customWidth="1"/>
    <col min="9740" max="9984" width="9.140625" style="1125"/>
    <col min="9985" max="9985" width="19.85546875" style="1125" bestFit="1" customWidth="1"/>
    <col min="9986" max="9986" width="12.85546875" style="1125" bestFit="1" customWidth="1"/>
    <col min="9987" max="9987" width="10.85546875" style="1125" bestFit="1" customWidth="1"/>
    <col min="9988" max="9988" width="14.140625" style="1125" bestFit="1" customWidth="1"/>
    <col min="9989" max="9989" width="11.42578125" style="1125" bestFit="1" customWidth="1"/>
    <col min="9990" max="9991" width="10.85546875" style="1125" bestFit="1" customWidth="1"/>
    <col min="9992" max="9992" width="12.140625" style="1125" bestFit="1" customWidth="1"/>
    <col min="9993" max="9993" width="11.42578125" style="1125" bestFit="1" customWidth="1"/>
    <col min="9994" max="9995" width="10.85546875" style="1125" bestFit="1" customWidth="1"/>
    <col min="9996" max="10240" width="9.140625" style="1125"/>
    <col min="10241" max="10241" width="19.85546875" style="1125" bestFit="1" customWidth="1"/>
    <col min="10242" max="10242" width="12.85546875" style="1125" bestFit="1" customWidth="1"/>
    <col min="10243" max="10243" width="10.85546875" style="1125" bestFit="1" customWidth="1"/>
    <col min="10244" max="10244" width="14.140625" style="1125" bestFit="1" customWidth="1"/>
    <col min="10245" max="10245" width="11.42578125" style="1125" bestFit="1" customWidth="1"/>
    <col min="10246" max="10247" width="10.85546875" style="1125" bestFit="1" customWidth="1"/>
    <col min="10248" max="10248" width="12.140625" style="1125" bestFit="1" customWidth="1"/>
    <col min="10249" max="10249" width="11.42578125" style="1125" bestFit="1" customWidth="1"/>
    <col min="10250" max="10251" width="10.85546875" style="1125" bestFit="1" customWidth="1"/>
    <col min="10252" max="10496" width="9.140625" style="1125"/>
    <col min="10497" max="10497" width="19.85546875" style="1125" bestFit="1" customWidth="1"/>
    <col min="10498" max="10498" width="12.85546875" style="1125" bestFit="1" customWidth="1"/>
    <col min="10499" max="10499" width="10.85546875" style="1125" bestFit="1" customWidth="1"/>
    <col min="10500" max="10500" width="14.140625" style="1125" bestFit="1" customWidth="1"/>
    <col min="10501" max="10501" width="11.42578125" style="1125" bestFit="1" customWidth="1"/>
    <col min="10502" max="10503" width="10.85546875" style="1125" bestFit="1" customWidth="1"/>
    <col min="10504" max="10504" width="12.140625" style="1125" bestFit="1" customWidth="1"/>
    <col min="10505" max="10505" width="11.42578125" style="1125" bestFit="1" customWidth="1"/>
    <col min="10506" max="10507" width="10.85546875" style="1125" bestFit="1" customWidth="1"/>
    <col min="10508" max="10752" width="9.140625" style="1125"/>
    <col min="10753" max="10753" width="19.85546875" style="1125" bestFit="1" customWidth="1"/>
    <col min="10754" max="10754" width="12.85546875" style="1125" bestFit="1" customWidth="1"/>
    <col min="10755" max="10755" width="10.85546875" style="1125" bestFit="1" customWidth="1"/>
    <col min="10756" max="10756" width="14.140625" style="1125" bestFit="1" customWidth="1"/>
    <col min="10757" max="10757" width="11.42578125" style="1125" bestFit="1" customWidth="1"/>
    <col min="10758" max="10759" width="10.85546875" style="1125" bestFit="1" customWidth="1"/>
    <col min="10760" max="10760" width="12.140625" style="1125" bestFit="1" customWidth="1"/>
    <col min="10761" max="10761" width="11.42578125" style="1125" bestFit="1" customWidth="1"/>
    <col min="10762" max="10763" width="10.85546875" style="1125" bestFit="1" customWidth="1"/>
    <col min="10764" max="11008" width="9.140625" style="1125"/>
    <col min="11009" max="11009" width="19.85546875" style="1125" bestFit="1" customWidth="1"/>
    <col min="11010" max="11010" width="12.85546875" style="1125" bestFit="1" customWidth="1"/>
    <col min="11011" max="11011" width="10.85546875" style="1125" bestFit="1" customWidth="1"/>
    <col min="11012" max="11012" width="14.140625" style="1125" bestFit="1" customWidth="1"/>
    <col min="11013" max="11013" width="11.42578125" style="1125" bestFit="1" customWidth="1"/>
    <col min="11014" max="11015" width="10.85546875" style="1125" bestFit="1" customWidth="1"/>
    <col min="11016" max="11016" width="12.140625" style="1125" bestFit="1" customWidth="1"/>
    <col min="11017" max="11017" width="11.42578125" style="1125" bestFit="1" customWidth="1"/>
    <col min="11018" max="11019" width="10.85546875" style="1125" bestFit="1" customWidth="1"/>
    <col min="11020" max="11264" width="9.140625" style="1125"/>
    <col min="11265" max="11265" width="19.85546875" style="1125" bestFit="1" customWidth="1"/>
    <col min="11266" max="11266" width="12.85546875" style="1125" bestFit="1" customWidth="1"/>
    <col min="11267" max="11267" width="10.85546875" style="1125" bestFit="1" customWidth="1"/>
    <col min="11268" max="11268" width="14.140625" style="1125" bestFit="1" customWidth="1"/>
    <col min="11269" max="11269" width="11.42578125" style="1125" bestFit="1" customWidth="1"/>
    <col min="11270" max="11271" width="10.85546875" style="1125" bestFit="1" customWidth="1"/>
    <col min="11272" max="11272" width="12.140625" style="1125" bestFit="1" customWidth="1"/>
    <col min="11273" max="11273" width="11.42578125" style="1125" bestFit="1" customWidth="1"/>
    <col min="11274" max="11275" width="10.85546875" style="1125" bestFit="1" customWidth="1"/>
    <col min="11276" max="11520" width="9.140625" style="1125"/>
    <col min="11521" max="11521" width="19.85546875" style="1125" bestFit="1" customWidth="1"/>
    <col min="11522" max="11522" width="12.85546875" style="1125" bestFit="1" customWidth="1"/>
    <col min="11523" max="11523" width="10.85546875" style="1125" bestFit="1" customWidth="1"/>
    <col min="11524" max="11524" width="14.140625" style="1125" bestFit="1" customWidth="1"/>
    <col min="11525" max="11525" width="11.42578125" style="1125" bestFit="1" customWidth="1"/>
    <col min="11526" max="11527" width="10.85546875" style="1125" bestFit="1" customWidth="1"/>
    <col min="11528" max="11528" width="12.140625" style="1125" bestFit="1" customWidth="1"/>
    <col min="11529" max="11529" width="11.42578125" style="1125" bestFit="1" customWidth="1"/>
    <col min="11530" max="11531" width="10.85546875" style="1125" bestFit="1" customWidth="1"/>
    <col min="11532" max="11776" width="9.140625" style="1125"/>
    <col min="11777" max="11777" width="19.85546875" style="1125" bestFit="1" customWidth="1"/>
    <col min="11778" max="11778" width="12.85546875" style="1125" bestFit="1" customWidth="1"/>
    <col min="11779" max="11779" width="10.85546875" style="1125" bestFit="1" customWidth="1"/>
    <col min="11780" max="11780" width="14.140625" style="1125" bestFit="1" customWidth="1"/>
    <col min="11781" max="11781" width="11.42578125" style="1125" bestFit="1" customWidth="1"/>
    <col min="11782" max="11783" width="10.85546875" style="1125" bestFit="1" customWidth="1"/>
    <col min="11784" max="11784" width="12.140625" style="1125" bestFit="1" customWidth="1"/>
    <col min="11785" max="11785" width="11.42578125" style="1125" bestFit="1" customWidth="1"/>
    <col min="11786" max="11787" width="10.85546875" style="1125" bestFit="1" customWidth="1"/>
    <col min="11788" max="12032" width="9.140625" style="1125"/>
    <col min="12033" max="12033" width="19.85546875" style="1125" bestFit="1" customWidth="1"/>
    <col min="12034" max="12034" width="12.85546875" style="1125" bestFit="1" customWidth="1"/>
    <col min="12035" max="12035" width="10.85546875" style="1125" bestFit="1" customWidth="1"/>
    <col min="12036" max="12036" width="14.140625" style="1125" bestFit="1" customWidth="1"/>
    <col min="12037" max="12037" width="11.42578125" style="1125" bestFit="1" customWidth="1"/>
    <col min="12038" max="12039" width="10.85546875" style="1125" bestFit="1" customWidth="1"/>
    <col min="12040" max="12040" width="12.140625" style="1125" bestFit="1" customWidth="1"/>
    <col min="12041" max="12041" width="11.42578125" style="1125" bestFit="1" customWidth="1"/>
    <col min="12042" max="12043" width="10.85546875" style="1125" bestFit="1" customWidth="1"/>
    <col min="12044" max="12288" width="9.140625" style="1125"/>
    <col min="12289" max="12289" width="19.85546875" style="1125" bestFit="1" customWidth="1"/>
    <col min="12290" max="12290" width="12.85546875" style="1125" bestFit="1" customWidth="1"/>
    <col min="12291" max="12291" width="10.85546875" style="1125" bestFit="1" customWidth="1"/>
    <col min="12292" max="12292" width="14.140625" style="1125" bestFit="1" customWidth="1"/>
    <col min="12293" max="12293" width="11.42578125" style="1125" bestFit="1" customWidth="1"/>
    <col min="12294" max="12295" width="10.85546875" style="1125" bestFit="1" customWidth="1"/>
    <col min="12296" max="12296" width="12.140625" style="1125" bestFit="1" customWidth="1"/>
    <col min="12297" max="12297" width="11.42578125" style="1125" bestFit="1" customWidth="1"/>
    <col min="12298" max="12299" width="10.85546875" style="1125" bestFit="1" customWidth="1"/>
    <col min="12300" max="12544" width="9.140625" style="1125"/>
    <col min="12545" max="12545" width="19.85546875" style="1125" bestFit="1" customWidth="1"/>
    <col min="12546" max="12546" width="12.85546875" style="1125" bestFit="1" customWidth="1"/>
    <col min="12547" max="12547" width="10.85546875" style="1125" bestFit="1" customWidth="1"/>
    <col min="12548" max="12548" width="14.140625" style="1125" bestFit="1" customWidth="1"/>
    <col min="12549" max="12549" width="11.42578125" style="1125" bestFit="1" customWidth="1"/>
    <col min="12550" max="12551" width="10.85546875" style="1125" bestFit="1" customWidth="1"/>
    <col min="12552" max="12552" width="12.140625" style="1125" bestFit="1" customWidth="1"/>
    <col min="12553" max="12553" width="11.42578125" style="1125" bestFit="1" customWidth="1"/>
    <col min="12554" max="12555" width="10.85546875" style="1125" bestFit="1" customWidth="1"/>
    <col min="12556" max="12800" width="9.140625" style="1125"/>
    <col min="12801" max="12801" width="19.85546875" style="1125" bestFit="1" customWidth="1"/>
    <col min="12802" max="12802" width="12.85546875" style="1125" bestFit="1" customWidth="1"/>
    <col min="12803" max="12803" width="10.85546875" style="1125" bestFit="1" customWidth="1"/>
    <col min="12804" max="12804" width="14.140625" style="1125" bestFit="1" customWidth="1"/>
    <col min="12805" max="12805" width="11.42578125" style="1125" bestFit="1" customWidth="1"/>
    <col min="12806" max="12807" width="10.85546875" style="1125" bestFit="1" customWidth="1"/>
    <col min="12808" max="12808" width="12.140625" style="1125" bestFit="1" customWidth="1"/>
    <col min="12809" max="12809" width="11.42578125" style="1125" bestFit="1" customWidth="1"/>
    <col min="12810" max="12811" width="10.85546875" style="1125" bestFit="1" customWidth="1"/>
    <col min="12812" max="13056" width="9.140625" style="1125"/>
    <col min="13057" max="13057" width="19.85546875" style="1125" bestFit="1" customWidth="1"/>
    <col min="13058" max="13058" width="12.85546875" style="1125" bestFit="1" customWidth="1"/>
    <col min="13059" max="13059" width="10.85546875" style="1125" bestFit="1" customWidth="1"/>
    <col min="13060" max="13060" width="14.140625" style="1125" bestFit="1" customWidth="1"/>
    <col min="13061" max="13061" width="11.42578125" style="1125" bestFit="1" customWidth="1"/>
    <col min="13062" max="13063" width="10.85546875" style="1125" bestFit="1" customWidth="1"/>
    <col min="13064" max="13064" width="12.140625" style="1125" bestFit="1" customWidth="1"/>
    <col min="13065" max="13065" width="11.42578125" style="1125" bestFit="1" customWidth="1"/>
    <col min="13066" max="13067" width="10.85546875" style="1125" bestFit="1" customWidth="1"/>
    <col min="13068" max="13312" width="9.140625" style="1125"/>
    <col min="13313" max="13313" width="19.85546875" style="1125" bestFit="1" customWidth="1"/>
    <col min="13314" max="13314" width="12.85546875" style="1125" bestFit="1" customWidth="1"/>
    <col min="13315" max="13315" width="10.85546875" style="1125" bestFit="1" customWidth="1"/>
    <col min="13316" max="13316" width="14.140625" style="1125" bestFit="1" customWidth="1"/>
    <col min="13317" max="13317" width="11.42578125" style="1125" bestFit="1" customWidth="1"/>
    <col min="13318" max="13319" width="10.85546875" style="1125" bestFit="1" customWidth="1"/>
    <col min="13320" max="13320" width="12.140625" style="1125" bestFit="1" customWidth="1"/>
    <col min="13321" max="13321" width="11.42578125" style="1125" bestFit="1" customWidth="1"/>
    <col min="13322" max="13323" width="10.85546875" style="1125" bestFit="1" customWidth="1"/>
    <col min="13324" max="13568" width="9.140625" style="1125"/>
    <col min="13569" max="13569" width="19.85546875" style="1125" bestFit="1" customWidth="1"/>
    <col min="13570" max="13570" width="12.85546875" style="1125" bestFit="1" customWidth="1"/>
    <col min="13571" max="13571" width="10.85546875" style="1125" bestFit="1" customWidth="1"/>
    <col min="13572" max="13572" width="14.140625" style="1125" bestFit="1" customWidth="1"/>
    <col min="13573" max="13573" width="11.42578125" style="1125" bestFit="1" customWidth="1"/>
    <col min="13574" max="13575" width="10.85546875" style="1125" bestFit="1" customWidth="1"/>
    <col min="13576" max="13576" width="12.140625" style="1125" bestFit="1" customWidth="1"/>
    <col min="13577" max="13577" width="11.42578125" style="1125" bestFit="1" customWidth="1"/>
    <col min="13578" max="13579" width="10.85546875" style="1125" bestFit="1" customWidth="1"/>
    <col min="13580" max="13824" width="9.140625" style="1125"/>
    <col min="13825" max="13825" width="19.85546875" style="1125" bestFit="1" customWidth="1"/>
    <col min="13826" max="13826" width="12.85546875" style="1125" bestFit="1" customWidth="1"/>
    <col min="13827" max="13827" width="10.85546875" style="1125" bestFit="1" customWidth="1"/>
    <col min="13828" max="13828" width="14.140625" style="1125" bestFit="1" customWidth="1"/>
    <col min="13829" max="13829" width="11.42578125" style="1125" bestFit="1" customWidth="1"/>
    <col min="13830" max="13831" width="10.85546875" style="1125" bestFit="1" customWidth="1"/>
    <col min="13832" max="13832" width="12.140625" style="1125" bestFit="1" customWidth="1"/>
    <col min="13833" max="13833" width="11.42578125" style="1125" bestFit="1" customWidth="1"/>
    <col min="13834" max="13835" width="10.85546875" style="1125" bestFit="1" customWidth="1"/>
    <col min="13836" max="14080" width="9.140625" style="1125"/>
    <col min="14081" max="14081" width="19.85546875" style="1125" bestFit="1" customWidth="1"/>
    <col min="14082" max="14082" width="12.85546875" style="1125" bestFit="1" customWidth="1"/>
    <col min="14083" max="14083" width="10.85546875" style="1125" bestFit="1" customWidth="1"/>
    <col min="14084" max="14084" width="14.140625" style="1125" bestFit="1" customWidth="1"/>
    <col min="14085" max="14085" width="11.42578125" style="1125" bestFit="1" customWidth="1"/>
    <col min="14086" max="14087" width="10.85546875" style="1125" bestFit="1" customWidth="1"/>
    <col min="14088" max="14088" width="12.140625" style="1125" bestFit="1" customWidth="1"/>
    <col min="14089" max="14089" width="11.42578125" style="1125" bestFit="1" customWidth="1"/>
    <col min="14090" max="14091" width="10.85546875" style="1125" bestFit="1" customWidth="1"/>
    <col min="14092" max="14336" width="9.140625" style="1125"/>
    <col min="14337" max="14337" width="19.85546875" style="1125" bestFit="1" customWidth="1"/>
    <col min="14338" max="14338" width="12.85546875" style="1125" bestFit="1" customWidth="1"/>
    <col min="14339" max="14339" width="10.85546875" style="1125" bestFit="1" customWidth="1"/>
    <col min="14340" max="14340" width="14.140625" style="1125" bestFit="1" customWidth="1"/>
    <col min="14341" max="14341" width="11.42578125" style="1125" bestFit="1" customWidth="1"/>
    <col min="14342" max="14343" width="10.85546875" style="1125" bestFit="1" customWidth="1"/>
    <col min="14344" max="14344" width="12.140625" style="1125" bestFit="1" customWidth="1"/>
    <col min="14345" max="14345" width="11.42578125" style="1125" bestFit="1" customWidth="1"/>
    <col min="14346" max="14347" width="10.85546875" style="1125" bestFit="1" customWidth="1"/>
    <col min="14348" max="14592" width="9.140625" style="1125"/>
    <col min="14593" max="14593" width="19.85546875" style="1125" bestFit="1" customWidth="1"/>
    <col min="14594" max="14594" width="12.85546875" style="1125" bestFit="1" customWidth="1"/>
    <col min="14595" max="14595" width="10.85546875" style="1125" bestFit="1" customWidth="1"/>
    <col min="14596" max="14596" width="14.140625" style="1125" bestFit="1" customWidth="1"/>
    <col min="14597" max="14597" width="11.42578125" style="1125" bestFit="1" customWidth="1"/>
    <col min="14598" max="14599" width="10.85546875" style="1125" bestFit="1" customWidth="1"/>
    <col min="14600" max="14600" width="12.140625" style="1125" bestFit="1" customWidth="1"/>
    <col min="14601" max="14601" width="11.42578125" style="1125" bestFit="1" customWidth="1"/>
    <col min="14602" max="14603" width="10.85546875" style="1125" bestFit="1" customWidth="1"/>
    <col min="14604" max="14848" width="9.140625" style="1125"/>
    <col min="14849" max="14849" width="19.85546875" style="1125" bestFit="1" customWidth="1"/>
    <col min="14850" max="14850" width="12.85546875" style="1125" bestFit="1" customWidth="1"/>
    <col min="14851" max="14851" width="10.85546875" style="1125" bestFit="1" customWidth="1"/>
    <col min="14852" max="14852" width="14.140625" style="1125" bestFit="1" customWidth="1"/>
    <col min="14853" max="14853" width="11.42578125" style="1125" bestFit="1" customWidth="1"/>
    <col min="14854" max="14855" width="10.85546875" style="1125" bestFit="1" customWidth="1"/>
    <col min="14856" max="14856" width="12.140625" style="1125" bestFit="1" customWidth="1"/>
    <col min="14857" max="14857" width="11.42578125" style="1125" bestFit="1" customWidth="1"/>
    <col min="14858" max="14859" width="10.85546875" style="1125" bestFit="1" customWidth="1"/>
    <col min="14860" max="15104" width="9.140625" style="1125"/>
    <col min="15105" max="15105" width="19.85546875" style="1125" bestFit="1" customWidth="1"/>
    <col min="15106" max="15106" width="12.85546875" style="1125" bestFit="1" customWidth="1"/>
    <col min="15107" max="15107" width="10.85546875" style="1125" bestFit="1" customWidth="1"/>
    <col min="15108" max="15108" width="14.140625" style="1125" bestFit="1" customWidth="1"/>
    <col min="15109" max="15109" width="11.42578125" style="1125" bestFit="1" customWidth="1"/>
    <col min="15110" max="15111" width="10.85546875" style="1125" bestFit="1" customWidth="1"/>
    <col min="15112" max="15112" width="12.140625" style="1125" bestFit="1" customWidth="1"/>
    <col min="15113" max="15113" width="11.42578125" style="1125" bestFit="1" customWidth="1"/>
    <col min="15114" max="15115" width="10.85546875" style="1125" bestFit="1" customWidth="1"/>
    <col min="15116" max="15360" width="9.140625" style="1125"/>
    <col min="15361" max="15361" width="19.85546875" style="1125" bestFit="1" customWidth="1"/>
    <col min="15362" max="15362" width="12.85546875" style="1125" bestFit="1" customWidth="1"/>
    <col min="15363" max="15363" width="10.85546875" style="1125" bestFit="1" customWidth="1"/>
    <col min="15364" max="15364" width="14.140625" style="1125" bestFit="1" customWidth="1"/>
    <col min="15365" max="15365" width="11.42578125" style="1125" bestFit="1" customWidth="1"/>
    <col min="15366" max="15367" width="10.85546875" style="1125" bestFit="1" customWidth="1"/>
    <col min="15368" max="15368" width="12.140625" style="1125" bestFit="1" customWidth="1"/>
    <col min="15369" max="15369" width="11.42578125" style="1125" bestFit="1" customWidth="1"/>
    <col min="15370" max="15371" width="10.85546875" style="1125" bestFit="1" customWidth="1"/>
    <col min="15372" max="15616" width="9.140625" style="1125"/>
    <col min="15617" max="15617" width="19.85546875" style="1125" bestFit="1" customWidth="1"/>
    <col min="15618" max="15618" width="12.85546875" style="1125" bestFit="1" customWidth="1"/>
    <col min="15619" max="15619" width="10.85546875" style="1125" bestFit="1" customWidth="1"/>
    <col min="15620" max="15620" width="14.140625" style="1125" bestFit="1" customWidth="1"/>
    <col min="15621" max="15621" width="11.42578125" style="1125" bestFit="1" customWidth="1"/>
    <col min="15622" max="15623" width="10.85546875" style="1125" bestFit="1" customWidth="1"/>
    <col min="15624" max="15624" width="12.140625" style="1125" bestFit="1" customWidth="1"/>
    <col min="15625" max="15625" width="11.42578125" style="1125" bestFit="1" customWidth="1"/>
    <col min="15626" max="15627" width="10.85546875" style="1125" bestFit="1" customWidth="1"/>
    <col min="15628" max="15872" width="9.140625" style="1125"/>
    <col min="15873" max="15873" width="19.85546875" style="1125" bestFit="1" customWidth="1"/>
    <col min="15874" max="15874" width="12.85546875" style="1125" bestFit="1" customWidth="1"/>
    <col min="15875" max="15875" width="10.85546875" style="1125" bestFit="1" customWidth="1"/>
    <col min="15876" max="15876" width="14.140625" style="1125" bestFit="1" customWidth="1"/>
    <col min="15877" max="15877" width="11.42578125" style="1125" bestFit="1" customWidth="1"/>
    <col min="15878" max="15879" width="10.85546875" style="1125" bestFit="1" customWidth="1"/>
    <col min="15880" max="15880" width="12.140625" style="1125" bestFit="1" customWidth="1"/>
    <col min="15881" max="15881" width="11.42578125" style="1125" bestFit="1" customWidth="1"/>
    <col min="15882" max="15883" width="10.85546875" style="1125" bestFit="1" customWidth="1"/>
    <col min="15884" max="16128" width="9.140625" style="1125"/>
    <col min="16129" max="16129" width="19.85546875" style="1125" bestFit="1" customWidth="1"/>
    <col min="16130" max="16130" width="12.85546875" style="1125" bestFit="1" customWidth="1"/>
    <col min="16131" max="16131" width="10.85546875" style="1125" bestFit="1" customWidth="1"/>
    <col min="16132" max="16132" width="14.140625" style="1125" bestFit="1" customWidth="1"/>
    <col min="16133" max="16133" width="11.42578125" style="1125" bestFit="1" customWidth="1"/>
    <col min="16134" max="16135" width="10.85546875" style="1125" bestFit="1" customWidth="1"/>
    <col min="16136" max="16136" width="12.140625" style="1125" bestFit="1" customWidth="1"/>
    <col min="16137" max="16137" width="11.42578125" style="1125" bestFit="1" customWidth="1"/>
    <col min="16138" max="16139" width="10.85546875" style="1125" bestFit="1" customWidth="1"/>
    <col min="16140" max="16384" width="9.140625" style="1125"/>
  </cols>
  <sheetData>
    <row r="1" spans="1:11" ht="23.25">
      <c r="A1" s="1269"/>
      <c r="B1" s="1269"/>
      <c r="C1" s="1269"/>
      <c r="D1" s="1269"/>
      <c r="E1" s="1269"/>
      <c r="F1" s="1269"/>
      <c r="G1" s="1269"/>
      <c r="H1" s="1269"/>
      <c r="I1" s="1269"/>
      <c r="J1" s="1269"/>
      <c r="K1" s="1269"/>
    </row>
    <row r="2" spans="1:11" ht="23.25">
      <c r="A2" s="1269" t="s">
        <v>1263</v>
      </c>
      <c r="B2" s="1269"/>
      <c r="C2" s="1269"/>
      <c r="D2" s="1269"/>
      <c r="E2" s="1269"/>
      <c r="F2" s="1269"/>
      <c r="G2" s="1269"/>
      <c r="H2" s="1269"/>
      <c r="I2" s="1269"/>
      <c r="J2" s="1269"/>
      <c r="K2" s="1269"/>
    </row>
    <row r="3" spans="1:11" ht="23.25">
      <c r="A3" s="1269" t="s">
        <v>1276</v>
      </c>
      <c r="B3" s="1269"/>
      <c r="C3" s="1269"/>
      <c r="D3" s="1269"/>
      <c r="E3" s="1269"/>
      <c r="F3" s="1269"/>
      <c r="G3" s="1269"/>
      <c r="H3" s="1269"/>
      <c r="I3" s="1269"/>
      <c r="J3" s="1269"/>
      <c r="K3" s="1269"/>
    </row>
    <row r="4" spans="1:11" ht="23.25">
      <c r="A4" s="1269" t="s">
        <v>1550</v>
      </c>
      <c r="B4" s="1269"/>
      <c r="C4" s="1269"/>
      <c r="D4" s="1269"/>
      <c r="E4" s="1269"/>
      <c r="F4" s="1269"/>
      <c r="G4" s="1269"/>
      <c r="H4" s="1269"/>
      <c r="I4" s="1269"/>
      <c r="J4" s="1269"/>
      <c r="K4" s="1269"/>
    </row>
    <row r="5" spans="1:11" ht="24" thickBot="1">
      <c r="A5" s="1270" t="s">
        <v>2</v>
      </c>
      <c r="B5" s="1270"/>
      <c r="C5" s="1270"/>
      <c r="D5" s="1270"/>
      <c r="E5" s="1270"/>
      <c r="F5" s="1270"/>
      <c r="G5" s="1270"/>
      <c r="H5" s="1270"/>
      <c r="I5" s="1270"/>
      <c r="J5" s="1270"/>
      <c r="K5" s="1270"/>
    </row>
    <row r="6" spans="1:11" ht="17.25" thickTop="1" thickBot="1">
      <c r="A6" s="119" t="s">
        <v>1074</v>
      </c>
      <c r="B6" s="139" t="s">
        <v>1277</v>
      </c>
      <c r="C6" s="139" t="s">
        <v>1278</v>
      </c>
      <c r="D6" s="139" t="s">
        <v>1267</v>
      </c>
      <c r="E6" s="139" t="s">
        <v>1279</v>
      </c>
      <c r="F6" s="139" t="s">
        <v>1280</v>
      </c>
      <c r="G6" s="120" t="s">
        <v>1281</v>
      </c>
      <c r="H6" s="120" t="s">
        <v>1282</v>
      </c>
      <c r="I6" s="120" t="s">
        <v>1283</v>
      </c>
      <c r="J6" s="120" t="s">
        <v>1284</v>
      </c>
      <c r="K6" s="120" t="s">
        <v>1255</v>
      </c>
    </row>
    <row r="7" spans="1:11" ht="15.75" thickTop="1">
      <c r="A7" s="140" t="s">
        <v>1286</v>
      </c>
      <c r="B7" s="140"/>
      <c r="C7" s="140"/>
      <c r="D7" s="140"/>
      <c r="E7" s="140"/>
      <c r="F7" s="140"/>
      <c r="G7" s="140"/>
      <c r="H7" s="140"/>
      <c r="I7" s="140"/>
      <c r="J7" s="765"/>
      <c r="K7" s="766"/>
    </row>
    <row r="8" spans="1:11">
      <c r="A8" s="1125" t="s">
        <v>311</v>
      </c>
      <c r="B8" s="677">
        <v>420111.41884</v>
      </c>
      <c r="C8" s="677">
        <v>2040607.8421400001</v>
      </c>
      <c r="D8" s="677">
        <v>1286750.6652800001</v>
      </c>
      <c r="E8" s="677">
        <v>161912.58637999999</v>
      </c>
      <c r="F8" s="677">
        <v>152943.94972</v>
      </c>
      <c r="G8" s="677">
        <v>343384.07855999999</v>
      </c>
      <c r="H8" s="677">
        <v>3592966.7582700001</v>
      </c>
      <c r="I8" s="677">
        <v>47578.49106</v>
      </c>
      <c r="J8" s="677">
        <v>0</v>
      </c>
      <c r="K8" s="1126">
        <v>8046255.7902500005</v>
      </c>
    </row>
    <row r="9" spans="1:11">
      <c r="A9" s="1125" t="s">
        <v>316</v>
      </c>
      <c r="B9" s="677">
        <v>0</v>
      </c>
      <c r="C9" s="677">
        <v>37244.867299999998</v>
      </c>
      <c r="D9" s="677">
        <v>0</v>
      </c>
      <c r="E9" s="677">
        <v>0</v>
      </c>
      <c r="F9" s="677">
        <v>0</v>
      </c>
      <c r="G9" s="677">
        <v>0</v>
      </c>
      <c r="H9" s="677">
        <v>149332.58193000001</v>
      </c>
      <c r="I9" s="677">
        <v>0</v>
      </c>
      <c r="J9" s="677">
        <v>0</v>
      </c>
      <c r="K9" s="1126">
        <v>186577.44923000003</v>
      </c>
    </row>
    <row r="10" spans="1:11">
      <c r="A10" s="1125" t="s">
        <v>313</v>
      </c>
      <c r="B10" s="677">
        <v>0</v>
      </c>
      <c r="C10" s="677">
        <v>926522.38127999997</v>
      </c>
      <c r="D10" s="677">
        <v>947035.52952999994</v>
      </c>
      <c r="E10" s="677">
        <v>0</v>
      </c>
      <c r="F10" s="677">
        <v>0</v>
      </c>
      <c r="G10" s="677">
        <v>95650.079760000008</v>
      </c>
      <c r="H10" s="677">
        <v>2946301.5048499997</v>
      </c>
      <c r="I10" s="677">
        <v>0</v>
      </c>
      <c r="J10" s="677">
        <v>0</v>
      </c>
      <c r="K10" s="1126">
        <v>4915509.4954199996</v>
      </c>
    </row>
    <row r="11" spans="1:11">
      <c r="A11" s="1125" t="s">
        <v>312</v>
      </c>
      <c r="B11" s="677">
        <v>33929.128369999999</v>
      </c>
      <c r="C11" s="677">
        <v>373142.52311000001</v>
      </c>
      <c r="D11" s="677">
        <v>337814.30922000005</v>
      </c>
      <c r="E11" s="677">
        <v>33091.83352</v>
      </c>
      <c r="F11" s="677">
        <v>0</v>
      </c>
      <c r="G11" s="677">
        <v>112363.21109</v>
      </c>
      <c r="H11" s="677">
        <v>3658599.7759199999</v>
      </c>
      <c r="I11" s="677">
        <v>292096.65008999995</v>
      </c>
      <c r="J11" s="677">
        <v>8454.6381400000009</v>
      </c>
      <c r="K11" s="1126">
        <v>4849492.0694599999</v>
      </c>
    </row>
    <row r="12" spans="1:11">
      <c r="A12" s="1125" t="s">
        <v>317</v>
      </c>
      <c r="B12" s="677">
        <v>274850.15633999999</v>
      </c>
      <c r="C12" s="677">
        <v>3448972.71581</v>
      </c>
      <c r="D12" s="677">
        <v>752415.52518</v>
      </c>
      <c r="E12" s="677">
        <v>199602.15646</v>
      </c>
      <c r="F12" s="677">
        <v>397856.17228</v>
      </c>
      <c r="G12" s="677">
        <v>385714.43358999997</v>
      </c>
      <c r="H12" s="677">
        <v>1275574.12626</v>
      </c>
      <c r="I12" s="677">
        <v>125620.40665999999</v>
      </c>
      <c r="J12" s="677">
        <v>286884.54342</v>
      </c>
      <c r="K12" s="1126">
        <v>7147490.2359999996</v>
      </c>
    </row>
    <row r="13" spans="1:11">
      <c r="A13" s="1125" t="s">
        <v>310</v>
      </c>
      <c r="B13" s="677">
        <v>314235.43358000001</v>
      </c>
      <c r="C13" s="677">
        <v>2511733.5091200001</v>
      </c>
      <c r="D13" s="677">
        <v>1217545.25765</v>
      </c>
      <c r="E13" s="677">
        <v>100793.79246</v>
      </c>
      <c r="F13" s="677">
        <v>202762.87452000001</v>
      </c>
      <c r="G13" s="677">
        <v>279583.51363</v>
      </c>
      <c r="H13" s="677">
        <v>3074982.2679899996</v>
      </c>
      <c r="I13" s="677">
        <v>65811.248189999998</v>
      </c>
      <c r="J13" s="677">
        <v>106335.71034999999</v>
      </c>
      <c r="K13" s="1126">
        <v>7873783.6074899994</v>
      </c>
    </row>
    <row r="14" spans="1:11">
      <c r="A14" s="1125" t="s">
        <v>309</v>
      </c>
      <c r="B14" s="677">
        <v>314908.74106000003</v>
      </c>
      <c r="C14" s="677">
        <v>2749223.13778</v>
      </c>
      <c r="D14" s="677">
        <v>2189483.4878499997</v>
      </c>
      <c r="E14" s="677">
        <v>493027.67197000002</v>
      </c>
      <c r="F14" s="677">
        <v>205741.11768</v>
      </c>
      <c r="G14" s="677">
        <v>478190.17668999999</v>
      </c>
      <c r="H14" s="677">
        <v>5377925.0303800004</v>
      </c>
      <c r="I14" s="677">
        <v>187747.66297</v>
      </c>
      <c r="J14" s="677">
        <v>67592.879199999996</v>
      </c>
      <c r="K14" s="1126">
        <v>12063839.905580001</v>
      </c>
    </row>
    <row r="15" spans="1:11">
      <c r="A15" s="1125" t="s">
        <v>315</v>
      </c>
      <c r="B15" s="677">
        <v>0</v>
      </c>
      <c r="C15" s="677">
        <v>0</v>
      </c>
      <c r="D15" s="677">
        <v>0</v>
      </c>
      <c r="E15" s="677">
        <v>0</v>
      </c>
      <c r="F15" s="677">
        <v>0</v>
      </c>
      <c r="G15" s="677">
        <v>0</v>
      </c>
      <c r="H15" s="677">
        <v>102847.98117</v>
      </c>
      <c r="I15" s="677">
        <v>0</v>
      </c>
      <c r="J15" s="677">
        <v>0</v>
      </c>
      <c r="K15" s="1126">
        <v>102847.98117</v>
      </c>
    </row>
    <row r="16" spans="1:11">
      <c r="A16" s="1125" t="s">
        <v>307</v>
      </c>
      <c r="B16" s="677">
        <v>481560.18420999998</v>
      </c>
      <c r="C16" s="677">
        <v>2727997.86687</v>
      </c>
      <c r="D16" s="677">
        <v>2208237.72358</v>
      </c>
      <c r="E16" s="677">
        <v>383772.81660000002</v>
      </c>
      <c r="F16" s="677">
        <v>215622.76258000001</v>
      </c>
      <c r="G16" s="677">
        <v>336004.34717999998</v>
      </c>
      <c r="H16" s="677">
        <v>3237998.9708400001</v>
      </c>
      <c r="I16" s="677">
        <v>287547.0675</v>
      </c>
      <c r="J16" s="677">
        <v>25849.062690000002</v>
      </c>
      <c r="K16" s="1126">
        <v>9904590.8020500001</v>
      </c>
    </row>
    <row r="17" spans="1:11">
      <c r="A17" s="1125" t="s">
        <v>314</v>
      </c>
      <c r="B17" s="677">
        <v>301994.23502999998</v>
      </c>
      <c r="C17" s="677">
        <v>2977504.7117499998</v>
      </c>
      <c r="D17" s="677">
        <v>1763014.66958</v>
      </c>
      <c r="E17" s="677">
        <v>177431.38113999998</v>
      </c>
      <c r="F17" s="677">
        <v>75189.245180000013</v>
      </c>
      <c r="G17" s="677">
        <v>279323.57545</v>
      </c>
      <c r="H17" s="677">
        <v>1544867.24395</v>
      </c>
      <c r="I17" s="677">
        <v>80272.701489999992</v>
      </c>
      <c r="J17" s="677">
        <v>72261.030099999989</v>
      </c>
      <c r="K17" s="1126">
        <v>7271858.7936699996</v>
      </c>
    </row>
    <row r="18" spans="1:11">
      <c r="A18" s="1125" t="s">
        <v>308</v>
      </c>
      <c r="B18" s="677">
        <v>680584.14223</v>
      </c>
      <c r="C18" s="677">
        <v>2452702.08617</v>
      </c>
      <c r="D18" s="677">
        <v>1867113.78091</v>
      </c>
      <c r="E18" s="677">
        <v>236372.94650999998</v>
      </c>
      <c r="F18" s="677">
        <v>349583.64699000004</v>
      </c>
      <c r="G18" s="677">
        <v>435594.66326999996</v>
      </c>
      <c r="H18" s="677">
        <v>2771459.5589899998</v>
      </c>
      <c r="I18" s="677">
        <v>391632.26451000001</v>
      </c>
      <c r="J18" s="677">
        <v>195104.5765</v>
      </c>
      <c r="K18" s="1126">
        <v>9380147.6660800017</v>
      </c>
    </row>
    <row r="19" spans="1:11">
      <c r="A19" s="1125" t="s">
        <v>318</v>
      </c>
      <c r="B19" s="677">
        <v>88093.088269999993</v>
      </c>
      <c r="C19" s="677">
        <v>495872.79333999997</v>
      </c>
      <c r="D19" s="677">
        <v>206201.02160000001</v>
      </c>
      <c r="E19" s="677">
        <v>133903.65559000001</v>
      </c>
      <c r="F19" s="677">
        <v>0</v>
      </c>
      <c r="G19" s="677">
        <v>112192.75281999999</v>
      </c>
      <c r="H19" s="677">
        <v>423992.81351999997</v>
      </c>
      <c r="I19" s="677">
        <v>0</v>
      </c>
      <c r="J19" s="677">
        <v>0</v>
      </c>
      <c r="K19" s="1126">
        <v>1460256.1251399997</v>
      </c>
    </row>
    <row r="20" spans="1:11">
      <c r="A20" s="1125" t="s">
        <v>1290</v>
      </c>
      <c r="B20" s="677">
        <v>59757.156020000002</v>
      </c>
      <c r="C20" s="677">
        <v>250300.69955000002</v>
      </c>
      <c r="D20" s="677">
        <v>346279.00225999998</v>
      </c>
      <c r="E20" s="677">
        <v>0</v>
      </c>
      <c r="F20" s="677">
        <v>3021.5506800000003</v>
      </c>
      <c r="G20" s="677">
        <v>52523.115020000005</v>
      </c>
      <c r="H20" s="677">
        <v>3207994.5398899997</v>
      </c>
      <c r="I20" s="677">
        <v>0</v>
      </c>
      <c r="J20" s="677">
        <v>0</v>
      </c>
      <c r="K20" s="1126">
        <v>3919876.0634199996</v>
      </c>
    </row>
    <row r="21" spans="1:11">
      <c r="A21" s="1125" t="s">
        <v>1291</v>
      </c>
      <c r="B21" s="677">
        <v>271502.99057999998</v>
      </c>
      <c r="C21" s="677">
        <v>1284845.4079200001</v>
      </c>
      <c r="D21" s="677">
        <v>1412086.68542</v>
      </c>
      <c r="E21" s="677">
        <v>126632.62183</v>
      </c>
      <c r="F21" s="677">
        <v>256493.29065000001</v>
      </c>
      <c r="G21" s="677">
        <v>292943.99297000002</v>
      </c>
      <c r="H21" s="677">
        <v>1057065.55002</v>
      </c>
      <c r="I21" s="677">
        <v>322537.23992000002</v>
      </c>
      <c r="J21" s="677">
        <v>88989.577180000008</v>
      </c>
      <c r="K21" s="1126">
        <v>5113097.3564899992</v>
      </c>
    </row>
    <row r="22" spans="1:11">
      <c r="A22" s="1125" t="s">
        <v>1079</v>
      </c>
      <c r="B22" s="677">
        <v>3241526.6745300004</v>
      </c>
      <c r="C22" s="677">
        <v>22276670.54214</v>
      </c>
      <c r="D22" s="677">
        <v>14533977.658059999</v>
      </c>
      <c r="E22" s="677">
        <v>2046541.4624600001</v>
      </c>
      <c r="F22" s="677">
        <v>1859214.6102800004</v>
      </c>
      <c r="G22" s="677">
        <v>3203467.9400299997</v>
      </c>
      <c r="H22" s="677">
        <v>32421908.703979999</v>
      </c>
      <c r="I22" s="677">
        <v>1800843.73239</v>
      </c>
      <c r="J22" s="677">
        <v>851472.01757999999</v>
      </c>
      <c r="K22" s="677">
        <v>82235623.341450006</v>
      </c>
    </row>
    <row r="23" spans="1:11" ht="15.75">
      <c r="A23" s="1127" t="s">
        <v>1289</v>
      </c>
      <c r="B23" s="1128"/>
      <c r="C23" s="1128"/>
      <c r="D23" s="1128"/>
      <c r="E23" s="1128"/>
      <c r="F23" s="1128"/>
      <c r="G23" s="1128"/>
      <c r="H23" s="1128"/>
      <c r="I23" s="1128"/>
      <c r="J23" s="1128"/>
      <c r="K23" s="1128" t="s">
        <v>863</v>
      </c>
    </row>
    <row r="24" spans="1:11">
      <c r="A24" s="1125" t="s">
        <v>1294</v>
      </c>
      <c r="B24" s="677">
        <v>0</v>
      </c>
      <c r="C24" s="677">
        <v>0</v>
      </c>
      <c r="D24" s="677">
        <v>674237.07696000009</v>
      </c>
      <c r="E24" s="677">
        <v>0</v>
      </c>
      <c r="F24" s="677">
        <v>0</v>
      </c>
      <c r="G24" s="677">
        <v>0</v>
      </c>
      <c r="H24" s="677">
        <v>0</v>
      </c>
      <c r="I24" s="677">
        <v>0</v>
      </c>
      <c r="J24" s="677">
        <v>0</v>
      </c>
      <c r="K24" s="1126">
        <v>674237.07696000009</v>
      </c>
    </row>
    <row r="25" spans="1:11">
      <c r="A25" s="1125" t="s">
        <v>1293</v>
      </c>
      <c r="B25" s="677">
        <v>135283.79341999997</v>
      </c>
      <c r="C25" s="677">
        <v>630472.80713999993</v>
      </c>
      <c r="D25" s="677">
        <v>285387.46318999998</v>
      </c>
      <c r="E25" s="677">
        <v>308280.26520999998</v>
      </c>
      <c r="F25" s="677">
        <v>148768.29610000001</v>
      </c>
      <c r="G25" s="677">
        <v>173527.13251</v>
      </c>
      <c r="H25" s="677">
        <v>473839.65685000003</v>
      </c>
      <c r="I25" s="677">
        <v>149309.76647999999</v>
      </c>
      <c r="J25" s="677">
        <v>12740.34368</v>
      </c>
      <c r="K25" s="1126">
        <v>2317609.52458</v>
      </c>
    </row>
    <row r="26" spans="1:11">
      <c r="A26" s="1125" t="s">
        <v>1292</v>
      </c>
      <c r="B26" s="677">
        <v>344139.13161000004</v>
      </c>
      <c r="C26" s="677">
        <v>1207665.5393599998</v>
      </c>
      <c r="D26" s="677">
        <v>673048.37711999996</v>
      </c>
      <c r="E26" s="677">
        <v>39503.029770000001</v>
      </c>
      <c r="F26" s="677">
        <v>104893.43053</v>
      </c>
      <c r="G26" s="677">
        <v>228895.40122999999</v>
      </c>
      <c r="H26" s="677">
        <v>1293013.8291</v>
      </c>
      <c r="I26" s="677">
        <v>207244.14427000002</v>
      </c>
      <c r="J26" s="677">
        <v>72288.861449999997</v>
      </c>
      <c r="K26" s="1126">
        <v>4170691.74444</v>
      </c>
    </row>
    <row r="27" spans="1:11">
      <c r="A27" s="1125" t="s">
        <v>1079</v>
      </c>
      <c r="B27" s="677">
        <v>479422.92503000004</v>
      </c>
      <c r="C27" s="677">
        <v>1838138.3464999998</v>
      </c>
      <c r="D27" s="677">
        <v>1632672.9172700001</v>
      </c>
      <c r="E27" s="677">
        <v>347783.29498000001</v>
      </c>
      <c r="F27" s="677">
        <v>253661.72662999999</v>
      </c>
      <c r="G27" s="677">
        <v>402422.53373999998</v>
      </c>
      <c r="H27" s="677">
        <v>1766853.4859500001</v>
      </c>
      <c r="I27" s="677">
        <v>356553.91075000004</v>
      </c>
      <c r="J27" s="677">
        <v>85029.205130000002</v>
      </c>
      <c r="K27" s="677">
        <v>7162538.3459799998</v>
      </c>
    </row>
    <row r="28" spans="1:11" ht="15.75">
      <c r="A28" s="1127" t="s">
        <v>900</v>
      </c>
      <c r="B28" s="1128"/>
      <c r="C28" s="1128"/>
      <c r="D28" s="1128"/>
      <c r="E28" s="1128"/>
      <c r="F28" s="1128"/>
      <c r="G28" s="1128"/>
      <c r="H28" s="1128"/>
      <c r="I28" s="1128"/>
      <c r="J28" s="1128"/>
      <c r="K28" s="1126" t="s">
        <v>863</v>
      </c>
    </row>
    <row r="29" spans="1:11">
      <c r="A29" s="1125" t="s">
        <v>879</v>
      </c>
      <c r="B29" s="677">
        <v>0</v>
      </c>
      <c r="C29" s="677">
        <v>1128131.8352999999</v>
      </c>
      <c r="D29" s="677">
        <v>0</v>
      </c>
      <c r="E29" s="677">
        <v>0</v>
      </c>
      <c r="F29" s="677">
        <v>0</v>
      </c>
      <c r="G29" s="677">
        <v>130606.04569</v>
      </c>
      <c r="H29" s="677">
        <v>216217.15912</v>
      </c>
      <c r="I29" s="677">
        <v>0</v>
      </c>
      <c r="J29" s="677">
        <v>0</v>
      </c>
      <c r="K29" s="1126">
        <v>1474955.0401099999</v>
      </c>
    </row>
    <row r="30" spans="1:11">
      <c r="A30" s="1125" t="s">
        <v>880</v>
      </c>
      <c r="B30" s="677">
        <v>0</v>
      </c>
      <c r="C30" s="677">
        <v>790726.82016999996</v>
      </c>
      <c r="D30" s="677">
        <v>0</v>
      </c>
      <c r="E30" s="677">
        <v>0</v>
      </c>
      <c r="F30" s="677">
        <v>0</v>
      </c>
      <c r="G30" s="677">
        <v>0</v>
      </c>
      <c r="H30" s="677">
        <v>8472.7754700000005</v>
      </c>
      <c r="I30" s="677">
        <v>0</v>
      </c>
      <c r="J30" s="677">
        <v>0</v>
      </c>
      <c r="K30" s="1126">
        <v>799199.59563999996</v>
      </c>
    </row>
    <row r="31" spans="1:11">
      <c r="A31" s="1125" t="s">
        <v>886</v>
      </c>
      <c r="B31" s="677">
        <v>0</v>
      </c>
      <c r="C31" s="677">
        <v>0</v>
      </c>
      <c r="D31" s="677">
        <v>0</v>
      </c>
      <c r="E31" s="677">
        <v>0</v>
      </c>
      <c r="F31" s="677">
        <v>0</v>
      </c>
      <c r="G31" s="677">
        <v>0</v>
      </c>
      <c r="H31" s="677">
        <v>0</v>
      </c>
      <c r="I31" s="677">
        <v>0</v>
      </c>
      <c r="J31" s="677">
        <v>45537.656109999996</v>
      </c>
      <c r="K31" s="1126">
        <v>45537.656109999996</v>
      </c>
    </row>
    <row r="32" spans="1:11">
      <c r="A32" s="1125" t="s">
        <v>882</v>
      </c>
      <c r="B32" s="677">
        <v>0</v>
      </c>
      <c r="C32" s="677">
        <v>0</v>
      </c>
      <c r="D32" s="677">
        <v>0</v>
      </c>
      <c r="E32" s="677">
        <v>181146.99331999998</v>
      </c>
      <c r="F32" s="677">
        <v>0</v>
      </c>
      <c r="G32" s="677">
        <v>0</v>
      </c>
      <c r="H32" s="677">
        <v>0</v>
      </c>
      <c r="I32" s="677">
        <v>0</v>
      </c>
      <c r="J32" s="677">
        <v>0</v>
      </c>
      <c r="K32" s="1126">
        <v>181146.99331999998</v>
      </c>
    </row>
    <row r="33" spans="1:11">
      <c r="A33" s="1125" t="s">
        <v>883</v>
      </c>
      <c r="B33" s="677">
        <v>131672.75048000002</v>
      </c>
      <c r="C33" s="677">
        <v>0</v>
      </c>
      <c r="D33" s="677">
        <v>0</v>
      </c>
      <c r="E33" s="677">
        <v>0</v>
      </c>
      <c r="F33" s="677">
        <v>0</v>
      </c>
      <c r="G33" s="677">
        <v>0</v>
      </c>
      <c r="H33" s="677">
        <v>0</v>
      </c>
      <c r="I33" s="677">
        <v>0</v>
      </c>
      <c r="J33" s="677">
        <v>0</v>
      </c>
      <c r="K33" s="1126">
        <v>131672.75048000002</v>
      </c>
    </row>
    <row r="34" spans="1:11">
      <c r="A34" s="1125" t="s">
        <v>881</v>
      </c>
      <c r="B34" s="677">
        <v>0</v>
      </c>
      <c r="C34" s="677">
        <v>0</v>
      </c>
      <c r="D34" s="677">
        <v>495375.39438000001</v>
      </c>
      <c r="E34" s="677">
        <v>0</v>
      </c>
      <c r="F34" s="677">
        <v>0</v>
      </c>
      <c r="G34" s="677">
        <v>0</v>
      </c>
      <c r="H34" s="677">
        <v>0</v>
      </c>
      <c r="I34" s="677">
        <v>0</v>
      </c>
      <c r="J34" s="677">
        <v>0</v>
      </c>
      <c r="K34" s="1126">
        <v>495375.39438000001</v>
      </c>
    </row>
    <row r="35" spans="1:11">
      <c r="A35" s="1125" t="s">
        <v>884</v>
      </c>
      <c r="B35" s="677">
        <v>0</v>
      </c>
      <c r="C35" s="677">
        <v>0</v>
      </c>
      <c r="D35" s="677">
        <v>0</v>
      </c>
      <c r="E35" s="677">
        <v>0</v>
      </c>
      <c r="F35" s="677">
        <v>68310.105309999999</v>
      </c>
      <c r="G35" s="677">
        <v>0</v>
      </c>
      <c r="H35" s="677">
        <v>0</v>
      </c>
      <c r="I35" s="677">
        <v>0</v>
      </c>
      <c r="J35" s="677">
        <v>0</v>
      </c>
      <c r="K35" s="1126">
        <v>68310.105309999999</v>
      </c>
    </row>
    <row r="36" spans="1:11">
      <c r="A36" s="1125" t="s">
        <v>885</v>
      </c>
      <c r="B36" s="677">
        <v>0</v>
      </c>
      <c r="C36" s="677">
        <v>0</v>
      </c>
      <c r="D36" s="677">
        <v>0</v>
      </c>
      <c r="E36" s="677">
        <v>0</v>
      </c>
      <c r="F36" s="677">
        <v>0</v>
      </c>
      <c r="G36" s="677">
        <v>0</v>
      </c>
      <c r="H36" s="677">
        <v>0</v>
      </c>
      <c r="I36" s="677">
        <v>50603.040119999998</v>
      </c>
      <c r="J36" s="677">
        <v>0</v>
      </c>
      <c r="K36" s="1126">
        <v>50603.040119999998</v>
      </c>
    </row>
    <row r="37" spans="1:11">
      <c r="A37" s="1125" t="s">
        <v>1079</v>
      </c>
      <c r="B37" s="677">
        <v>131672.75048000002</v>
      </c>
      <c r="C37" s="677">
        <v>1918858.6554699999</v>
      </c>
      <c r="D37" s="677">
        <v>495375.39438000001</v>
      </c>
      <c r="E37" s="677">
        <v>181146.99331999998</v>
      </c>
      <c r="F37" s="677">
        <v>68310.105309999999</v>
      </c>
      <c r="G37" s="677">
        <v>130606.04569</v>
      </c>
      <c r="H37" s="677">
        <v>224689.93458999999</v>
      </c>
      <c r="I37" s="677">
        <v>50603.040119999998</v>
      </c>
      <c r="J37" s="677">
        <v>45537.656109999996</v>
      </c>
      <c r="K37" s="677">
        <v>3246800.5754699996</v>
      </c>
    </row>
    <row r="38" spans="1:11" ht="15.75">
      <c r="A38" s="1127" t="s">
        <v>901</v>
      </c>
      <c r="B38" s="1128"/>
      <c r="C38" s="1128"/>
      <c r="D38" s="1128"/>
      <c r="E38" s="1128"/>
      <c r="F38" s="1128"/>
      <c r="G38" s="1128"/>
      <c r="H38" s="1128"/>
      <c r="I38" s="1128"/>
      <c r="J38" s="1128"/>
      <c r="K38" s="1126" t="s">
        <v>863</v>
      </c>
    </row>
    <row r="39" spans="1:11">
      <c r="A39" s="1125" t="s">
        <v>922</v>
      </c>
      <c r="B39" s="677">
        <v>0</v>
      </c>
      <c r="C39" s="677">
        <v>0</v>
      </c>
      <c r="D39" s="677">
        <v>0</v>
      </c>
      <c r="E39" s="677">
        <v>67000.667700000005</v>
      </c>
      <c r="F39" s="677">
        <v>93723.332330000005</v>
      </c>
      <c r="G39" s="677">
        <v>0</v>
      </c>
      <c r="H39" s="677">
        <v>0</v>
      </c>
      <c r="I39" s="677">
        <v>0</v>
      </c>
      <c r="J39" s="677">
        <v>0</v>
      </c>
      <c r="K39" s="1126">
        <v>160724.00003</v>
      </c>
    </row>
    <row r="40" spans="1:11">
      <c r="A40" s="1125" t="s">
        <v>923</v>
      </c>
      <c r="B40" s="677">
        <v>0</v>
      </c>
      <c r="C40" s="677">
        <v>0</v>
      </c>
      <c r="D40" s="677">
        <v>0</v>
      </c>
      <c r="E40" s="677">
        <v>0</v>
      </c>
      <c r="F40" s="677">
        <v>0</v>
      </c>
      <c r="G40" s="677">
        <v>94493.302840000004</v>
      </c>
      <c r="H40" s="677">
        <v>0</v>
      </c>
      <c r="I40" s="677">
        <v>0</v>
      </c>
      <c r="J40" s="677">
        <v>0</v>
      </c>
      <c r="K40" s="1126">
        <v>94493.302840000004</v>
      </c>
    </row>
    <row r="41" spans="1:11">
      <c r="A41" s="1125" t="s">
        <v>927</v>
      </c>
      <c r="B41" s="677">
        <v>0</v>
      </c>
      <c r="C41" s="677">
        <v>0</v>
      </c>
      <c r="D41" s="677">
        <v>70655.20624</v>
      </c>
      <c r="E41" s="677">
        <v>0</v>
      </c>
      <c r="F41" s="677">
        <v>0</v>
      </c>
      <c r="G41" s="677">
        <v>0</v>
      </c>
      <c r="H41" s="677">
        <v>0</v>
      </c>
      <c r="I41" s="677">
        <v>0</v>
      </c>
      <c r="J41" s="677">
        <v>0</v>
      </c>
      <c r="K41" s="1126">
        <v>70655.20624</v>
      </c>
    </row>
    <row r="42" spans="1:11">
      <c r="A42" s="1125" t="s">
        <v>915</v>
      </c>
      <c r="B42" s="677">
        <v>0</v>
      </c>
      <c r="C42" s="677">
        <v>0</v>
      </c>
      <c r="D42" s="677">
        <v>0</v>
      </c>
      <c r="E42" s="677">
        <v>0</v>
      </c>
      <c r="F42" s="677">
        <v>0</v>
      </c>
      <c r="G42" s="677">
        <v>0</v>
      </c>
      <c r="H42" s="677">
        <v>85111.497289999999</v>
      </c>
      <c r="I42" s="677">
        <v>0</v>
      </c>
      <c r="J42" s="677">
        <v>0</v>
      </c>
      <c r="K42" s="1126">
        <v>85111.497289999999</v>
      </c>
    </row>
    <row r="43" spans="1:11">
      <c r="A43" s="1125" t="s">
        <v>921</v>
      </c>
      <c r="B43" s="677">
        <v>13653.769060000001</v>
      </c>
      <c r="C43" s="677">
        <v>0</v>
      </c>
      <c r="D43" s="677">
        <v>0</v>
      </c>
      <c r="E43" s="677">
        <v>0</v>
      </c>
      <c r="F43" s="677">
        <v>124563.19970999999</v>
      </c>
      <c r="G43" s="677">
        <v>0</v>
      </c>
      <c r="H43" s="677">
        <v>0</v>
      </c>
      <c r="I43" s="677">
        <v>0</v>
      </c>
      <c r="J43" s="677">
        <v>0</v>
      </c>
      <c r="K43" s="1126">
        <v>138216.96876999998</v>
      </c>
    </row>
    <row r="44" spans="1:11">
      <c r="A44" s="1125" t="s">
        <v>914</v>
      </c>
      <c r="B44" s="677">
        <v>0</v>
      </c>
      <c r="C44" s="677">
        <v>0</v>
      </c>
      <c r="D44" s="677">
        <v>0</v>
      </c>
      <c r="E44" s="677">
        <v>0</v>
      </c>
      <c r="F44" s="677">
        <v>119046.52023000001</v>
      </c>
      <c r="G44" s="677">
        <v>27075.470600000001</v>
      </c>
      <c r="H44" s="677">
        <v>0</v>
      </c>
      <c r="I44" s="677">
        <v>0</v>
      </c>
      <c r="J44" s="677">
        <v>0</v>
      </c>
      <c r="K44" s="1126">
        <v>146121.99083000002</v>
      </c>
    </row>
    <row r="45" spans="1:11">
      <c r="A45" s="1125" t="s">
        <v>913</v>
      </c>
      <c r="B45" s="677">
        <v>0</v>
      </c>
      <c r="C45" s="677">
        <v>0</v>
      </c>
      <c r="D45" s="677">
        <v>0</v>
      </c>
      <c r="E45" s="677">
        <v>0</v>
      </c>
      <c r="F45" s="677">
        <v>0</v>
      </c>
      <c r="G45" s="677">
        <v>55722.776850000002</v>
      </c>
      <c r="H45" s="677">
        <v>0</v>
      </c>
      <c r="I45" s="677">
        <v>0</v>
      </c>
      <c r="J45" s="677">
        <v>0</v>
      </c>
      <c r="K45" s="1126">
        <v>55722.776850000002</v>
      </c>
    </row>
    <row r="46" spans="1:11">
      <c r="A46" s="1125" t="s">
        <v>904</v>
      </c>
      <c r="B46" s="677">
        <v>0</v>
      </c>
      <c r="C46" s="677">
        <v>0</v>
      </c>
      <c r="D46" s="677">
        <v>0</v>
      </c>
      <c r="E46" s="677">
        <v>0</v>
      </c>
      <c r="F46" s="677">
        <v>0</v>
      </c>
      <c r="G46" s="677">
        <v>0</v>
      </c>
      <c r="H46" s="677">
        <v>364120.99738000002</v>
      </c>
      <c r="I46" s="677">
        <v>0</v>
      </c>
      <c r="J46" s="677">
        <v>0</v>
      </c>
      <c r="K46" s="1126">
        <v>364120.99738000002</v>
      </c>
    </row>
    <row r="47" spans="1:11">
      <c r="A47" s="1125" t="s">
        <v>909</v>
      </c>
      <c r="B47" s="677">
        <v>0</v>
      </c>
      <c r="C47" s="677">
        <v>0</v>
      </c>
      <c r="D47" s="677">
        <v>142078.62121000001</v>
      </c>
      <c r="E47" s="677">
        <v>0</v>
      </c>
      <c r="F47" s="677">
        <v>0</v>
      </c>
      <c r="G47" s="677">
        <v>0</v>
      </c>
      <c r="H47" s="677">
        <v>0</v>
      </c>
      <c r="I47" s="677">
        <v>0</v>
      </c>
      <c r="J47" s="677">
        <v>0</v>
      </c>
      <c r="K47" s="1126">
        <v>142078.62121000001</v>
      </c>
    </row>
    <row r="48" spans="1:11">
      <c r="A48" s="1125" t="s">
        <v>920</v>
      </c>
      <c r="B48" s="677">
        <v>0</v>
      </c>
      <c r="C48" s="677">
        <v>0</v>
      </c>
      <c r="D48" s="677">
        <v>0</v>
      </c>
      <c r="E48" s="677">
        <v>0</v>
      </c>
      <c r="F48" s="677">
        <v>0</v>
      </c>
      <c r="G48" s="677">
        <v>52282.135470000001</v>
      </c>
      <c r="H48" s="677">
        <v>0</v>
      </c>
      <c r="I48" s="677">
        <v>0</v>
      </c>
      <c r="J48" s="677">
        <v>0</v>
      </c>
      <c r="K48" s="1126">
        <v>52282.135470000001</v>
      </c>
    </row>
    <row r="49" spans="1:11">
      <c r="A49" s="1125" t="s">
        <v>902</v>
      </c>
      <c r="B49" s="677">
        <v>0</v>
      </c>
      <c r="C49" s="677">
        <v>0</v>
      </c>
      <c r="D49" s="677">
        <v>64580.628130000005</v>
      </c>
      <c r="E49" s="677">
        <v>0</v>
      </c>
      <c r="F49" s="677">
        <v>0</v>
      </c>
      <c r="G49" s="677">
        <v>0</v>
      </c>
      <c r="H49" s="677">
        <v>825105.30753999995</v>
      </c>
      <c r="I49" s="677">
        <v>112025.35359</v>
      </c>
      <c r="J49" s="677">
        <v>86386.205959999992</v>
      </c>
      <c r="K49" s="1126">
        <v>1088097.4952199999</v>
      </c>
    </row>
    <row r="50" spans="1:11">
      <c r="A50" s="1125" t="s">
        <v>918</v>
      </c>
      <c r="B50" s="677">
        <v>0</v>
      </c>
      <c r="C50" s="677">
        <v>0</v>
      </c>
      <c r="D50" s="677">
        <v>68435.541159999993</v>
      </c>
      <c r="E50" s="677">
        <v>0</v>
      </c>
      <c r="F50" s="677">
        <v>0</v>
      </c>
      <c r="G50" s="677">
        <v>0</v>
      </c>
      <c r="H50" s="677">
        <v>0</v>
      </c>
      <c r="I50" s="677">
        <v>0</v>
      </c>
      <c r="J50" s="677">
        <v>0</v>
      </c>
      <c r="K50" s="1126">
        <v>68435.541159999993</v>
      </c>
    </row>
    <row r="51" spans="1:11">
      <c r="A51" s="1125" t="s">
        <v>911</v>
      </c>
      <c r="B51" s="677">
        <v>0</v>
      </c>
      <c r="C51" s="677">
        <v>0</v>
      </c>
      <c r="D51" s="677">
        <v>93960.419420000006</v>
      </c>
      <c r="E51" s="677">
        <v>0</v>
      </c>
      <c r="F51" s="677">
        <v>0</v>
      </c>
      <c r="G51" s="677">
        <v>0</v>
      </c>
      <c r="H51" s="677">
        <v>0</v>
      </c>
      <c r="I51" s="677">
        <v>0</v>
      </c>
      <c r="J51" s="677">
        <v>0</v>
      </c>
      <c r="K51" s="1126">
        <v>93960.419420000006</v>
      </c>
    </row>
    <row r="52" spans="1:11">
      <c r="A52" s="1125" t="s">
        <v>906</v>
      </c>
      <c r="B52" s="677">
        <v>0</v>
      </c>
      <c r="C52" s="677">
        <v>0</v>
      </c>
      <c r="D52" s="677">
        <v>133418.95465999999</v>
      </c>
      <c r="E52" s="677">
        <v>0</v>
      </c>
      <c r="F52" s="677">
        <v>0</v>
      </c>
      <c r="G52" s="677">
        <v>0</v>
      </c>
      <c r="H52" s="677">
        <v>0</v>
      </c>
      <c r="I52" s="677">
        <v>0</v>
      </c>
      <c r="J52" s="677">
        <v>0</v>
      </c>
      <c r="K52" s="1126">
        <v>133418.95465999999</v>
      </c>
    </row>
    <row r="53" spans="1:11">
      <c r="A53" s="1125" t="s">
        <v>926</v>
      </c>
      <c r="B53" s="677">
        <v>0</v>
      </c>
      <c r="C53" s="677">
        <v>0</v>
      </c>
      <c r="D53" s="677">
        <v>0</v>
      </c>
      <c r="E53" s="677">
        <v>0</v>
      </c>
      <c r="F53" s="677">
        <v>0</v>
      </c>
      <c r="G53" s="677">
        <v>0</v>
      </c>
      <c r="H53" s="677">
        <v>209239.85109000001</v>
      </c>
      <c r="I53" s="677">
        <v>18544.950550000001</v>
      </c>
      <c r="J53" s="677">
        <v>0</v>
      </c>
      <c r="K53" s="1126">
        <v>227784.80164000002</v>
      </c>
    </row>
    <row r="54" spans="1:11">
      <c r="A54" s="1125" t="s">
        <v>912</v>
      </c>
      <c r="B54" s="677">
        <v>0</v>
      </c>
      <c r="C54" s="677">
        <v>0</v>
      </c>
      <c r="D54" s="677">
        <v>0</v>
      </c>
      <c r="E54" s="677">
        <v>0</v>
      </c>
      <c r="F54" s="677">
        <v>54367.544399999999</v>
      </c>
      <c r="G54" s="677">
        <v>16765.106199999998</v>
      </c>
      <c r="H54" s="677">
        <v>0</v>
      </c>
      <c r="I54" s="677">
        <v>0</v>
      </c>
      <c r="J54" s="677">
        <v>0</v>
      </c>
      <c r="K54" s="1126">
        <v>71132.650599999994</v>
      </c>
    </row>
    <row r="55" spans="1:11">
      <c r="A55" s="1125" t="s">
        <v>925</v>
      </c>
      <c r="B55" s="677">
        <v>0</v>
      </c>
      <c r="C55" s="677">
        <v>0</v>
      </c>
      <c r="D55" s="677">
        <v>0</v>
      </c>
      <c r="E55" s="677">
        <v>0</v>
      </c>
      <c r="F55" s="677">
        <v>0</v>
      </c>
      <c r="G55" s="677">
        <v>74667.331269999995</v>
      </c>
      <c r="H55" s="677">
        <v>0</v>
      </c>
      <c r="I55" s="677">
        <v>0</v>
      </c>
      <c r="J55" s="677">
        <v>0</v>
      </c>
      <c r="K55" s="1126">
        <v>74667.331269999995</v>
      </c>
    </row>
    <row r="56" spans="1:11">
      <c r="A56" s="1125" t="s">
        <v>919</v>
      </c>
      <c r="B56" s="677">
        <v>0</v>
      </c>
      <c r="C56" s="677">
        <v>0</v>
      </c>
      <c r="D56" s="677">
        <v>0</v>
      </c>
      <c r="E56" s="677">
        <v>0</v>
      </c>
      <c r="F56" s="677">
        <v>0</v>
      </c>
      <c r="G56" s="677">
        <v>102927.20864</v>
      </c>
      <c r="H56" s="677">
        <v>0</v>
      </c>
      <c r="I56" s="677">
        <v>0</v>
      </c>
      <c r="J56" s="677">
        <v>0</v>
      </c>
      <c r="K56" s="1126">
        <v>102927.20864</v>
      </c>
    </row>
    <row r="57" spans="1:11">
      <c r="A57" s="1125" t="s">
        <v>908</v>
      </c>
      <c r="B57" s="677">
        <v>0</v>
      </c>
      <c r="C57" s="677">
        <v>0</v>
      </c>
      <c r="D57" s="677">
        <v>151306.07670999999</v>
      </c>
      <c r="E57" s="677">
        <v>0</v>
      </c>
      <c r="F57" s="677">
        <v>0</v>
      </c>
      <c r="G57" s="677">
        <v>0</v>
      </c>
      <c r="H57" s="677">
        <v>0</v>
      </c>
      <c r="I57" s="677">
        <v>0</v>
      </c>
      <c r="J57" s="677">
        <v>0</v>
      </c>
      <c r="K57" s="1126">
        <v>151306.07670999999</v>
      </c>
    </row>
    <row r="58" spans="1:11">
      <c r="A58" s="1125" t="s">
        <v>910</v>
      </c>
      <c r="B58" s="677">
        <v>0</v>
      </c>
      <c r="C58" s="677">
        <v>0</v>
      </c>
      <c r="D58" s="677">
        <v>139357.17680000002</v>
      </c>
      <c r="E58" s="677">
        <v>0</v>
      </c>
      <c r="F58" s="677">
        <v>0</v>
      </c>
      <c r="G58" s="677">
        <v>0</v>
      </c>
      <c r="H58" s="677">
        <v>0</v>
      </c>
      <c r="I58" s="677">
        <v>0</v>
      </c>
      <c r="J58" s="677">
        <v>0</v>
      </c>
      <c r="K58" s="1126">
        <v>139357.17680000002</v>
      </c>
    </row>
    <row r="59" spans="1:11">
      <c r="A59" s="1125" t="s">
        <v>907</v>
      </c>
      <c r="B59" s="677">
        <v>0</v>
      </c>
      <c r="C59" s="677">
        <v>0</v>
      </c>
      <c r="D59" s="677">
        <v>215252.84233000001</v>
      </c>
      <c r="E59" s="677">
        <v>0</v>
      </c>
      <c r="F59" s="677">
        <v>0</v>
      </c>
      <c r="G59" s="677">
        <v>0</v>
      </c>
      <c r="H59" s="677">
        <v>0</v>
      </c>
      <c r="I59" s="677">
        <v>0</v>
      </c>
      <c r="J59" s="677">
        <v>0</v>
      </c>
      <c r="K59" s="1126">
        <v>215252.84233000001</v>
      </c>
    </row>
    <row r="60" spans="1:11">
      <c r="A60" s="1125" t="s">
        <v>903</v>
      </c>
      <c r="B60" s="677">
        <v>22832.10671</v>
      </c>
      <c r="C60" s="677">
        <v>0</v>
      </c>
      <c r="D60" s="677">
        <v>33859.846039999997</v>
      </c>
      <c r="E60" s="677">
        <v>0</v>
      </c>
      <c r="F60" s="677">
        <v>0</v>
      </c>
      <c r="G60" s="677">
        <v>112141.49168000001</v>
      </c>
      <c r="H60" s="677">
        <v>502427.82838000002</v>
      </c>
      <c r="I60" s="677">
        <v>0</v>
      </c>
      <c r="J60" s="677">
        <v>0</v>
      </c>
      <c r="K60" s="1126">
        <v>671261.27280999999</v>
      </c>
    </row>
    <row r="61" spans="1:11">
      <c r="A61" s="1125" t="s">
        <v>905</v>
      </c>
      <c r="B61" s="677">
        <v>0</v>
      </c>
      <c r="C61" s="677">
        <v>0</v>
      </c>
      <c r="D61" s="677">
        <v>95876.160659999994</v>
      </c>
      <c r="E61" s="677">
        <v>0</v>
      </c>
      <c r="F61" s="677">
        <v>0</v>
      </c>
      <c r="G61" s="677">
        <v>0</v>
      </c>
      <c r="H61" s="677">
        <v>0</v>
      </c>
      <c r="I61" s="677">
        <v>0</v>
      </c>
      <c r="J61" s="677">
        <v>0</v>
      </c>
      <c r="K61" s="1126">
        <v>95876.160659999994</v>
      </c>
    </row>
    <row r="62" spans="1:11">
      <c r="A62" s="1125" t="s">
        <v>924</v>
      </c>
      <c r="B62" s="677">
        <v>117919.91408</v>
      </c>
      <c r="C62" s="677">
        <v>0</v>
      </c>
      <c r="D62" s="677">
        <v>0</v>
      </c>
      <c r="E62" s="677">
        <v>0</v>
      </c>
      <c r="F62" s="677">
        <v>0</v>
      </c>
      <c r="G62" s="677">
        <v>0</v>
      </c>
      <c r="H62" s="677">
        <v>0</v>
      </c>
      <c r="I62" s="677">
        <v>0</v>
      </c>
      <c r="J62" s="677">
        <v>0</v>
      </c>
      <c r="K62" s="1126">
        <v>117919.91408</v>
      </c>
    </row>
    <row r="63" spans="1:11">
      <c r="A63" s="1125" t="s">
        <v>916</v>
      </c>
      <c r="B63" s="677">
        <v>0</v>
      </c>
      <c r="C63" s="677">
        <v>0</v>
      </c>
      <c r="D63" s="677">
        <v>0</v>
      </c>
      <c r="E63" s="677">
        <v>0</v>
      </c>
      <c r="F63" s="677">
        <v>0</v>
      </c>
      <c r="G63" s="677">
        <v>0</v>
      </c>
      <c r="H63" s="677">
        <v>65284.79206</v>
      </c>
      <c r="I63" s="677">
        <v>0</v>
      </c>
      <c r="J63" s="677">
        <v>0</v>
      </c>
      <c r="K63" s="1126">
        <v>65284.79206</v>
      </c>
    </row>
    <row r="64" spans="1:11">
      <c r="A64" s="1125" t="s">
        <v>917</v>
      </c>
      <c r="B64" s="677">
        <v>0</v>
      </c>
      <c r="C64" s="677">
        <v>0</v>
      </c>
      <c r="D64" s="677">
        <v>0</v>
      </c>
      <c r="E64" s="677">
        <v>0</v>
      </c>
      <c r="F64" s="677">
        <v>0</v>
      </c>
      <c r="G64" s="677">
        <v>0</v>
      </c>
      <c r="H64" s="677">
        <v>0</v>
      </c>
      <c r="I64" s="677">
        <v>49260.567619999994</v>
      </c>
      <c r="J64" s="677">
        <v>0</v>
      </c>
      <c r="K64" s="1126">
        <v>49260.567619999994</v>
      </c>
    </row>
    <row r="65" spans="1:11">
      <c r="A65" s="141" t="s">
        <v>1079</v>
      </c>
      <c r="B65" s="677">
        <v>154405.78985</v>
      </c>
      <c r="C65" s="677">
        <v>0</v>
      </c>
      <c r="D65" s="677">
        <v>1208781.4733599999</v>
      </c>
      <c r="E65" s="677">
        <v>67000.667700000005</v>
      </c>
      <c r="F65" s="677">
        <v>391700.59667</v>
      </c>
      <c r="G65" s="677">
        <v>536074.82354999997</v>
      </c>
      <c r="H65" s="677">
        <v>2051290.2737399999</v>
      </c>
      <c r="I65" s="677">
        <v>179830.87175999998</v>
      </c>
      <c r="J65" s="677">
        <v>86386.205959999992</v>
      </c>
      <c r="K65" s="1126">
        <v>4675470.702589999</v>
      </c>
    </row>
    <row r="66" spans="1:11">
      <c r="A66" s="1129" t="s">
        <v>7</v>
      </c>
      <c r="B66" s="1130">
        <v>4007028.1398900007</v>
      </c>
      <c r="C66" s="1130">
        <v>26033667.54411</v>
      </c>
      <c r="D66" s="1130">
        <v>17870807.443069998</v>
      </c>
      <c r="E66" s="1130">
        <v>2642472.4184600003</v>
      </c>
      <c r="F66" s="1130">
        <v>2572887.0388900004</v>
      </c>
      <c r="G66" s="1131">
        <v>4272571.34301</v>
      </c>
      <c r="H66" s="1129">
        <v>36464742.398259997</v>
      </c>
      <c r="I66" s="1131">
        <v>2387831.5550199999</v>
      </c>
      <c r="J66" s="1131">
        <v>1068425.0847799999</v>
      </c>
      <c r="K66" s="1131">
        <v>97320432.965490013</v>
      </c>
    </row>
    <row r="67" spans="1:11" ht="15.75" thickBot="1">
      <c r="A67" s="142"/>
      <c r="B67" s="143"/>
      <c r="C67" s="144"/>
      <c r="D67" s="144"/>
      <c r="E67" s="143"/>
      <c r="F67" s="143"/>
      <c r="G67" s="143"/>
      <c r="H67" s="142"/>
      <c r="I67" s="143"/>
      <c r="J67" s="144"/>
      <c r="K67" s="143" t="s">
        <v>863</v>
      </c>
    </row>
    <row r="68" spans="1:11" ht="16.5" thickTop="1">
      <c r="K68" s="1132" t="s">
        <v>863</v>
      </c>
    </row>
    <row r="69" spans="1:11" ht="15.75">
      <c r="K69" s="1132"/>
    </row>
    <row r="70" spans="1:11" ht="15.75">
      <c r="K70" s="1132" t="s">
        <v>863</v>
      </c>
    </row>
    <row r="71" spans="1:11" ht="15.75">
      <c r="K71" s="1132" t="s">
        <v>863</v>
      </c>
    </row>
    <row r="72" spans="1:11" ht="15.75">
      <c r="K72" s="1132" t="s">
        <v>863</v>
      </c>
    </row>
    <row r="73" spans="1:11" ht="15.75">
      <c r="K73" s="1132" t="s">
        <v>863</v>
      </c>
    </row>
    <row r="74" spans="1:11" ht="15.75">
      <c r="K74" s="1132" t="s">
        <v>863</v>
      </c>
    </row>
  </sheetData>
  <mergeCells count="5">
    <mergeCell ref="A1:K1"/>
    <mergeCell ref="A2:K2"/>
    <mergeCell ref="A3:K3"/>
    <mergeCell ref="A4:K4"/>
    <mergeCell ref="A5:K5"/>
  </mergeCells>
  <conditionalFormatting sqref="K67:K74 K38:K64 K28: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115" zoomScaleNormal="115" workbookViewId="0"/>
  </sheetViews>
  <sheetFormatPr defaultColWidth="9.140625" defaultRowHeight="15"/>
  <cols>
    <col min="1" max="1" width="9.140625" style="869" customWidth="1"/>
    <col min="2" max="2" width="13.140625" style="869" bestFit="1" customWidth="1"/>
    <col min="3" max="3" width="15.140625" style="869" customWidth="1"/>
    <col min="4" max="4" width="23.140625" style="869" customWidth="1"/>
    <col min="5" max="5" width="17.140625" style="869" customWidth="1"/>
    <col min="6" max="6" width="14.42578125" style="869" customWidth="1"/>
    <col min="7" max="7" width="16.42578125" style="869" customWidth="1"/>
    <col min="8" max="8" width="11.42578125" style="869" customWidth="1"/>
    <col min="9" max="9" width="15" style="869" customWidth="1"/>
    <col min="10" max="10" width="11.42578125" style="869" customWidth="1"/>
    <col min="11" max="256" width="9.140625" style="869"/>
    <col min="257" max="257" width="9.140625" style="869" customWidth="1"/>
    <col min="258" max="258" width="13.140625" style="869" bestFit="1" customWidth="1"/>
    <col min="259" max="259" width="15.140625" style="869" customWidth="1"/>
    <col min="260" max="260" width="23.140625" style="869" customWidth="1"/>
    <col min="261" max="261" width="17.140625" style="869" customWidth="1"/>
    <col min="262" max="262" width="14.42578125" style="869" customWidth="1"/>
    <col min="263" max="263" width="16.42578125" style="869" customWidth="1"/>
    <col min="264" max="264" width="11.42578125" style="869" customWidth="1"/>
    <col min="265" max="265" width="15" style="869" customWidth="1"/>
    <col min="266" max="266" width="11.42578125" style="869" customWidth="1"/>
    <col min="267" max="512" width="9.140625" style="869"/>
    <col min="513" max="513" width="9.140625" style="869" customWidth="1"/>
    <col min="514" max="514" width="13.140625" style="869" bestFit="1" customWidth="1"/>
    <col min="515" max="515" width="15.140625" style="869" customWidth="1"/>
    <col min="516" max="516" width="23.140625" style="869" customWidth="1"/>
    <col min="517" max="517" width="17.140625" style="869" customWidth="1"/>
    <col min="518" max="518" width="14.42578125" style="869" customWidth="1"/>
    <col min="519" max="519" width="16.42578125" style="869" customWidth="1"/>
    <col min="520" max="520" width="11.42578125" style="869" customWidth="1"/>
    <col min="521" max="521" width="15" style="869" customWidth="1"/>
    <col min="522" max="522" width="11.42578125" style="869" customWidth="1"/>
    <col min="523" max="768" width="9.140625" style="869"/>
    <col min="769" max="769" width="9.140625" style="869" customWidth="1"/>
    <col min="770" max="770" width="13.140625" style="869" bestFit="1" customWidth="1"/>
    <col min="771" max="771" width="15.140625" style="869" customWidth="1"/>
    <col min="772" max="772" width="23.140625" style="869" customWidth="1"/>
    <col min="773" max="773" width="17.140625" style="869" customWidth="1"/>
    <col min="774" max="774" width="14.42578125" style="869" customWidth="1"/>
    <col min="775" max="775" width="16.42578125" style="869" customWidth="1"/>
    <col min="776" max="776" width="11.42578125" style="869" customWidth="1"/>
    <col min="777" max="777" width="15" style="869" customWidth="1"/>
    <col min="778" max="778" width="11.42578125" style="869" customWidth="1"/>
    <col min="779" max="1024" width="9.140625" style="869"/>
    <col min="1025" max="1025" width="9.140625" style="869" customWidth="1"/>
    <col min="1026" max="1026" width="13.140625" style="869" bestFit="1" customWidth="1"/>
    <col min="1027" max="1027" width="15.140625" style="869" customWidth="1"/>
    <col min="1028" max="1028" width="23.140625" style="869" customWidth="1"/>
    <col min="1029" max="1029" width="17.140625" style="869" customWidth="1"/>
    <col min="1030" max="1030" width="14.42578125" style="869" customWidth="1"/>
    <col min="1031" max="1031" width="16.42578125" style="869" customWidth="1"/>
    <col min="1032" max="1032" width="11.42578125" style="869" customWidth="1"/>
    <col min="1033" max="1033" width="15" style="869" customWidth="1"/>
    <col min="1034" max="1034" width="11.42578125" style="869" customWidth="1"/>
    <col min="1035" max="1280" width="9.140625" style="869"/>
    <col min="1281" max="1281" width="9.140625" style="869" customWidth="1"/>
    <col min="1282" max="1282" width="13.140625" style="869" bestFit="1" customWidth="1"/>
    <col min="1283" max="1283" width="15.140625" style="869" customWidth="1"/>
    <col min="1284" max="1284" width="23.140625" style="869" customWidth="1"/>
    <col min="1285" max="1285" width="17.140625" style="869" customWidth="1"/>
    <col min="1286" max="1286" width="14.42578125" style="869" customWidth="1"/>
    <col min="1287" max="1287" width="16.42578125" style="869" customWidth="1"/>
    <col min="1288" max="1288" width="11.42578125" style="869" customWidth="1"/>
    <col min="1289" max="1289" width="15" style="869" customWidth="1"/>
    <col min="1290" max="1290" width="11.42578125" style="869" customWidth="1"/>
    <col min="1291" max="1536" width="9.140625" style="869"/>
    <col min="1537" max="1537" width="9.140625" style="869" customWidth="1"/>
    <col min="1538" max="1538" width="13.140625" style="869" bestFit="1" customWidth="1"/>
    <col min="1539" max="1539" width="15.140625" style="869" customWidth="1"/>
    <col min="1540" max="1540" width="23.140625" style="869" customWidth="1"/>
    <col min="1541" max="1541" width="17.140625" style="869" customWidth="1"/>
    <col min="1542" max="1542" width="14.42578125" style="869" customWidth="1"/>
    <col min="1543" max="1543" width="16.42578125" style="869" customWidth="1"/>
    <col min="1544" max="1544" width="11.42578125" style="869" customWidth="1"/>
    <col min="1545" max="1545" width="15" style="869" customWidth="1"/>
    <col min="1546" max="1546" width="11.42578125" style="869" customWidth="1"/>
    <col min="1547" max="1792" width="9.140625" style="869"/>
    <col min="1793" max="1793" width="9.140625" style="869" customWidth="1"/>
    <col min="1794" max="1794" width="13.140625" style="869" bestFit="1" customWidth="1"/>
    <col min="1795" max="1795" width="15.140625" style="869" customWidth="1"/>
    <col min="1796" max="1796" width="23.140625" style="869" customWidth="1"/>
    <col min="1797" max="1797" width="17.140625" style="869" customWidth="1"/>
    <col min="1798" max="1798" width="14.42578125" style="869" customWidth="1"/>
    <col min="1799" max="1799" width="16.42578125" style="869" customWidth="1"/>
    <col min="1800" max="1800" width="11.42578125" style="869" customWidth="1"/>
    <col min="1801" max="1801" width="15" style="869" customWidth="1"/>
    <col min="1802" max="1802" width="11.42578125" style="869" customWidth="1"/>
    <col min="1803" max="2048" width="9.140625" style="869"/>
    <col min="2049" max="2049" width="9.140625" style="869" customWidth="1"/>
    <col min="2050" max="2050" width="13.140625" style="869" bestFit="1" customWidth="1"/>
    <col min="2051" max="2051" width="15.140625" style="869" customWidth="1"/>
    <col min="2052" max="2052" width="23.140625" style="869" customWidth="1"/>
    <col min="2053" max="2053" width="17.140625" style="869" customWidth="1"/>
    <col min="2054" max="2054" width="14.42578125" style="869" customWidth="1"/>
    <col min="2055" max="2055" width="16.42578125" style="869" customWidth="1"/>
    <col min="2056" max="2056" width="11.42578125" style="869" customWidth="1"/>
    <col min="2057" max="2057" width="15" style="869" customWidth="1"/>
    <col min="2058" max="2058" width="11.42578125" style="869" customWidth="1"/>
    <col min="2059" max="2304" width="9.140625" style="869"/>
    <col min="2305" max="2305" width="9.140625" style="869" customWidth="1"/>
    <col min="2306" max="2306" width="13.140625" style="869" bestFit="1" customWidth="1"/>
    <col min="2307" max="2307" width="15.140625" style="869" customWidth="1"/>
    <col min="2308" max="2308" width="23.140625" style="869" customWidth="1"/>
    <col min="2309" max="2309" width="17.140625" style="869" customWidth="1"/>
    <col min="2310" max="2310" width="14.42578125" style="869" customWidth="1"/>
    <col min="2311" max="2311" width="16.42578125" style="869" customWidth="1"/>
    <col min="2312" max="2312" width="11.42578125" style="869" customWidth="1"/>
    <col min="2313" max="2313" width="15" style="869" customWidth="1"/>
    <col min="2314" max="2314" width="11.42578125" style="869" customWidth="1"/>
    <col min="2315" max="2560" width="9.140625" style="869"/>
    <col min="2561" max="2561" width="9.140625" style="869" customWidth="1"/>
    <col min="2562" max="2562" width="13.140625" style="869" bestFit="1" customWidth="1"/>
    <col min="2563" max="2563" width="15.140625" style="869" customWidth="1"/>
    <col min="2564" max="2564" width="23.140625" style="869" customWidth="1"/>
    <col min="2565" max="2565" width="17.140625" style="869" customWidth="1"/>
    <col min="2566" max="2566" width="14.42578125" style="869" customWidth="1"/>
    <col min="2567" max="2567" width="16.42578125" style="869" customWidth="1"/>
    <col min="2568" max="2568" width="11.42578125" style="869" customWidth="1"/>
    <col min="2569" max="2569" width="15" style="869" customWidth="1"/>
    <col min="2570" max="2570" width="11.42578125" style="869" customWidth="1"/>
    <col min="2571" max="2816" width="9.140625" style="869"/>
    <col min="2817" max="2817" width="9.140625" style="869" customWidth="1"/>
    <col min="2818" max="2818" width="13.140625" style="869" bestFit="1" customWidth="1"/>
    <col min="2819" max="2819" width="15.140625" style="869" customWidth="1"/>
    <col min="2820" max="2820" width="23.140625" style="869" customWidth="1"/>
    <col min="2821" max="2821" width="17.140625" style="869" customWidth="1"/>
    <col min="2822" max="2822" width="14.42578125" style="869" customWidth="1"/>
    <col min="2823" max="2823" width="16.42578125" style="869" customWidth="1"/>
    <col min="2824" max="2824" width="11.42578125" style="869" customWidth="1"/>
    <col min="2825" max="2825" width="15" style="869" customWidth="1"/>
    <col min="2826" max="2826" width="11.42578125" style="869" customWidth="1"/>
    <col min="2827" max="3072" width="9.140625" style="869"/>
    <col min="3073" max="3073" width="9.140625" style="869" customWidth="1"/>
    <col min="3074" max="3074" width="13.140625" style="869" bestFit="1" customWidth="1"/>
    <col min="3075" max="3075" width="15.140625" style="869" customWidth="1"/>
    <col min="3076" max="3076" width="23.140625" style="869" customWidth="1"/>
    <col min="3077" max="3077" width="17.140625" style="869" customWidth="1"/>
    <col min="3078" max="3078" width="14.42578125" style="869" customWidth="1"/>
    <col min="3079" max="3079" width="16.42578125" style="869" customWidth="1"/>
    <col min="3080" max="3080" width="11.42578125" style="869" customWidth="1"/>
    <col min="3081" max="3081" width="15" style="869" customWidth="1"/>
    <col min="3082" max="3082" width="11.42578125" style="869" customWidth="1"/>
    <col min="3083" max="3328" width="9.140625" style="869"/>
    <col min="3329" max="3329" width="9.140625" style="869" customWidth="1"/>
    <col min="3330" max="3330" width="13.140625" style="869" bestFit="1" customWidth="1"/>
    <col min="3331" max="3331" width="15.140625" style="869" customWidth="1"/>
    <col min="3332" max="3332" width="23.140625" style="869" customWidth="1"/>
    <col min="3333" max="3333" width="17.140625" style="869" customWidth="1"/>
    <col min="3334" max="3334" width="14.42578125" style="869" customWidth="1"/>
    <col min="3335" max="3335" width="16.42578125" style="869" customWidth="1"/>
    <col min="3336" max="3336" width="11.42578125" style="869" customWidth="1"/>
    <col min="3337" max="3337" width="15" style="869" customWidth="1"/>
    <col min="3338" max="3338" width="11.42578125" style="869" customWidth="1"/>
    <col min="3339" max="3584" width="9.140625" style="869"/>
    <col min="3585" max="3585" width="9.140625" style="869" customWidth="1"/>
    <col min="3586" max="3586" width="13.140625" style="869" bestFit="1" customWidth="1"/>
    <col min="3587" max="3587" width="15.140625" style="869" customWidth="1"/>
    <col min="3588" max="3588" width="23.140625" style="869" customWidth="1"/>
    <col min="3589" max="3589" width="17.140625" style="869" customWidth="1"/>
    <col min="3590" max="3590" width="14.42578125" style="869" customWidth="1"/>
    <col min="3591" max="3591" width="16.42578125" style="869" customWidth="1"/>
    <col min="3592" max="3592" width="11.42578125" style="869" customWidth="1"/>
    <col min="3593" max="3593" width="15" style="869" customWidth="1"/>
    <col min="3594" max="3594" width="11.42578125" style="869" customWidth="1"/>
    <col min="3595" max="3840" width="9.140625" style="869"/>
    <col min="3841" max="3841" width="9.140625" style="869" customWidth="1"/>
    <col min="3842" max="3842" width="13.140625" style="869" bestFit="1" customWidth="1"/>
    <col min="3843" max="3843" width="15.140625" style="869" customWidth="1"/>
    <col min="3844" max="3844" width="23.140625" style="869" customWidth="1"/>
    <col min="3845" max="3845" width="17.140625" style="869" customWidth="1"/>
    <col min="3846" max="3846" width="14.42578125" style="869" customWidth="1"/>
    <col min="3847" max="3847" width="16.42578125" style="869" customWidth="1"/>
    <col min="3848" max="3848" width="11.42578125" style="869" customWidth="1"/>
    <col min="3849" max="3849" width="15" style="869" customWidth="1"/>
    <col min="3850" max="3850" width="11.42578125" style="869" customWidth="1"/>
    <col min="3851" max="4096" width="9.140625" style="869"/>
    <col min="4097" max="4097" width="9.140625" style="869" customWidth="1"/>
    <col min="4098" max="4098" width="13.140625" style="869" bestFit="1" customWidth="1"/>
    <col min="4099" max="4099" width="15.140625" style="869" customWidth="1"/>
    <col min="4100" max="4100" width="23.140625" style="869" customWidth="1"/>
    <col min="4101" max="4101" width="17.140625" style="869" customWidth="1"/>
    <col min="4102" max="4102" width="14.42578125" style="869" customWidth="1"/>
    <col min="4103" max="4103" width="16.42578125" style="869" customWidth="1"/>
    <col min="4104" max="4104" width="11.42578125" style="869" customWidth="1"/>
    <col min="4105" max="4105" width="15" style="869" customWidth="1"/>
    <col min="4106" max="4106" width="11.42578125" style="869" customWidth="1"/>
    <col min="4107" max="4352" width="9.140625" style="869"/>
    <col min="4353" max="4353" width="9.140625" style="869" customWidth="1"/>
    <col min="4354" max="4354" width="13.140625" style="869" bestFit="1" customWidth="1"/>
    <col min="4355" max="4355" width="15.140625" style="869" customWidth="1"/>
    <col min="4356" max="4356" width="23.140625" style="869" customWidth="1"/>
    <col min="4357" max="4357" width="17.140625" style="869" customWidth="1"/>
    <col min="4358" max="4358" width="14.42578125" style="869" customWidth="1"/>
    <col min="4359" max="4359" width="16.42578125" style="869" customWidth="1"/>
    <col min="4360" max="4360" width="11.42578125" style="869" customWidth="1"/>
    <col min="4361" max="4361" width="15" style="869" customWidth="1"/>
    <col min="4362" max="4362" width="11.42578125" style="869" customWidth="1"/>
    <col min="4363" max="4608" width="9.140625" style="869"/>
    <col min="4609" max="4609" width="9.140625" style="869" customWidth="1"/>
    <col min="4610" max="4610" width="13.140625" style="869" bestFit="1" customWidth="1"/>
    <col min="4611" max="4611" width="15.140625" style="869" customWidth="1"/>
    <col min="4612" max="4612" width="23.140625" style="869" customWidth="1"/>
    <col min="4613" max="4613" width="17.140625" style="869" customWidth="1"/>
    <col min="4614" max="4614" width="14.42578125" style="869" customWidth="1"/>
    <col min="4615" max="4615" width="16.42578125" style="869" customWidth="1"/>
    <col min="4616" max="4616" width="11.42578125" style="869" customWidth="1"/>
    <col min="4617" max="4617" width="15" style="869" customWidth="1"/>
    <col min="4618" max="4618" width="11.42578125" style="869" customWidth="1"/>
    <col min="4619" max="4864" width="9.140625" style="869"/>
    <col min="4865" max="4865" width="9.140625" style="869" customWidth="1"/>
    <col min="4866" max="4866" width="13.140625" style="869" bestFit="1" customWidth="1"/>
    <col min="4867" max="4867" width="15.140625" style="869" customWidth="1"/>
    <col min="4868" max="4868" width="23.140625" style="869" customWidth="1"/>
    <col min="4869" max="4869" width="17.140625" style="869" customWidth="1"/>
    <col min="4870" max="4870" width="14.42578125" style="869" customWidth="1"/>
    <col min="4871" max="4871" width="16.42578125" style="869" customWidth="1"/>
    <col min="4872" max="4872" width="11.42578125" style="869" customWidth="1"/>
    <col min="4873" max="4873" width="15" style="869" customWidth="1"/>
    <col min="4874" max="4874" width="11.42578125" style="869" customWidth="1"/>
    <col min="4875" max="5120" width="9.140625" style="869"/>
    <col min="5121" max="5121" width="9.140625" style="869" customWidth="1"/>
    <col min="5122" max="5122" width="13.140625" style="869" bestFit="1" customWidth="1"/>
    <col min="5123" max="5123" width="15.140625" style="869" customWidth="1"/>
    <col min="5124" max="5124" width="23.140625" style="869" customWidth="1"/>
    <col min="5125" max="5125" width="17.140625" style="869" customWidth="1"/>
    <col min="5126" max="5126" width="14.42578125" style="869" customWidth="1"/>
    <col min="5127" max="5127" width="16.42578125" style="869" customWidth="1"/>
    <col min="5128" max="5128" width="11.42578125" style="869" customWidth="1"/>
    <col min="5129" max="5129" width="15" style="869" customWidth="1"/>
    <col min="5130" max="5130" width="11.42578125" style="869" customWidth="1"/>
    <col min="5131" max="5376" width="9.140625" style="869"/>
    <col min="5377" max="5377" width="9.140625" style="869" customWidth="1"/>
    <col min="5378" max="5378" width="13.140625" style="869" bestFit="1" customWidth="1"/>
    <col min="5379" max="5379" width="15.140625" style="869" customWidth="1"/>
    <col min="5380" max="5380" width="23.140625" style="869" customWidth="1"/>
    <col min="5381" max="5381" width="17.140625" style="869" customWidth="1"/>
    <col min="5382" max="5382" width="14.42578125" style="869" customWidth="1"/>
    <col min="5383" max="5383" width="16.42578125" style="869" customWidth="1"/>
    <col min="5384" max="5384" width="11.42578125" style="869" customWidth="1"/>
    <col min="5385" max="5385" width="15" style="869" customWidth="1"/>
    <col min="5386" max="5386" width="11.42578125" style="869" customWidth="1"/>
    <col min="5387" max="5632" width="9.140625" style="869"/>
    <col min="5633" max="5633" width="9.140625" style="869" customWidth="1"/>
    <col min="5634" max="5634" width="13.140625" style="869" bestFit="1" customWidth="1"/>
    <col min="5635" max="5635" width="15.140625" style="869" customWidth="1"/>
    <col min="5636" max="5636" width="23.140625" style="869" customWidth="1"/>
    <col min="5637" max="5637" width="17.140625" style="869" customWidth="1"/>
    <col min="5638" max="5638" width="14.42578125" style="869" customWidth="1"/>
    <col min="5639" max="5639" width="16.42578125" style="869" customWidth="1"/>
    <col min="5640" max="5640" width="11.42578125" style="869" customWidth="1"/>
    <col min="5641" max="5641" width="15" style="869" customWidth="1"/>
    <col min="5642" max="5642" width="11.42578125" style="869" customWidth="1"/>
    <col min="5643" max="5888" width="9.140625" style="869"/>
    <col min="5889" max="5889" width="9.140625" style="869" customWidth="1"/>
    <col min="5890" max="5890" width="13.140625" style="869" bestFit="1" customWidth="1"/>
    <col min="5891" max="5891" width="15.140625" style="869" customWidth="1"/>
    <col min="5892" max="5892" width="23.140625" style="869" customWidth="1"/>
    <col min="5893" max="5893" width="17.140625" style="869" customWidth="1"/>
    <col min="5894" max="5894" width="14.42578125" style="869" customWidth="1"/>
    <col min="5895" max="5895" width="16.42578125" style="869" customWidth="1"/>
    <col min="5896" max="5896" width="11.42578125" style="869" customWidth="1"/>
    <col min="5897" max="5897" width="15" style="869" customWidth="1"/>
    <col min="5898" max="5898" width="11.42578125" style="869" customWidth="1"/>
    <col min="5899" max="6144" width="9.140625" style="869"/>
    <col min="6145" max="6145" width="9.140625" style="869" customWidth="1"/>
    <col min="6146" max="6146" width="13.140625" style="869" bestFit="1" customWidth="1"/>
    <col min="6147" max="6147" width="15.140625" style="869" customWidth="1"/>
    <col min="6148" max="6148" width="23.140625" style="869" customWidth="1"/>
    <col min="6149" max="6149" width="17.140625" style="869" customWidth="1"/>
    <col min="6150" max="6150" width="14.42578125" style="869" customWidth="1"/>
    <col min="6151" max="6151" width="16.42578125" style="869" customWidth="1"/>
    <col min="6152" max="6152" width="11.42578125" style="869" customWidth="1"/>
    <col min="6153" max="6153" width="15" style="869" customWidth="1"/>
    <col min="6154" max="6154" width="11.42578125" style="869" customWidth="1"/>
    <col min="6155" max="6400" width="9.140625" style="869"/>
    <col min="6401" max="6401" width="9.140625" style="869" customWidth="1"/>
    <col min="6402" max="6402" width="13.140625" style="869" bestFit="1" customWidth="1"/>
    <col min="6403" max="6403" width="15.140625" style="869" customWidth="1"/>
    <col min="6404" max="6404" width="23.140625" style="869" customWidth="1"/>
    <col min="6405" max="6405" width="17.140625" style="869" customWidth="1"/>
    <col min="6406" max="6406" width="14.42578125" style="869" customWidth="1"/>
    <col min="6407" max="6407" width="16.42578125" style="869" customWidth="1"/>
    <col min="6408" max="6408" width="11.42578125" style="869" customWidth="1"/>
    <col min="6409" max="6409" width="15" style="869" customWidth="1"/>
    <col min="6410" max="6410" width="11.42578125" style="869" customWidth="1"/>
    <col min="6411" max="6656" width="9.140625" style="869"/>
    <col min="6657" max="6657" width="9.140625" style="869" customWidth="1"/>
    <col min="6658" max="6658" width="13.140625" style="869" bestFit="1" customWidth="1"/>
    <col min="6659" max="6659" width="15.140625" style="869" customWidth="1"/>
    <col min="6660" max="6660" width="23.140625" style="869" customWidth="1"/>
    <col min="6661" max="6661" width="17.140625" style="869" customWidth="1"/>
    <col min="6662" max="6662" width="14.42578125" style="869" customWidth="1"/>
    <col min="6663" max="6663" width="16.42578125" style="869" customWidth="1"/>
    <col min="6664" max="6664" width="11.42578125" style="869" customWidth="1"/>
    <col min="6665" max="6665" width="15" style="869" customWidth="1"/>
    <col min="6666" max="6666" width="11.42578125" style="869" customWidth="1"/>
    <col min="6667" max="6912" width="9.140625" style="869"/>
    <col min="6913" max="6913" width="9.140625" style="869" customWidth="1"/>
    <col min="6914" max="6914" width="13.140625" style="869" bestFit="1" customWidth="1"/>
    <col min="6915" max="6915" width="15.140625" style="869" customWidth="1"/>
    <col min="6916" max="6916" width="23.140625" style="869" customWidth="1"/>
    <col min="6917" max="6917" width="17.140625" style="869" customWidth="1"/>
    <col min="6918" max="6918" width="14.42578125" style="869" customWidth="1"/>
    <col min="6919" max="6919" width="16.42578125" style="869" customWidth="1"/>
    <col min="6920" max="6920" width="11.42578125" style="869" customWidth="1"/>
    <col min="6921" max="6921" width="15" style="869" customWidth="1"/>
    <col min="6922" max="6922" width="11.42578125" style="869" customWidth="1"/>
    <col min="6923" max="7168" width="9.140625" style="869"/>
    <col min="7169" max="7169" width="9.140625" style="869" customWidth="1"/>
    <col min="7170" max="7170" width="13.140625" style="869" bestFit="1" customWidth="1"/>
    <col min="7171" max="7171" width="15.140625" style="869" customWidth="1"/>
    <col min="7172" max="7172" width="23.140625" style="869" customWidth="1"/>
    <col min="7173" max="7173" width="17.140625" style="869" customWidth="1"/>
    <col min="7174" max="7174" width="14.42578125" style="869" customWidth="1"/>
    <col min="7175" max="7175" width="16.42578125" style="869" customWidth="1"/>
    <col min="7176" max="7176" width="11.42578125" style="869" customWidth="1"/>
    <col min="7177" max="7177" width="15" style="869" customWidth="1"/>
    <col min="7178" max="7178" width="11.42578125" style="869" customWidth="1"/>
    <col min="7179" max="7424" width="9.140625" style="869"/>
    <col min="7425" max="7425" width="9.140625" style="869" customWidth="1"/>
    <col min="7426" max="7426" width="13.140625" style="869" bestFit="1" customWidth="1"/>
    <col min="7427" max="7427" width="15.140625" style="869" customWidth="1"/>
    <col min="7428" max="7428" width="23.140625" style="869" customWidth="1"/>
    <col min="7429" max="7429" width="17.140625" style="869" customWidth="1"/>
    <col min="7430" max="7430" width="14.42578125" style="869" customWidth="1"/>
    <col min="7431" max="7431" width="16.42578125" style="869" customWidth="1"/>
    <col min="7432" max="7432" width="11.42578125" style="869" customWidth="1"/>
    <col min="7433" max="7433" width="15" style="869" customWidth="1"/>
    <col min="7434" max="7434" width="11.42578125" style="869" customWidth="1"/>
    <col min="7435" max="7680" width="9.140625" style="869"/>
    <col min="7681" max="7681" width="9.140625" style="869" customWidth="1"/>
    <col min="7682" max="7682" width="13.140625" style="869" bestFit="1" customWidth="1"/>
    <col min="7683" max="7683" width="15.140625" style="869" customWidth="1"/>
    <col min="7684" max="7684" width="23.140625" style="869" customWidth="1"/>
    <col min="7685" max="7685" width="17.140625" style="869" customWidth="1"/>
    <col min="7686" max="7686" width="14.42578125" style="869" customWidth="1"/>
    <col min="7687" max="7687" width="16.42578125" style="869" customWidth="1"/>
    <col min="7688" max="7688" width="11.42578125" style="869" customWidth="1"/>
    <col min="7689" max="7689" width="15" style="869" customWidth="1"/>
    <col min="7690" max="7690" width="11.42578125" style="869" customWidth="1"/>
    <col min="7691" max="7936" width="9.140625" style="869"/>
    <col min="7937" max="7937" width="9.140625" style="869" customWidth="1"/>
    <col min="7938" max="7938" width="13.140625" style="869" bestFit="1" customWidth="1"/>
    <col min="7939" max="7939" width="15.140625" style="869" customWidth="1"/>
    <col min="7940" max="7940" width="23.140625" style="869" customWidth="1"/>
    <col min="7941" max="7941" width="17.140625" style="869" customWidth="1"/>
    <col min="7942" max="7942" width="14.42578125" style="869" customWidth="1"/>
    <col min="7943" max="7943" width="16.42578125" style="869" customWidth="1"/>
    <col min="7944" max="7944" width="11.42578125" style="869" customWidth="1"/>
    <col min="7945" max="7945" width="15" style="869" customWidth="1"/>
    <col min="7946" max="7946" width="11.42578125" style="869" customWidth="1"/>
    <col min="7947" max="8192" width="9.140625" style="869"/>
    <col min="8193" max="8193" width="9.140625" style="869" customWidth="1"/>
    <col min="8194" max="8194" width="13.140625" style="869" bestFit="1" customWidth="1"/>
    <col min="8195" max="8195" width="15.140625" style="869" customWidth="1"/>
    <col min="8196" max="8196" width="23.140625" style="869" customWidth="1"/>
    <col min="8197" max="8197" width="17.140625" style="869" customWidth="1"/>
    <col min="8198" max="8198" width="14.42578125" style="869" customWidth="1"/>
    <col min="8199" max="8199" width="16.42578125" style="869" customWidth="1"/>
    <col min="8200" max="8200" width="11.42578125" style="869" customWidth="1"/>
    <col min="8201" max="8201" width="15" style="869" customWidth="1"/>
    <col min="8202" max="8202" width="11.42578125" style="869" customWidth="1"/>
    <col min="8203" max="8448" width="9.140625" style="869"/>
    <col min="8449" max="8449" width="9.140625" style="869" customWidth="1"/>
    <col min="8450" max="8450" width="13.140625" style="869" bestFit="1" customWidth="1"/>
    <col min="8451" max="8451" width="15.140625" style="869" customWidth="1"/>
    <col min="8452" max="8452" width="23.140625" style="869" customWidth="1"/>
    <col min="8453" max="8453" width="17.140625" style="869" customWidth="1"/>
    <col min="8454" max="8454" width="14.42578125" style="869" customWidth="1"/>
    <col min="8455" max="8455" width="16.42578125" style="869" customWidth="1"/>
    <col min="8456" max="8456" width="11.42578125" style="869" customWidth="1"/>
    <col min="8457" max="8457" width="15" style="869" customWidth="1"/>
    <col min="8458" max="8458" width="11.42578125" style="869" customWidth="1"/>
    <col min="8459" max="8704" width="9.140625" style="869"/>
    <col min="8705" max="8705" width="9.140625" style="869" customWidth="1"/>
    <col min="8706" max="8706" width="13.140625" style="869" bestFit="1" customWidth="1"/>
    <col min="8707" max="8707" width="15.140625" style="869" customWidth="1"/>
    <col min="8708" max="8708" width="23.140625" style="869" customWidth="1"/>
    <col min="8709" max="8709" width="17.140625" style="869" customWidth="1"/>
    <col min="8710" max="8710" width="14.42578125" style="869" customWidth="1"/>
    <col min="8711" max="8711" width="16.42578125" style="869" customWidth="1"/>
    <col min="8712" max="8712" width="11.42578125" style="869" customWidth="1"/>
    <col min="8713" max="8713" width="15" style="869" customWidth="1"/>
    <col min="8714" max="8714" width="11.42578125" style="869" customWidth="1"/>
    <col min="8715" max="8960" width="9.140625" style="869"/>
    <col min="8961" max="8961" width="9.140625" style="869" customWidth="1"/>
    <col min="8962" max="8962" width="13.140625" style="869" bestFit="1" customWidth="1"/>
    <col min="8963" max="8963" width="15.140625" style="869" customWidth="1"/>
    <col min="8964" max="8964" width="23.140625" style="869" customWidth="1"/>
    <col min="8965" max="8965" width="17.140625" style="869" customWidth="1"/>
    <col min="8966" max="8966" width="14.42578125" style="869" customWidth="1"/>
    <col min="8967" max="8967" width="16.42578125" style="869" customWidth="1"/>
    <col min="8968" max="8968" width="11.42578125" style="869" customWidth="1"/>
    <col min="8969" max="8969" width="15" style="869" customWidth="1"/>
    <col min="8970" max="8970" width="11.42578125" style="869" customWidth="1"/>
    <col min="8971" max="9216" width="9.140625" style="869"/>
    <col min="9217" max="9217" width="9.140625" style="869" customWidth="1"/>
    <col min="9218" max="9218" width="13.140625" style="869" bestFit="1" customWidth="1"/>
    <col min="9219" max="9219" width="15.140625" style="869" customWidth="1"/>
    <col min="9220" max="9220" width="23.140625" style="869" customWidth="1"/>
    <col min="9221" max="9221" width="17.140625" style="869" customWidth="1"/>
    <col min="9222" max="9222" width="14.42578125" style="869" customWidth="1"/>
    <col min="9223" max="9223" width="16.42578125" style="869" customWidth="1"/>
    <col min="9224" max="9224" width="11.42578125" style="869" customWidth="1"/>
    <col min="9225" max="9225" width="15" style="869" customWidth="1"/>
    <col min="9226" max="9226" width="11.42578125" style="869" customWidth="1"/>
    <col min="9227" max="9472" width="9.140625" style="869"/>
    <col min="9473" max="9473" width="9.140625" style="869" customWidth="1"/>
    <col min="9474" max="9474" width="13.140625" style="869" bestFit="1" customWidth="1"/>
    <col min="9475" max="9475" width="15.140625" style="869" customWidth="1"/>
    <col min="9476" max="9476" width="23.140625" style="869" customWidth="1"/>
    <col min="9477" max="9477" width="17.140625" style="869" customWidth="1"/>
    <col min="9478" max="9478" width="14.42578125" style="869" customWidth="1"/>
    <col min="9479" max="9479" width="16.42578125" style="869" customWidth="1"/>
    <col min="9480" max="9480" width="11.42578125" style="869" customWidth="1"/>
    <col min="9481" max="9481" width="15" style="869" customWidth="1"/>
    <col min="9482" max="9482" width="11.42578125" style="869" customWidth="1"/>
    <col min="9483" max="9728" width="9.140625" style="869"/>
    <col min="9729" max="9729" width="9.140625" style="869" customWidth="1"/>
    <col min="9730" max="9730" width="13.140625" style="869" bestFit="1" customWidth="1"/>
    <col min="9731" max="9731" width="15.140625" style="869" customWidth="1"/>
    <col min="9732" max="9732" width="23.140625" style="869" customWidth="1"/>
    <col min="9733" max="9733" width="17.140625" style="869" customWidth="1"/>
    <col min="9734" max="9734" width="14.42578125" style="869" customWidth="1"/>
    <col min="9735" max="9735" width="16.42578125" style="869" customWidth="1"/>
    <col min="9736" max="9736" width="11.42578125" style="869" customWidth="1"/>
    <col min="9737" max="9737" width="15" style="869" customWidth="1"/>
    <col min="9738" max="9738" width="11.42578125" style="869" customWidth="1"/>
    <col min="9739" max="9984" width="9.140625" style="869"/>
    <col min="9985" max="9985" width="9.140625" style="869" customWidth="1"/>
    <col min="9986" max="9986" width="13.140625" style="869" bestFit="1" customWidth="1"/>
    <col min="9987" max="9987" width="15.140625" style="869" customWidth="1"/>
    <col min="9988" max="9988" width="23.140625" style="869" customWidth="1"/>
    <col min="9989" max="9989" width="17.140625" style="869" customWidth="1"/>
    <col min="9990" max="9990" width="14.42578125" style="869" customWidth="1"/>
    <col min="9991" max="9991" width="16.42578125" style="869" customWidth="1"/>
    <col min="9992" max="9992" width="11.42578125" style="869" customWidth="1"/>
    <col min="9993" max="9993" width="15" style="869" customWidth="1"/>
    <col min="9994" max="9994" width="11.42578125" style="869" customWidth="1"/>
    <col min="9995" max="10240" width="9.140625" style="869"/>
    <col min="10241" max="10241" width="9.140625" style="869" customWidth="1"/>
    <col min="10242" max="10242" width="13.140625" style="869" bestFit="1" customWidth="1"/>
    <col min="10243" max="10243" width="15.140625" style="869" customWidth="1"/>
    <col min="10244" max="10244" width="23.140625" style="869" customWidth="1"/>
    <col min="10245" max="10245" width="17.140625" style="869" customWidth="1"/>
    <col min="10246" max="10246" width="14.42578125" style="869" customWidth="1"/>
    <col min="10247" max="10247" width="16.42578125" style="869" customWidth="1"/>
    <col min="10248" max="10248" width="11.42578125" style="869" customWidth="1"/>
    <col min="10249" max="10249" width="15" style="869" customWidth="1"/>
    <col min="10250" max="10250" width="11.42578125" style="869" customWidth="1"/>
    <col min="10251" max="10496" width="9.140625" style="869"/>
    <col min="10497" max="10497" width="9.140625" style="869" customWidth="1"/>
    <col min="10498" max="10498" width="13.140625" style="869" bestFit="1" customWidth="1"/>
    <col min="10499" max="10499" width="15.140625" style="869" customWidth="1"/>
    <col min="10500" max="10500" width="23.140625" style="869" customWidth="1"/>
    <col min="10501" max="10501" width="17.140625" style="869" customWidth="1"/>
    <col min="10502" max="10502" width="14.42578125" style="869" customWidth="1"/>
    <col min="10503" max="10503" width="16.42578125" style="869" customWidth="1"/>
    <col min="10504" max="10504" width="11.42578125" style="869" customWidth="1"/>
    <col min="10505" max="10505" width="15" style="869" customWidth="1"/>
    <col min="10506" max="10506" width="11.42578125" style="869" customWidth="1"/>
    <col min="10507" max="10752" width="9.140625" style="869"/>
    <col min="10753" max="10753" width="9.140625" style="869" customWidth="1"/>
    <col min="10754" max="10754" width="13.140625" style="869" bestFit="1" customWidth="1"/>
    <col min="10755" max="10755" width="15.140625" style="869" customWidth="1"/>
    <col min="10756" max="10756" width="23.140625" style="869" customWidth="1"/>
    <col min="10757" max="10757" width="17.140625" style="869" customWidth="1"/>
    <col min="10758" max="10758" width="14.42578125" style="869" customWidth="1"/>
    <col min="10759" max="10759" width="16.42578125" style="869" customWidth="1"/>
    <col min="10760" max="10760" width="11.42578125" style="869" customWidth="1"/>
    <col min="10761" max="10761" width="15" style="869" customWidth="1"/>
    <col min="10762" max="10762" width="11.42578125" style="869" customWidth="1"/>
    <col min="10763" max="11008" width="9.140625" style="869"/>
    <col min="11009" max="11009" width="9.140625" style="869" customWidth="1"/>
    <col min="11010" max="11010" width="13.140625" style="869" bestFit="1" customWidth="1"/>
    <col min="11011" max="11011" width="15.140625" style="869" customWidth="1"/>
    <col min="11012" max="11012" width="23.140625" style="869" customWidth="1"/>
    <col min="11013" max="11013" width="17.140625" style="869" customWidth="1"/>
    <col min="11014" max="11014" width="14.42578125" style="869" customWidth="1"/>
    <col min="11015" max="11015" width="16.42578125" style="869" customWidth="1"/>
    <col min="11016" max="11016" width="11.42578125" style="869" customWidth="1"/>
    <col min="11017" max="11017" width="15" style="869" customWidth="1"/>
    <col min="11018" max="11018" width="11.42578125" style="869" customWidth="1"/>
    <col min="11019" max="11264" width="9.140625" style="869"/>
    <col min="11265" max="11265" width="9.140625" style="869" customWidth="1"/>
    <col min="11266" max="11266" width="13.140625" style="869" bestFit="1" customWidth="1"/>
    <col min="11267" max="11267" width="15.140625" style="869" customWidth="1"/>
    <col min="11268" max="11268" width="23.140625" style="869" customWidth="1"/>
    <col min="11269" max="11269" width="17.140625" style="869" customWidth="1"/>
    <col min="11270" max="11270" width="14.42578125" style="869" customWidth="1"/>
    <col min="11271" max="11271" width="16.42578125" style="869" customWidth="1"/>
    <col min="11272" max="11272" width="11.42578125" style="869" customWidth="1"/>
    <col min="11273" max="11273" width="15" style="869" customWidth="1"/>
    <col min="11274" max="11274" width="11.42578125" style="869" customWidth="1"/>
    <col min="11275" max="11520" width="9.140625" style="869"/>
    <col min="11521" max="11521" width="9.140625" style="869" customWidth="1"/>
    <col min="11522" max="11522" width="13.140625" style="869" bestFit="1" customWidth="1"/>
    <col min="11523" max="11523" width="15.140625" style="869" customWidth="1"/>
    <col min="11524" max="11524" width="23.140625" style="869" customWidth="1"/>
    <col min="11525" max="11525" width="17.140625" style="869" customWidth="1"/>
    <col min="11526" max="11526" width="14.42578125" style="869" customWidth="1"/>
    <col min="11527" max="11527" width="16.42578125" style="869" customWidth="1"/>
    <col min="11528" max="11528" width="11.42578125" style="869" customWidth="1"/>
    <col min="11529" max="11529" width="15" style="869" customWidth="1"/>
    <col min="11530" max="11530" width="11.42578125" style="869" customWidth="1"/>
    <col min="11531" max="11776" width="9.140625" style="869"/>
    <col min="11777" max="11777" width="9.140625" style="869" customWidth="1"/>
    <col min="11778" max="11778" width="13.140625" style="869" bestFit="1" customWidth="1"/>
    <col min="11779" max="11779" width="15.140625" style="869" customWidth="1"/>
    <col min="11780" max="11780" width="23.140625" style="869" customWidth="1"/>
    <col min="11781" max="11781" width="17.140625" style="869" customWidth="1"/>
    <col min="11782" max="11782" width="14.42578125" style="869" customWidth="1"/>
    <col min="11783" max="11783" width="16.42578125" style="869" customWidth="1"/>
    <col min="11784" max="11784" width="11.42578125" style="869" customWidth="1"/>
    <col min="11785" max="11785" width="15" style="869" customWidth="1"/>
    <col min="11786" max="11786" width="11.42578125" style="869" customWidth="1"/>
    <col min="11787" max="12032" width="9.140625" style="869"/>
    <col min="12033" max="12033" width="9.140625" style="869" customWidth="1"/>
    <col min="12034" max="12034" width="13.140625" style="869" bestFit="1" customWidth="1"/>
    <col min="12035" max="12035" width="15.140625" style="869" customWidth="1"/>
    <col min="12036" max="12036" width="23.140625" style="869" customWidth="1"/>
    <col min="12037" max="12037" width="17.140625" style="869" customWidth="1"/>
    <col min="12038" max="12038" width="14.42578125" style="869" customWidth="1"/>
    <col min="12039" max="12039" width="16.42578125" style="869" customWidth="1"/>
    <col min="12040" max="12040" width="11.42578125" style="869" customWidth="1"/>
    <col min="12041" max="12041" width="15" style="869" customWidth="1"/>
    <col min="12042" max="12042" width="11.42578125" style="869" customWidth="1"/>
    <col min="12043" max="12288" width="9.140625" style="869"/>
    <col min="12289" max="12289" width="9.140625" style="869" customWidth="1"/>
    <col min="12290" max="12290" width="13.140625" style="869" bestFit="1" customWidth="1"/>
    <col min="12291" max="12291" width="15.140625" style="869" customWidth="1"/>
    <col min="12292" max="12292" width="23.140625" style="869" customWidth="1"/>
    <col min="12293" max="12293" width="17.140625" style="869" customWidth="1"/>
    <col min="12294" max="12294" width="14.42578125" style="869" customWidth="1"/>
    <col min="12295" max="12295" width="16.42578125" style="869" customWidth="1"/>
    <col min="12296" max="12296" width="11.42578125" style="869" customWidth="1"/>
    <col min="12297" max="12297" width="15" style="869" customWidth="1"/>
    <col min="12298" max="12298" width="11.42578125" style="869" customWidth="1"/>
    <col min="12299" max="12544" width="9.140625" style="869"/>
    <col min="12545" max="12545" width="9.140625" style="869" customWidth="1"/>
    <col min="12546" max="12546" width="13.140625" style="869" bestFit="1" customWidth="1"/>
    <col min="12547" max="12547" width="15.140625" style="869" customWidth="1"/>
    <col min="12548" max="12548" width="23.140625" style="869" customWidth="1"/>
    <col min="12549" max="12549" width="17.140625" style="869" customWidth="1"/>
    <col min="12550" max="12550" width="14.42578125" style="869" customWidth="1"/>
    <col min="12551" max="12551" width="16.42578125" style="869" customWidth="1"/>
    <col min="12552" max="12552" width="11.42578125" style="869" customWidth="1"/>
    <col min="12553" max="12553" width="15" style="869" customWidth="1"/>
    <col min="12554" max="12554" width="11.42578125" style="869" customWidth="1"/>
    <col min="12555" max="12800" width="9.140625" style="869"/>
    <col min="12801" max="12801" width="9.140625" style="869" customWidth="1"/>
    <col min="12802" max="12802" width="13.140625" style="869" bestFit="1" customWidth="1"/>
    <col min="12803" max="12803" width="15.140625" style="869" customWidth="1"/>
    <col min="12804" max="12804" width="23.140625" style="869" customWidth="1"/>
    <col min="12805" max="12805" width="17.140625" style="869" customWidth="1"/>
    <col min="12806" max="12806" width="14.42578125" style="869" customWidth="1"/>
    <col min="12807" max="12807" width="16.42578125" style="869" customWidth="1"/>
    <col min="12808" max="12808" width="11.42578125" style="869" customWidth="1"/>
    <col min="12809" max="12809" width="15" style="869" customWidth="1"/>
    <col min="12810" max="12810" width="11.42578125" style="869" customWidth="1"/>
    <col min="12811" max="13056" width="9.140625" style="869"/>
    <col min="13057" max="13057" width="9.140625" style="869" customWidth="1"/>
    <col min="13058" max="13058" width="13.140625" style="869" bestFit="1" customWidth="1"/>
    <col min="13059" max="13059" width="15.140625" style="869" customWidth="1"/>
    <col min="13060" max="13060" width="23.140625" style="869" customWidth="1"/>
    <col min="13061" max="13061" width="17.140625" style="869" customWidth="1"/>
    <col min="13062" max="13062" width="14.42578125" style="869" customWidth="1"/>
    <col min="13063" max="13063" width="16.42578125" style="869" customWidth="1"/>
    <col min="13064" max="13064" width="11.42578125" style="869" customWidth="1"/>
    <col min="13065" max="13065" width="15" style="869" customWidth="1"/>
    <col min="13066" max="13066" width="11.42578125" style="869" customWidth="1"/>
    <col min="13067" max="13312" width="9.140625" style="869"/>
    <col min="13313" max="13313" width="9.140625" style="869" customWidth="1"/>
    <col min="13314" max="13314" width="13.140625" style="869" bestFit="1" customWidth="1"/>
    <col min="13315" max="13315" width="15.140625" style="869" customWidth="1"/>
    <col min="13316" max="13316" width="23.140625" style="869" customWidth="1"/>
    <col min="13317" max="13317" width="17.140625" style="869" customWidth="1"/>
    <col min="13318" max="13318" width="14.42578125" style="869" customWidth="1"/>
    <col min="13319" max="13319" width="16.42578125" style="869" customWidth="1"/>
    <col min="13320" max="13320" width="11.42578125" style="869" customWidth="1"/>
    <col min="13321" max="13321" width="15" style="869" customWidth="1"/>
    <col min="13322" max="13322" width="11.42578125" style="869" customWidth="1"/>
    <col min="13323" max="13568" width="9.140625" style="869"/>
    <col min="13569" max="13569" width="9.140625" style="869" customWidth="1"/>
    <col min="13570" max="13570" width="13.140625" style="869" bestFit="1" customWidth="1"/>
    <col min="13571" max="13571" width="15.140625" style="869" customWidth="1"/>
    <col min="13572" max="13572" width="23.140625" style="869" customWidth="1"/>
    <col min="13573" max="13573" width="17.140625" style="869" customWidth="1"/>
    <col min="13574" max="13574" width="14.42578125" style="869" customWidth="1"/>
    <col min="13575" max="13575" width="16.42578125" style="869" customWidth="1"/>
    <col min="13576" max="13576" width="11.42578125" style="869" customWidth="1"/>
    <col min="13577" max="13577" width="15" style="869" customWidth="1"/>
    <col min="13578" max="13578" width="11.42578125" style="869" customWidth="1"/>
    <col min="13579" max="13824" width="9.140625" style="869"/>
    <col min="13825" max="13825" width="9.140625" style="869" customWidth="1"/>
    <col min="13826" max="13826" width="13.140625" style="869" bestFit="1" customWidth="1"/>
    <col min="13827" max="13827" width="15.140625" style="869" customWidth="1"/>
    <col min="13828" max="13828" width="23.140625" style="869" customWidth="1"/>
    <col min="13829" max="13829" width="17.140625" style="869" customWidth="1"/>
    <col min="13830" max="13830" width="14.42578125" style="869" customWidth="1"/>
    <col min="13831" max="13831" width="16.42578125" style="869" customWidth="1"/>
    <col min="13832" max="13832" width="11.42578125" style="869" customWidth="1"/>
    <col min="13833" max="13833" width="15" style="869" customWidth="1"/>
    <col min="13834" max="13834" width="11.42578125" style="869" customWidth="1"/>
    <col min="13835" max="14080" width="9.140625" style="869"/>
    <col min="14081" max="14081" width="9.140625" style="869" customWidth="1"/>
    <col min="14082" max="14082" width="13.140625" style="869" bestFit="1" customWidth="1"/>
    <col min="14083" max="14083" width="15.140625" style="869" customWidth="1"/>
    <col min="14084" max="14084" width="23.140625" style="869" customWidth="1"/>
    <col min="14085" max="14085" width="17.140625" style="869" customWidth="1"/>
    <col min="14086" max="14086" width="14.42578125" style="869" customWidth="1"/>
    <col min="14087" max="14087" width="16.42578125" style="869" customWidth="1"/>
    <col min="14088" max="14088" width="11.42578125" style="869" customWidth="1"/>
    <col min="14089" max="14089" width="15" style="869" customWidth="1"/>
    <col min="14090" max="14090" width="11.42578125" style="869" customWidth="1"/>
    <col min="14091" max="14336" width="9.140625" style="869"/>
    <col min="14337" max="14337" width="9.140625" style="869" customWidth="1"/>
    <col min="14338" max="14338" width="13.140625" style="869" bestFit="1" customWidth="1"/>
    <col min="14339" max="14339" width="15.140625" style="869" customWidth="1"/>
    <col min="14340" max="14340" width="23.140625" style="869" customWidth="1"/>
    <col min="14341" max="14341" width="17.140625" style="869" customWidth="1"/>
    <col min="14342" max="14342" width="14.42578125" style="869" customWidth="1"/>
    <col min="14343" max="14343" width="16.42578125" style="869" customWidth="1"/>
    <col min="14344" max="14344" width="11.42578125" style="869" customWidth="1"/>
    <col min="14345" max="14345" width="15" style="869" customWidth="1"/>
    <col min="14346" max="14346" width="11.42578125" style="869" customWidth="1"/>
    <col min="14347" max="14592" width="9.140625" style="869"/>
    <col min="14593" max="14593" width="9.140625" style="869" customWidth="1"/>
    <col min="14594" max="14594" width="13.140625" style="869" bestFit="1" customWidth="1"/>
    <col min="14595" max="14595" width="15.140625" style="869" customWidth="1"/>
    <col min="14596" max="14596" width="23.140625" style="869" customWidth="1"/>
    <col min="14597" max="14597" width="17.140625" style="869" customWidth="1"/>
    <col min="14598" max="14598" width="14.42578125" style="869" customWidth="1"/>
    <col min="14599" max="14599" width="16.42578125" style="869" customWidth="1"/>
    <col min="14600" max="14600" width="11.42578125" style="869" customWidth="1"/>
    <col min="14601" max="14601" width="15" style="869" customWidth="1"/>
    <col min="14602" max="14602" width="11.42578125" style="869" customWidth="1"/>
    <col min="14603" max="14848" width="9.140625" style="869"/>
    <col min="14849" max="14849" width="9.140625" style="869" customWidth="1"/>
    <col min="14850" max="14850" width="13.140625" style="869" bestFit="1" customWidth="1"/>
    <col min="14851" max="14851" width="15.140625" style="869" customWidth="1"/>
    <col min="14852" max="14852" width="23.140625" style="869" customWidth="1"/>
    <col min="14853" max="14853" width="17.140625" style="869" customWidth="1"/>
    <col min="14854" max="14854" width="14.42578125" style="869" customWidth="1"/>
    <col min="14855" max="14855" width="16.42578125" style="869" customWidth="1"/>
    <col min="14856" max="14856" width="11.42578125" style="869" customWidth="1"/>
    <col min="14857" max="14857" width="15" style="869" customWidth="1"/>
    <col min="14858" max="14858" width="11.42578125" style="869" customWidth="1"/>
    <col min="14859" max="15104" width="9.140625" style="869"/>
    <col min="15105" max="15105" width="9.140625" style="869" customWidth="1"/>
    <col min="15106" max="15106" width="13.140625" style="869" bestFit="1" customWidth="1"/>
    <col min="15107" max="15107" width="15.140625" style="869" customWidth="1"/>
    <col min="15108" max="15108" width="23.140625" style="869" customWidth="1"/>
    <col min="15109" max="15109" width="17.140625" style="869" customWidth="1"/>
    <col min="15110" max="15110" width="14.42578125" style="869" customWidth="1"/>
    <col min="15111" max="15111" width="16.42578125" style="869" customWidth="1"/>
    <col min="15112" max="15112" width="11.42578125" style="869" customWidth="1"/>
    <col min="15113" max="15113" width="15" style="869" customWidth="1"/>
    <col min="15114" max="15114" width="11.42578125" style="869" customWidth="1"/>
    <col min="15115" max="15360" width="9.140625" style="869"/>
    <col min="15361" max="15361" width="9.140625" style="869" customWidth="1"/>
    <col min="15362" max="15362" width="13.140625" style="869" bestFit="1" customWidth="1"/>
    <col min="15363" max="15363" width="15.140625" style="869" customWidth="1"/>
    <col min="15364" max="15364" width="23.140625" style="869" customWidth="1"/>
    <col min="15365" max="15365" width="17.140625" style="869" customWidth="1"/>
    <col min="15366" max="15366" width="14.42578125" style="869" customWidth="1"/>
    <col min="15367" max="15367" width="16.42578125" style="869" customWidth="1"/>
    <col min="15368" max="15368" width="11.42578125" style="869" customWidth="1"/>
    <col min="15369" max="15369" width="15" style="869" customWidth="1"/>
    <col min="15370" max="15370" width="11.42578125" style="869" customWidth="1"/>
    <col min="15371" max="15616" width="9.140625" style="869"/>
    <col min="15617" max="15617" width="9.140625" style="869" customWidth="1"/>
    <col min="15618" max="15618" width="13.140625" style="869" bestFit="1" customWidth="1"/>
    <col min="15619" max="15619" width="15.140625" style="869" customWidth="1"/>
    <col min="15620" max="15620" width="23.140625" style="869" customWidth="1"/>
    <col min="15621" max="15621" width="17.140625" style="869" customWidth="1"/>
    <col min="15622" max="15622" width="14.42578125" style="869" customWidth="1"/>
    <col min="15623" max="15623" width="16.42578125" style="869" customWidth="1"/>
    <col min="15624" max="15624" width="11.42578125" style="869" customWidth="1"/>
    <col min="15625" max="15625" width="15" style="869" customWidth="1"/>
    <col min="15626" max="15626" width="11.42578125" style="869" customWidth="1"/>
    <col min="15627" max="15872" width="9.140625" style="869"/>
    <col min="15873" max="15873" width="9.140625" style="869" customWidth="1"/>
    <col min="15874" max="15874" width="13.140625" style="869" bestFit="1" customWidth="1"/>
    <col min="15875" max="15875" width="15.140625" style="869" customWidth="1"/>
    <col min="15876" max="15876" width="23.140625" style="869" customWidth="1"/>
    <col min="15877" max="15877" width="17.140625" style="869" customWidth="1"/>
    <col min="15878" max="15878" width="14.42578125" style="869" customWidth="1"/>
    <col min="15879" max="15879" width="16.42578125" style="869" customWidth="1"/>
    <col min="15880" max="15880" width="11.42578125" style="869" customWidth="1"/>
    <col min="15881" max="15881" width="15" style="869" customWidth="1"/>
    <col min="15882" max="15882" width="11.42578125" style="869" customWidth="1"/>
    <col min="15883" max="16128" width="9.140625" style="869"/>
    <col min="16129" max="16129" width="9.140625" style="869" customWidth="1"/>
    <col min="16130" max="16130" width="13.140625" style="869" bestFit="1" customWidth="1"/>
    <col min="16131" max="16131" width="15.140625" style="869" customWidth="1"/>
    <col min="16132" max="16132" width="23.140625" style="869" customWidth="1"/>
    <col min="16133" max="16133" width="17.140625" style="869" customWidth="1"/>
    <col min="16134" max="16134" width="14.42578125" style="869" customWidth="1"/>
    <col min="16135" max="16135" width="16.42578125" style="869" customWidth="1"/>
    <col min="16136" max="16136" width="11.42578125" style="869" customWidth="1"/>
    <col min="16137" max="16137" width="15" style="869" customWidth="1"/>
    <col min="16138" max="16138" width="11.42578125" style="869" customWidth="1"/>
    <col min="16139" max="16384" width="9.140625" style="869"/>
  </cols>
  <sheetData>
    <row r="2" spans="2:11" ht="39.75" customHeight="1">
      <c r="B2" s="612" t="s">
        <v>1053</v>
      </c>
      <c r="C2" s="613"/>
      <c r="D2" s="613"/>
      <c r="E2" s="613"/>
      <c r="F2" s="613"/>
      <c r="G2" s="613"/>
      <c r="H2" s="613"/>
      <c r="I2" s="613"/>
    </row>
    <row r="3" spans="2:11" ht="15.75" customHeight="1">
      <c r="B3" s="612" t="s">
        <v>1594</v>
      </c>
      <c r="C3" s="613"/>
      <c r="D3" s="613"/>
      <c r="E3" s="613"/>
      <c r="F3" s="613"/>
      <c r="G3" s="613"/>
      <c r="H3" s="613"/>
      <c r="I3" s="613"/>
    </row>
    <row r="4" spans="2:11" ht="21.75" customHeight="1">
      <c r="B4" s="614" t="s">
        <v>1349</v>
      </c>
      <c r="C4" s="613"/>
      <c r="D4" s="613"/>
      <c r="E4" s="613"/>
      <c r="F4" s="613"/>
      <c r="G4" s="613"/>
      <c r="H4" s="613"/>
      <c r="I4" s="613"/>
    </row>
    <row r="5" spans="2:11">
      <c r="B5" s="615"/>
      <c r="C5" s="374"/>
      <c r="D5" s="1271" t="s">
        <v>1054</v>
      </c>
      <c r="E5" s="1272"/>
      <c r="F5" s="1272"/>
      <c r="G5" s="1272"/>
      <c r="H5" s="1273"/>
      <c r="I5" s="770"/>
    </row>
    <row r="6" spans="2:11">
      <c r="B6" s="616" t="s">
        <v>1055</v>
      </c>
      <c r="C6" s="617" t="s">
        <v>1056</v>
      </c>
      <c r="D6" s="618" t="s">
        <v>1286</v>
      </c>
      <c r="E6" s="619" t="s">
        <v>1289</v>
      </c>
      <c r="F6" s="619" t="s">
        <v>900</v>
      </c>
      <c r="G6" s="619" t="s">
        <v>901</v>
      </c>
      <c r="H6" s="620" t="s">
        <v>1058</v>
      </c>
      <c r="I6" s="621" t="s">
        <v>1059</v>
      </c>
      <c r="K6" s="622"/>
    </row>
    <row r="7" spans="2:11">
      <c r="B7" s="623" t="s">
        <v>3</v>
      </c>
      <c r="C7" s="771" t="s">
        <v>1466</v>
      </c>
      <c r="D7" s="809">
        <v>109766763.84999999</v>
      </c>
      <c r="E7" s="810">
        <v>19241982.510000002</v>
      </c>
      <c r="F7" s="810">
        <v>0</v>
      </c>
      <c r="G7" s="810">
        <v>0</v>
      </c>
      <c r="H7" s="811">
        <v>0</v>
      </c>
      <c r="I7" s="812">
        <v>129008746.34999999</v>
      </c>
    </row>
    <row r="8" spans="2:11">
      <c r="B8" s="624"/>
      <c r="C8" s="625" t="s">
        <v>1598</v>
      </c>
      <c r="D8" s="813">
        <v>0</v>
      </c>
      <c r="E8" s="811">
        <v>0</v>
      </c>
      <c r="F8" s="811">
        <v>0</v>
      </c>
      <c r="G8" s="811">
        <v>0</v>
      </c>
      <c r="H8" s="814">
        <v>0</v>
      </c>
      <c r="I8" s="815">
        <v>0</v>
      </c>
    </row>
    <row r="9" spans="2:11">
      <c r="B9" s="624"/>
      <c r="C9" s="626" t="s">
        <v>1599</v>
      </c>
      <c r="D9" s="813">
        <v>0</v>
      </c>
      <c r="E9" s="811">
        <v>0</v>
      </c>
      <c r="F9" s="811">
        <v>0</v>
      </c>
      <c r="G9" s="811">
        <v>0</v>
      </c>
      <c r="H9" s="814">
        <v>0</v>
      </c>
      <c r="I9" s="815">
        <v>0</v>
      </c>
    </row>
    <row r="10" spans="2:11">
      <c r="B10" s="624"/>
      <c r="C10" s="625" t="s">
        <v>1600</v>
      </c>
      <c r="D10" s="813">
        <v>0</v>
      </c>
      <c r="E10" s="811">
        <v>0</v>
      </c>
      <c r="F10" s="811">
        <v>0</v>
      </c>
      <c r="G10" s="811">
        <v>0</v>
      </c>
      <c r="H10" s="814">
        <v>0</v>
      </c>
      <c r="I10" s="815">
        <v>0</v>
      </c>
    </row>
    <row r="11" spans="2:11">
      <c r="B11" s="627" t="s">
        <v>7</v>
      </c>
      <c r="C11" s="628"/>
      <c r="D11" s="816">
        <v>109766763.84999999</v>
      </c>
      <c r="E11" s="817">
        <v>19241982.510000002</v>
      </c>
      <c r="F11" s="817">
        <v>0</v>
      </c>
      <c r="G11" s="817">
        <v>0</v>
      </c>
      <c r="H11" s="818">
        <v>0</v>
      </c>
      <c r="I11" s="819">
        <v>129008746.34999999</v>
      </c>
    </row>
    <row r="12" spans="2:11">
      <c r="B12" s="623" t="s">
        <v>4</v>
      </c>
      <c r="C12" s="771" t="s">
        <v>1466</v>
      </c>
      <c r="D12" s="809">
        <v>57000000</v>
      </c>
      <c r="E12" s="810">
        <v>0</v>
      </c>
      <c r="F12" s="810">
        <v>0</v>
      </c>
      <c r="G12" s="810">
        <v>0</v>
      </c>
      <c r="H12" s="811">
        <v>0</v>
      </c>
      <c r="I12" s="812">
        <v>57000000</v>
      </c>
    </row>
    <row r="13" spans="2:11">
      <c r="B13" s="629"/>
      <c r="C13" s="625" t="s">
        <v>1598</v>
      </c>
      <c r="D13" s="811">
        <v>0</v>
      </c>
      <c r="E13" s="811">
        <v>0</v>
      </c>
      <c r="F13" s="811">
        <v>0</v>
      </c>
      <c r="G13" s="820">
        <v>0</v>
      </c>
      <c r="H13" s="811">
        <v>0</v>
      </c>
      <c r="I13" s="821">
        <v>0</v>
      </c>
    </row>
    <row r="14" spans="2:11">
      <c r="B14" s="630"/>
      <c r="C14" s="626" t="s">
        <v>1599</v>
      </c>
      <c r="D14" s="822">
        <v>0</v>
      </c>
      <c r="E14" s="820">
        <v>0</v>
      </c>
      <c r="F14" s="820">
        <v>0</v>
      </c>
      <c r="G14" s="820">
        <v>0</v>
      </c>
      <c r="H14" s="820">
        <v>0</v>
      </c>
      <c r="I14" s="821">
        <v>0</v>
      </c>
    </row>
    <row r="15" spans="2:11">
      <c r="B15" s="630"/>
      <c r="C15" s="625" t="s">
        <v>1600</v>
      </c>
      <c r="D15" s="822">
        <v>0</v>
      </c>
      <c r="E15" s="811">
        <v>0</v>
      </c>
      <c r="F15" s="811">
        <v>0</v>
      </c>
      <c r="G15" s="820">
        <v>0</v>
      </c>
      <c r="H15" s="811">
        <v>0</v>
      </c>
      <c r="I15" s="821">
        <v>0</v>
      </c>
      <c r="J15" s="631"/>
    </row>
    <row r="16" spans="2:11">
      <c r="B16" s="632" t="s">
        <v>7</v>
      </c>
      <c r="C16" s="633"/>
      <c r="D16" s="823">
        <v>57000000</v>
      </c>
      <c r="E16" s="824">
        <v>0</v>
      </c>
      <c r="F16" s="824">
        <v>0</v>
      </c>
      <c r="G16" s="824">
        <v>0</v>
      </c>
      <c r="H16" s="818">
        <v>0</v>
      </c>
      <c r="I16" s="825">
        <v>57000000</v>
      </c>
    </row>
    <row r="17" spans="2:10">
      <c r="B17" s="634" t="s">
        <v>1601</v>
      </c>
      <c r="C17" s="635"/>
      <c r="D17" s="823">
        <f t="shared" ref="D17:I17" si="0">D11+D16</f>
        <v>166766763.84999999</v>
      </c>
      <c r="E17" s="824">
        <f t="shared" si="0"/>
        <v>19241982.510000002</v>
      </c>
      <c r="F17" s="824">
        <f t="shared" si="0"/>
        <v>0</v>
      </c>
      <c r="G17" s="824">
        <f t="shared" si="0"/>
        <v>0</v>
      </c>
      <c r="H17" s="824">
        <f t="shared" si="0"/>
        <v>0</v>
      </c>
      <c r="I17" s="825">
        <f t="shared" si="0"/>
        <v>186008746.34999999</v>
      </c>
    </row>
    <row r="18" spans="2:10" ht="23.25" customHeight="1"/>
    <row r="19" spans="2:10" ht="33" customHeight="1">
      <c r="B19" s="612" t="s">
        <v>1061</v>
      </c>
      <c r="C19" s="612"/>
      <c r="D19" s="612"/>
      <c r="E19" s="612"/>
      <c r="F19" s="612"/>
      <c r="G19" s="612"/>
      <c r="H19" s="612"/>
    </row>
    <row r="20" spans="2:10" ht="17.25" customHeight="1">
      <c r="B20" s="612" t="s">
        <v>1062</v>
      </c>
      <c r="C20" s="636"/>
      <c r="D20" s="636"/>
      <c r="E20" s="636"/>
      <c r="F20" s="636"/>
      <c r="G20" s="636"/>
      <c r="H20" s="636"/>
    </row>
    <row r="21" spans="2:10" ht="19.5" customHeight="1">
      <c r="B21" s="612" t="s">
        <v>1594</v>
      </c>
      <c r="C21" s="636"/>
      <c r="D21" s="636"/>
      <c r="E21" s="636"/>
      <c r="F21" s="636"/>
      <c r="G21" s="636"/>
      <c r="H21" s="636"/>
    </row>
    <row r="22" spans="2:10" ht="7.5" customHeight="1">
      <c r="B22" s="612"/>
      <c r="C22" s="636"/>
      <c r="D22" s="636"/>
      <c r="E22" s="636"/>
      <c r="F22" s="636"/>
      <c r="G22" s="636"/>
      <c r="H22" s="636"/>
    </row>
    <row r="23" spans="2:10">
      <c r="B23" s="1138"/>
      <c r="C23" s="1139"/>
      <c r="D23" s="1140" t="s">
        <v>1063</v>
      </c>
      <c r="E23" s="1141"/>
      <c r="F23" s="1141"/>
      <c r="G23" s="1140" t="s">
        <v>1064</v>
      </c>
      <c r="H23" s="1142"/>
      <c r="I23" s="1143"/>
      <c r="J23" s="1144"/>
    </row>
    <row r="24" spans="2:10">
      <c r="B24" s="1138" t="s">
        <v>1055</v>
      </c>
      <c r="C24" s="1138" t="s">
        <v>1056</v>
      </c>
      <c r="D24" s="1145">
        <v>7</v>
      </c>
      <c r="E24" s="1146">
        <v>30</v>
      </c>
      <c r="F24" s="1146"/>
      <c r="G24" s="1145">
        <v>7</v>
      </c>
      <c r="H24" s="1147">
        <v>30</v>
      </c>
      <c r="I24" s="1143"/>
      <c r="J24" s="1144"/>
    </row>
    <row r="25" spans="2:10">
      <c r="B25" s="1148" t="s">
        <v>3</v>
      </c>
      <c r="C25" s="771" t="s">
        <v>1466</v>
      </c>
      <c r="D25" s="826">
        <v>1.575977511086091</v>
      </c>
      <c r="E25" s="827">
        <v>1.3304674406714356</v>
      </c>
      <c r="F25" s="828"/>
      <c r="G25" s="829">
        <v>91399.42</v>
      </c>
      <c r="H25" s="830">
        <v>37609.33</v>
      </c>
      <c r="I25" s="773"/>
      <c r="J25" s="637"/>
    </row>
    <row r="26" spans="2:10">
      <c r="B26" s="638"/>
      <c r="C26" s="625" t="s">
        <v>1598</v>
      </c>
      <c r="D26" s="831">
        <v>0</v>
      </c>
      <c r="E26" s="832">
        <v>0</v>
      </c>
      <c r="F26" s="833"/>
      <c r="G26" s="834">
        <v>0</v>
      </c>
      <c r="H26" s="830">
        <v>0</v>
      </c>
      <c r="I26" s="773"/>
      <c r="J26" s="637"/>
    </row>
    <row r="27" spans="2:10">
      <c r="B27" s="638"/>
      <c r="C27" s="626" t="s">
        <v>1599</v>
      </c>
      <c r="D27" s="832">
        <v>0</v>
      </c>
      <c r="E27" s="832">
        <v>0</v>
      </c>
      <c r="F27" s="833"/>
      <c r="G27" s="639">
        <v>0</v>
      </c>
      <c r="H27" s="835">
        <v>0</v>
      </c>
      <c r="I27" s="773"/>
      <c r="J27" s="637"/>
    </row>
    <row r="28" spans="2:10">
      <c r="B28" s="640"/>
      <c r="C28" s="625" t="s">
        <v>1600</v>
      </c>
      <c r="D28" s="836">
        <v>0</v>
      </c>
      <c r="E28" s="837">
        <v>0</v>
      </c>
      <c r="F28" s="838"/>
      <c r="G28" s="839">
        <v>0</v>
      </c>
      <c r="H28" s="840">
        <v>0</v>
      </c>
      <c r="I28" s="773"/>
      <c r="J28" s="637"/>
    </row>
    <row r="29" spans="2:10">
      <c r="B29" s="1148" t="s">
        <v>4</v>
      </c>
      <c r="C29" s="771" t="s">
        <v>1466</v>
      </c>
      <c r="D29" s="1149">
        <v>1.8571208333333333</v>
      </c>
      <c r="E29" s="1150">
        <v>1.7814642857142857</v>
      </c>
      <c r="F29" s="1151"/>
      <c r="G29" s="841">
        <v>36000</v>
      </c>
      <c r="H29" s="842">
        <v>21000</v>
      </c>
      <c r="I29" s="637"/>
      <c r="J29" s="637"/>
    </row>
    <row r="30" spans="2:10">
      <c r="B30" s="638"/>
      <c r="C30" s="625" t="s">
        <v>1598</v>
      </c>
      <c r="D30" s="1152">
        <v>0</v>
      </c>
      <c r="E30" s="1152">
        <v>0</v>
      </c>
      <c r="F30" s="1153"/>
      <c r="G30" s="834">
        <v>0</v>
      </c>
      <c r="H30" s="830">
        <v>0</v>
      </c>
      <c r="I30" s="773"/>
      <c r="J30" s="637"/>
    </row>
    <row r="31" spans="2:10">
      <c r="B31" s="638"/>
      <c r="C31" s="626" t="s">
        <v>1599</v>
      </c>
      <c r="D31" s="1152">
        <v>0</v>
      </c>
      <c r="E31" s="1154">
        <v>0</v>
      </c>
      <c r="F31" s="1155"/>
      <c r="G31" s="834">
        <v>0</v>
      </c>
      <c r="H31" s="842">
        <v>0</v>
      </c>
      <c r="I31" s="773"/>
      <c r="J31" s="637"/>
    </row>
    <row r="32" spans="2:10">
      <c r="B32" s="640"/>
      <c r="C32" s="625" t="s">
        <v>1600</v>
      </c>
      <c r="D32" s="1156">
        <v>0</v>
      </c>
      <c r="E32" s="1157">
        <v>0</v>
      </c>
      <c r="F32" s="1153"/>
      <c r="G32" s="843">
        <v>0</v>
      </c>
      <c r="H32" s="842">
        <v>0</v>
      </c>
      <c r="I32" s="773"/>
      <c r="J32" s="637"/>
    </row>
    <row r="33" spans="2:10" ht="18" customHeight="1">
      <c r="B33" s="634" t="s">
        <v>1601</v>
      </c>
      <c r="C33" s="1158"/>
      <c r="D33" s="844"/>
      <c r="E33" s="845"/>
      <c r="F33" s="846"/>
      <c r="G33" s="847">
        <f>SUM(G25:G32)</f>
        <v>127399.42</v>
      </c>
      <c r="H33" s="848">
        <f>SUM(H25:H32)</f>
        <v>58609.33</v>
      </c>
      <c r="I33" s="639"/>
      <c r="J33" s="639"/>
    </row>
    <row r="34" spans="2:10" ht="24.75" customHeight="1"/>
    <row r="35" spans="2:10" ht="33" customHeight="1">
      <c r="B35" s="612" t="s">
        <v>1061</v>
      </c>
      <c r="C35" s="612"/>
      <c r="D35" s="612"/>
      <c r="E35" s="612"/>
      <c r="F35" s="612"/>
      <c r="G35" s="612"/>
      <c r="H35" s="612"/>
    </row>
    <row r="36" spans="2:10" ht="17.25" customHeight="1">
      <c r="B36" s="612" t="s">
        <v>1062</v>
      </c>
      <c r="C36" s="636"/>
      <c r="D36" s="636"/>
      <c r="E36" s="636"/>
      <c r="F36" s="636"/>
      <c r="G36" s="636"/>
      <c r="H36" s="636"/>
    </row>
    <row r="37" spans="2:10" ht="20.25" customHeight="1">
      <c r="B37" s="612" t="s">
        <v>1065</v>
      </c>
      <c r="C37" s="636"/>
      <c r="D37" s="636"/>
      <c r="E37" s="636"/>
      <c r="F37" s="636"/>
      <c r="G37" s="636"/>
      <c r="H37" s="636"/>
    </row>
    <row r="38" spans="2:10" ht="21" customHeight="1">
      <c r="B38" s="1159"/>
      <c r="C38" s="1160"/>
      <c r="D38" s="1161" t="s">
        <v>1066</v>
      </c>
      <c r="E38" s="1162"/>
      <c r="F38" s="1161" t="s">
        <v>1468</v>
      </c>
      <c r="G38" s="1162"/>
      <c r="H38" s="1163"/>
    </row>
    <row r="39" spans="2:10">
      <c r="B39" s="1138" t="s">
        <v>1067</v>
      </c>
      <c r="C39" s="1138" t="s">
        <v>1056</v>
      </c>
      <c r="D39" s="1164" t="s">
        <v>3</v>
      </c>
      <c r="E39" s="1165" t="s">
        <v>4</v>
      </c>
      <c r="F39" s="1166" t="s">
        <v>3</v>
      </c>
      <c r="G39" s="1167" t="s">
        <v>4</v>
      </c>
      <c r="H39" s="1168" t="s">
        <v>1068</v>
      </c>
    </row>
    <row r="40" spans="2:10">
      <c r="B40" s="1169" t="s">
        <v>1595</v>
      </c>
      <c r="C40" s="641" t="s">
        <v>1466</v>
      </c>
      <c r="D40" s="1170">
        <v>3.6693318720061199</v>
      </c>
      <c r="E40" s="1170">
        <v>3.1284137037037039</v>
      </c>
      <c r="F40" s="1171">
        <v>139723.03</v>
      </c>
      <c r="G40" s="1172">
        <v>135000</v>
      </c>
      <c r="H40" s="1172">
        <f>SUM(F40:G40)</f>
        <v>274723.03000000003</v>
      </c>
    </row>
    <row r="41" spans="2:10">
      <c r="B41" s="1173"/>
      <c r="C41" s="642" t="s">
        <v>1467</v>
      </c>
      <c r="D41" s="1152">
        <v>0</v>
      </c>
      <c r="E41" s="1174">
        <v>0</v>
      </c>
      <c r="F41" s="1175">
        <v>0</v>
      </c>
      <c r="G41" s="1176">
        <v>0</v>
      </c>
      <c r="H41" s="1176">
        <f t="shared" ref="H41:H54" si="1">SUM(F41:G41)</f>
        <v>0</v>
      </c>
    </row>
    <row r="42" spans="2:10">
      <c r="B42" s="1177"/>
      <c r="C42" s="642" t="s">
        <v>1060</v>
      </c>
      <c r="D42" s="1178">
        <v>0</v>
      </c>
      <c r="E42" s="1174">
        <v>0</v>
      </c>
      <c r="F42" s="1179">
        <v>0</v>
      </c>
      <c r="G42" s="1176">
        <v>0</v>
      </c>
      <c r="H42" s="1176">
        <f t="shared" si="1"/>
        <v>0</v>
      </c>
    </row>
    <row r="43" spans="2:10">
      <c r="B43" s="1177"/>
      <c r="C43" s="642" t="s">
        <v>1057</v>
      </c>
      <c r="D43" s="1152">
        <v>0</v>
      </c>
      <c r="E43" s="1174">
        <v>0</v>
      </c>
      <c r="F43" s="1175">
        <v>0</v>
      </c>
      <c r="G43" s="1176">
        <v>0</v>
      </c>
      <c r="H43" s="1176">
        <f t="shared" si="1"/>
        <v>0</v>
      </c>
    </row>
    <row r="44" spans="2:10">
      <c r="B44" s="1180"/>
      <c r="C44" s="643" t="s">
        <v>1069</v>
      </c>
      <c r="D44" s="1181">
        <v>3.6567783503498497</v>
      </c>
      <c r="E44" s="1181">
        <v>3.1284137037037039</v>
      </c>
      <c r="F44" s="1182">
        <v>158236.15</v>
      </c>
      <c r="G44" s="1183">
        <v>135000</v>
      </c>
      <c r="H44" s="1184">
        <f t="shared" si="1"/>
        <v>293236.15000000002</v>
      </c>
    </row>
    <row r="45" spans="2:10">
      <c r="B45" s="1169" t="s">
        <v>1596</v>
      </c>
      <c r="C45" s="644" t="s">
        <v>1466</v>
      </c>
      <c r="D45" s="1171">
        <v>1.9501209393680863</v>
      </c>
      <c r="E45" s="1170">
        <v>2.6072108333333333</v>
      </c>
      <c r="F45" s="1171">
        <v>43148.69</v>
      </c>
      <c r="G45" s="1172">
        <v>60000</v>
      </c>
      <c r="H45" s="1172">
        <f t="shared" si="1"/>
        <v>103148.69</v>
      </c>
    </row>
    <row r="46" spans="2:10">
      <c r="B46" s="1173"/>
      <c r="C46" s="645" t="s">
        <v>1467</v>
      </c>
      <c r="D46" s="1152">
        <v>0</v>
      </c>
      <c r="E46" s="1174">
        <v>0</v>
      </c>
      <c r="F46" s="1175">
        <v>0</v>
      </c>
      <c r="G46" s="1176">
        <v>0</v>
      </c>
      <c r="H46" s="1176">
        <f t="shared" si="1"/>
        <v>0</v>
      </c>
    </row>
    <row r="47" spans="2:10">
      <c r="B47" s="1177"/>
      <c r="C47" s="645" t="s">
        <v>1060</v>
      </c>
      <c r="D47" s="1152">
        <v>0</v>
      </c>
      <c r="E47" s="1174">
        <v>0</v>
      </c>
      <c r="F47" s="1175">
        <v>0</v>
      </c>
      <c r="G47" s="1176">
        <v>0</v>
      </c>
      <c r="H47" s="1176">
        <f t="shared" si="1"/>
        <v>0</v>
      </c>
    </row>
    <row r="48" spans="2:10">
      <c r="B48" s="1177"/>
      <c r="C48" s="645" t="s">
        <v>1057</v>
      </c>
      <c r="D48" s="1152">
        <v>0</v>
      </c>
      <c r="E48" s="1174">
        <v>0</v>
      </c>
      <c r="F48" s="1175">
        <v>0</v>
      </c>
      <c r="G48" s="1176">
        <v>0</v>
      </c>
      <c r="H48" s="1176">
        <f t="shared" si="1"/>
        <v>0</v>
      </c>
    </row>
    <row r="49" spans="2:8">
      <c r="B49" s="1180"/>
      <c r="C49" s="643" t="s">
        <v>1069</v>
      </c>
      <c r="D49" s="1181">
        <v>1.9501209393680863</v>
      </c>
      <c r="E49" s="1181">
        <v>2.6072108333333333</v>
      </c>
      <c r="F49" s="1182">
        <v>43148.69</v>
      </c>
      <c r="G49" s="1183">
        <v>60000</v>
      </c>
      <c r="H49" s="1184">
        <f t="shared" si="1"/>
        <v>103148.69</v>
      </c>
    </row>
    <row r="50" spans="2:8">
      <c r="B50" s="1169" t="s">
        <v>1597</v>
      </c>
      <c r="C50" s="644" t="s">
        <v>1466</v>
      </c>
      <c r="D50" s="1171">
        <v>1.5044050839310117</v>
      </c>
      <c r="E50" s="1170">
        <v>1.8292473684210526</v>
      </c>
      <c r="F50" s="1171">
        <v>129008.75</v>
      </c>
      <c r="G50" s="1172">
        <v>57000</v>
      </c>
      <c r="H50" s="1172">
        <f t="shared" si="1"/>
        <v>186008.75</v>
      </c>
    </row>
    <row r="51" spans="2:8">
      <c r="B51" s="1173"/>
      <c r="C51" s="645" t="s">
        <v>1467</v>
      </c>
      <c r="D51" s="1152">
        <v>0</v>
      </c>
      <c r="E51" s="1174">
        <v>0</v>
      </c>
      <c r="F51" s="1175">
        <v>0</v>
      </c>
      <c r="G51" s="1176">
        <v>0</v>
      </c>
      <c r="H51" s="1176">
        <f t="shared" si="1"/>
        <v>0</v>
      </c>
    </row>
    <row r="52" spans="2:8">
      <c r="B52" s="1177"/>
      <c r="C52" s="645" t="s">
        <v>1060</v>
      </c>
      <c r="D52" s="1152">
        <v>0</v>
      </c>
      <c r="E52" s="1174">
        <v>0</v>
      </c>
      <c r="F52" s="1175">
        <v>0</v>
      </c>
      <c r="G52" s="1176">
        <v>0</v>
      </c>
      <c r="H52" s="1176">
        <f t="shared" si="1"/>
        <v>0</v>
      </c>
    </row>
    <row r="53" spans="2:8">
      <c r="B53" s="1177"/>
      <c r="C53" s="645" t="s">
        <v>1057</v>
      </c>
      <c r="D53" s="1152">
        <v>0</v>
      </c>
      <c r="E53" s="1174">
        <v>0</v>
      </c>
      <c r="F53" s="1175">
        <v>0</v>
      </c>
      <c r="G53" s="1176">
        <v>0</v>
      </c>
      <c r="H53" s="1176">
        <f t="shared" si="1"/>
        <v>0</v>
      </c>
    </row>
    <row r="54" spans="2:8">
      <c r="B54" s="1180"/>
      <c r="C54" s="643" t="s">
        <v>1069</v>
      </c>
      <c r="D54" s="849">
        <v>1.5044050839310117</v>
      </c>
      <c r="E54" s="849">
        <v>1.8292473684210526</v>
      </c>
      <c r="F54" s="850">
        <v>129008.75</v>
      </c>
      <c r="G54" s="851">
        <v>57000</v>
      </c>
      <c r="H54" s="1184">
        <f t="shared" si="1"/>
        <v>186008.75</v>
      </c>
    </row>
    <row r="56" spans="2:8">
      <c r="B56" s="869" t="s">
        <v>1070</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6"/>
  <sheetViews>
    <sheetView topLeftCell="B1" zoomScale="65" workbookViewId="0">
      <selection activeCell="S16" sqref="S16"/>
    </sheetView>
  </sheetViews>
  <sheetFormatPr defaultColWidth="9.140625" defaultRowHeight="15"/>
  <cols>
    <col min="1" max="1" width="25" style="864" hidden="1" customWidth="1"/>
    <col min="2" max="2" width="29" style="173" customWidth="1"/>
    <col min="3" max="3" width="15.140625" style="864" customWidth="1"/>
    <col min="4" max="8" width="13.140625" style="864" customWidth="1"/>
    <col min="9" max="9" width="14.140625" style="864" bestFit="1" customWidth="1"/>
    <col min="10" max="11" width="13.140625" style="864" customWidth="1"/>
    <col min="12" max="12" width="15.140625" style="864" bestFit="1" customWidth="1"/>
    <col min="13" max="13" width="18" style="864" bestFit="1" customWidth="1"/>
    <col min="14" max="14" width="13.140625" style="864" customWidth="1"/>
    <col min="15" max="15" width="14.140625" style="864" hidden="1" customWidth="1"/>
    <col min="16" max="16" width="13.28515625" style="864" hidden="1" customWidth="1"/>
    <col min="17" max="17" width="3" style="177" customWidth="1"/>
    <col min="18" max="256" width="9.140625" style="864"/>
    <col min="257" max="257" width="0" style="864" hidden="1" customWidth="1"/>
    <col min="258" max="258" width="29" style="864" customWidth="1"/>
    <col min="259" max="259" width="15.140625" style="864" customWidth="1"/>
    <col min="260" max="264" width="13.140625" style="864" customWidth="1"/>
    <col min="265" max="265" width="14.140625" style="864" bestFit="1" customWidth="1"/>
    <col min="266" max="267" width="13.140625" style="864" customWidth="1"/>
    <col min="268" max="268" width="15.140625" style="864" bestFit="1" customWidth="1"/>
    <col min="269" max="269" width="18" style="864" bestFit="1" customWidth="1"/>
    <col min="270" max="270" width="13.140625" style="864" customWidth="1"/>
    <col min="271" max="272" width="0" style="864" hidden="1" customWidth="1"/>
    <col min="273" max="273" width="3" style="864" customWidth="1"/>
    <col min="274" max="512" width="9.140625" style="864"/>
    <col min="513" max="513" width="0" style="864" hidden="1" customWidth="1"/>
    <col min="514" max="514" width="29" style="864" customWidth="1"/>
    <col min="515" max="515" width="15.140625" style="864" customWidth="1"/>
    <col min="516" max="520" width="13.140625" style="864" customWidth="1"/>
    <col min="521" max="521" width="14.140625" style="864" bestFit="1" customWidth="1"/>
    <col min="522" max="523" width="13.140625" style="864" customWidth="1"/>
    <col min="524" max="524" width="15.140625" style="864" bestFit="1" customWidth="1"/>
    <col min="525" max="525" width="18" style="864" bestFit="1" customWidth="1"/>
    <col min="526" max="526" width="13.140625" style="864" customWidth="1"/>
    <col min="527" max="528" width="0" style="864" hidden="1" customWidth="1"/>
    <col min="529" max="529" width="3" style="864" customWidth="1"/>
    <col min="530" max="768" width="9.140625" style="864"/>
    <col min="769" max="769" width="0" style="864" hidden="1" customWidth="1"/>
    <col min="770" max="770" width="29" style="864" customWidth="1"/>
    <col min="771" max="771" width="15.140625" style="864" customWidth="1"/>
    <col min="772" max="776" width="13.140625" style="864" customWidth="1"/>
    <col min="777" max="777" width="14.140625" style="864" bestFit="1" customWidth="1"/>
    <col min="778" max="779" width="13.140625" style="864" customWidth="1"/>
    <col min="780" max="780" width="15.140625" style="864" bestFit="1" customWidth="1"/>
    <col min="781" max="781" width="18" style="864" bestFit="1" customWidth="1"/>
    <col min="782" max="782" width="13.140625" style="864" customWidth="1"/>
    <col min="783" max="784" width="0" style="864" hidden="1" customWidth="1"/>
    <col min="785" max="785" width="3" style="864" customWidth="1"/>
    <col min="786" max="1024" width="9.140625" style="864"/>
    <col min="1025" max="1025" width="0" style="864" hidden="1" customWidth="1"/>
    <col min="1026" max="1026" width="29" style="864" customWidth="1"/>
    <col min="1027" max="1027" width="15.140625" style="864" customWidth="1"/>
    <col min="1028" max="1032" width="13.140625" style="864" customWidth="1"/>
    <col min="1033" max="1033" width="14.140625" style="864" bestFit="1" customWidth="1"/>
    <col min="1034" max="1035" width="13.140625" style="864" customWidth="1"/>
    <col min="1036" max="1036" width="15.140625" style="864" bestFit="1" customWidth="1"/>
    <col min="1037" max="1037" width="18" style="864" bestFit="1" customWidth="1"/>
    <col min="1038" max="1038" width="13.140625" style="864" customWidth="1"/>
    <col min="1039" max="1040" width="0" style="864" hidden="1" customWidth="1"/>
    <col min="1041" max="1041" width="3" style="864" customWidth="1"/>
    <col min="1042" max="1280" width="9.140625" style="864"/>
    <col min="1281" max="1281" width="0" style="864" hidden="1" customWidth="1"/>
    <col min="1282" max="1282" width="29" style="864" customWidth="1"/>
    <col min="1283" max="1283" width="15.140625" style="864" customWidth="1"/>
    <col min="1284" max="1288" width="13.140625" style="864" customWidth="1"/>
    <col min="1289" max="1289" width="14.140625" style="864" bestFit="1" customWidth="1"/>
    <col min="1290" max="1291" width="13.140625" style="864" customWidth="1"/>
    <col min="1292" max="1292" width="15.140625" style="864" bestFit="1" customWidth="1"/>
    <col min="1293" max="1293" width="18" style="864" bestFit="1" customWidth="1"/>
    <col min="1294" max="1294" width="13.140625" style="864" customWidth="1"/>
    <col min="1295" max="1296" width="0" style="864" hidden="1" customWidth="1"/>
    <col min="1297" max="1297" width="3" style="864" customWidth="1"/>
    <col min="1298" max="1536" width="9.140625" style="864"/>
    <col min="1537" max="1537" width="0" style="864" hidden="1" customWidth="1"/>
    <col min="1538" max="1538" width="29" style="864" customWidth="1"/>
    <col min="1539" max="1539" width="15.140625" style="864" customWidth="1"/>
    <col min="1540" max="1544" width="13.140625" style="864" customWidth="1"/>
    <col min="1545" max="1545" width="14.140625" style="864" bestFit="1" customWidth="1"/>
    <col min="1546" max="1547" width="13.140625" style="864" customWidth="1"/>
    <col min="1548" max="1548" width="15.140625" style="864" bestFit="1" customWidth="1"/>
    <col min="1549" max="1549" width="18" style="864" bestFit="1" customWidth="1"/>
    <col min="1550" max="1550" width="13.140625" style="864" customWidth="1"/>
    <col min="1551" max="1552" width="0" style="864" hidden="1" customWidth="1"/>
    <col min="1553" max="1553" width="3" style="864" customWidth="1"/>
    <col min="1554" max="1792" width="9.140625" style="864"/>
    <col min="1793" max="1793" width="0" style="864" hidden="1" customWidth="1"/>
    <col min="1794" max="1794" width="29" style="864" customWidth="1"/>
    <col min="1795" max="1795" width="15.140625" style="864" customWidth="1"/>
    <col min="1796" max="1800" width="13.140625" style="864" customWidth="1"/>
    <col min="1801" max="1801" width="14.140625" style="864" bestFit="1" customWidth="1"/>
    <col min="1802" max="1803" width="13.140625" style="864" customWidth="1"/>
    <col min="1804" max="1804" width="15.140625" style="864" bestFit="1" customWidth="1"/>
    <col min="1805" max="1805" width="18" style="864" bestFit="1" customWidth="1"/>
    <col min="1806" max="1806" width="13.140625" style="864" customWidth="1"/>
    <col min="1807" max="1808" width="0" style="864" hidden="1" customWidth="1"/>
    <col min="1809" max="1809" width="3" style="864" customWidth="1"/>
    <col min="1810" max="2048" width="9.140625" style="864"/>
    <col min="2049" max="2049" width="0" style="864" hidden="1" customWidth="1"/>
    <col min="2050" max="2050" width="29" style="864" customWidth="1"/>
    <col min="2051" max="2051" width="15.140625" style="864" customWidth="1"/>
    <col min="2052" max="2056" width="13.140625" style="864" customWidth="1"/>
    <col min="2057" max="2057" width="14.140625" style="864" bestFit="1" customWidth="1"/>
    <col min="2058" max="2059" width="13.140625" style="864" customWidth="1"/>
    <col min="2060" max="2060" width="15.140625" style="864" bestFit="1" customWidth="1"/>
    <col min="2061" max="2061" width="18" style="864" bestFit="1" customWidth="1"/>
    <col min="2062" max="2062" width="13.140625" style="864" customWidth="1"/>
    <col min="2063" max="2064" width="0" style="864" hidden="1" customWidth="1"/>
    <col min="2065" max="2065" width="3" style="864" customWidth="1"/>
    <col min="2066" max="2304" width="9.140625" style="864"/>
    <col min="2305" max="2305" width="0" style="864" hidden="1" customWidth="1"/>
    <col min="2306" max="2306" width="29" style="864" customWidth="1"/>
    <col min="2307" max="2307" width="15.140625" style="864" customWidth="1"/>
    <col min="2308" max="2312" width="13.140625" style="864" customWidth="1"/>
    <col min="2313" max="2313" width="14.140625" style="864" bestFit="1" customWidth="1"/>
    <col min="2314" max="2315" width="13.140625" style="864" customWidth="1"/>
    <col min="2316" max="2316" width="15.140625" style="864" bestFit="1" customWidth="1"/>
    <col min="2317" max="2317" width="18" style="864" bestFit="1" customWidth="1"/>
    <col min="2318" max="2318" width="13.140625" style="864" customWidth="1"/>
    <col min="2319" max="2320" width="0" style="864" hidden="1" customWidth="1"/>
    <col min="2321" max="2321" width="3" style="864" customWidth="1"/>
    <col min="2322" max="2560" width="9.140625" style="864"/>
    <col min="2561" max="2561" width="0" style="864" hidden="1" customWidth="1"/>
    <col min="2562" max="2562" width="29" style="864" customWidth="1"/>
    <col min="2563" max="2563" width="15.140625" style="864" customWidth="1"/>
    <col min="2564" max="2568" width="13.140625" style="864" customWidth="1"/>
    <col min="2569" max="2569" width="14.140625" style="864" bestFit="1" customWidth="1"/>
    <col min="2570" max="2571" width="13.140625" style="864" customWidth="1"/>
    <col min="2572" max="2572" width="15.140625" style="864" bestFit="1" customWidth="1"/>
    <col min="2573" max="2573" width="18" style="864" bestFit="1" customWidth="1"/>
    <col min="2574" max="2574" width="13.140625" style="864" customWidth="1"/>
    <col min="2575" max="2576" width="0" style="864" hidden="1" customWidth="1"/>
    <col min="2577" max="2577" width="3" style="864" customWidth="1"/>
    <col min="2578" max="2816" width="9.140625" style="864"/>
    <col min="2817" max="2817" width="0" style="864" hidden="1" customWidth="1"/>
    <col min="2818" max="2818" width="29" style="864" customWidth="1"/>
    <col min="2819" max="2819" width="15.140625" style="864" customWidth="1"/>
    <col min="2820" max="2824" width="13.140625" style="864" customWidth="1"/>
    <col min="2825" max="2825" width="14.140625" style="864" bestFit="1" customWidth="1"/>
    <col min="2826" max="2827" width="13.140625" style="864" customWidth="1"/>
    <col min="2828" max="2828" width="15.140625" style="864" bestFit="1" customWidth="1"/>
    <col min="2829" max="2829" width="18" style="864" bestFit="1" customWidth="1"/>
    <col min="2830" max="2830" width="13.140625" style="864" customWidth="1"/>
    <col min="2831" max="2832" width="0" style="864" hidden="1" customWidth="1"/>
    <col min="2833" max="2833" width="3" style="864" customWidth="1"/>
    <col min="2834" max="3072" width="9.140625" style="864"/>
    <col min="3073" max="3073" width="0" style="864" hidden="1" customWidth="1"/>
    <col min="3074" max="3074" width="29" style="864" customWidth="1"/>
    <col min="3075" max="3075" width="15.140625" style="864" customWidth="1"/>
    <col min="3076" max="3080" width="13.140625" style="864" customWidth="1"/>
    <col min="3081" max="3081" width="14.140625" style="864" bestFit="1" customWidth="1"/>
    <col min="3082" max="3083" width="13.140625" style="864" customWidth="1"/>
    <col min="3084" max="3084" width="15.140625" style="864" bestFit="1" customWidth="1"/>
    <col min="3085" max="3085" width="18" style="864" bestFit="1" customWidth="1"/>
    <col min="3086" max="3086" width="13.140625" style="864" customWidth="1"/>
    <col min="3087" max="3088" width="0" style="864" hidden="1" customWidth="1"/>
    <col min="3089" max="3089" width="3" style="864" customWidth="1"/>
    <col min="3090" max="3328" width="9.140625" style="864"/>
    <col min="3329" max="3329" width="0" style="864" hidden="1" customWidth="1"/>
    <col min="3330" max="3330" width="29" style="864" customWidth="1"/>
    <col min="3331" max="3331" width="15.140625" style="864" customWidth="1"/>
    <col min="3332" max="3336" width="13.140625" style="864" customWidth="1"/>
    <col min="3337" max="3337" width="14.140625" style="864" bestFit="1" customWidth="1"/>
    <col min="3338" max="3339" width="13.140625" style="864" customWidth="1"/>
    <col min="3340" max="3340" width="15.140625" style="864" bestFit="1" customWidth="1"/>
    <col min="3341" max="3341" width="18" style="864" bestFit="1" customWidth="1"/>
    <col min="3342" max="3342" width="13.140625" style="864" customWidth="1"/>
    <col min="3343" max="3344" width="0" style="864" hidden="1" customWidth="1"/>
    <col min="3345" max="3345" width="3" style="864" customWidth="1"/>
    <col min="3346" max="3584" width="9.140625" style="864"/>
    <col min="3585" max="3585" width="0" style="864" hidden="1" customWidth="1"/>
    <col min="3586" max="3586" width="29" style="864" customWidth="1"/>
    <col min="3587" max="3587" width="15.140625" style="864" customWidth="1"/>
    <col min="3588" max="3592" width="13.140625" style="864" customWidth="1"/>
    <col min="3593" max="3593" width="14.140625" style="864" bestFit="1" customWidth="1"/>
    <col min="3594" max="3595" width="13.140625" style="864" customWidth="1"/>
    <col min="3596" max="3596" width="15.140625" style="864" bestFit="1" customWidth="1"/>
    <col min="3597" max="3597" width="18" style="864" bestFit="1" customWidth="1"/>
    <col min="3598" max="3598" width="13.140625" style="864" customWidth="1"/>
    <col min="3599" max="3600" width="0" style="864" hidden="1" customWidth="1"/>
    <col min="3601" max="3601" width="3" style="864" customWidth="1"/>
    <col min="3602" max="3840" width="9.140625" style="864"/>
    <col min="3841" max="3841" width="0" style="864" hidden="1" customWidth="1"/>
    <col min="3842" max="3842" width="29" style="864" customWidth="1"/>
    <col min="3843" max="3843" width="15.140625" style="864" customWidth="1"/>
    <col min="3844" max="3848" width="13.140625" style="864" customWidth="1"/>
    <col min="3849" max="3849" width="14.140625" style="864" bestFit="1" customWidth="1"/>
    <col min="3850" max="3851" width="13.140625" style="864" customWidth="1"/>
    <col min="3852" max="3852" width="15.140625" style="864" bestFit="1" customWidth="1"/>
    <col min="3853" max="3853" width="18" style="864" bestFit="1" customWidth="1"/>
    <col min="3854" max="3854" width="13.140625" style="864" customWidth="1"/>
    <col min="3855" max="3856" width="0" style="864" hidden="1" customWidth="1"/>
    <col min="3857" max="3857" width="3" style="864" customWidth="1"/>
    <col min="3858" max="4096" width="9.140625" style="864"/>
    <col min="4097" max="4097" width="0" style="864" hidden="1" customWidth="1"/>
    <col min="4098" max="4098" width="29" style="864" customWidth="1"/>
    <col min="4099" max="4099" width="15.140625" style="864" customWidth="1"/>
    <col min="4100" max="4104" width="13.140625" style="864" customWidth="1"/>
    <col min="4105" max="4105" width="14.140625" style="864" bestFit="1" customWidth="1"/>
    <col min="4106" max="4107" width="13.140625" style="864" customWidth="1"/>
    <col min="4108" max="4108" width="15.140625" style="864" bestFit="1" customWidth="1"/>
    <col min="4109" max="4109" width="18" style="864" bestFit="1" customWidth="1"/>
    <col min="4110" max="4110" width="13.140625" style="864" customWidth="1"/>
    <col min="4111" max="4112" width="0" style="864" hidden="1" customWidth="1"/>
    <col min="4113" max="4113" width="3" style="864" customWidth="1"/>
    <col min="4114" max="4352" width="9.140625" style="864"/>
    <col min="4353" max="4353" width="0" style="864" hidden="1" customWidth="1"/>
    <col min="4354" max="4354" width="29" style="864" customWidth="1"/>
    <col min="4355" max="4355" width="15.140625" style="864" customWidth="1"/>
    <col min="4356" max="4360" width="13.140625" style="864" customWidth="1"/>
    <col min="4361" max="4361" width="14.140625" style="864" bestFit="1" customWidth="1"/>
    <col min="4362" max="4363" width="13.140625" style="864" customWidth="1"/>
    <col min="4364" max="4364" width="15.140625" style="864" bestFit="1" customWidth="1"/>
    <col min="4365" max="4365" width="18" style="864" bestFit="1" customWidth="1"/>
    <col min="4366" max="4366" width="13.140625" style="864" customWidth="1"/>
    <col min="4367" max="4368" width="0" style="864" hidden="1" customWidth="1"/>
    <col min="4369" max="4369" width="3" style="864" customWidth="1"/>
    <col min="4370" max="4608" width="9.140625" style="864"/>
    <col min="4609" max="4609" width="0" style="864" hidden="1" customWidth="1"/>
    <col min="4610" max="4610" width="29" style="864" customWidth="1"/>
    <col min="4611" max="4611" width="15.140625" style="864" customWidth="1"/>
    <col min="4612" max="4616" width="13.140625" style="864" customWidth="1"/>
    <col min="4617" max="4617" width="14.140625" style="864" bestFit="1" customWidth="1"/>
    <col min="4618" max="4619" width="13.140625" style="864" customWidth="1"/>
    <col min="4620" max="4620" width="15.140625" style="864" bestFit="1" customWidth="1"/>
    <col min="4621" max="4621" width="18" style="864" bestFit="1" customWidth="1"/>
    <col min="4622" max="4622" width="13.140625" style="864" customWidth="1"/>
    <col min="4623" max="4624" width="0" style="864" hidden="1" customWidth="1"/>
    <col min="4625" max="4625" width="3" style="864" customWidth="1"/>
    <col min="4626" max="4864" width="9.140625" style="864"/>
    <col min="4865" max="4865" width="0" style="864" hidden="1" customWidth="1"/>
    <col min="4866" max="4866" width="29" style="864" customWidth="1"/>
    <col min="4867" max="4867" width="15.140625" style="864" customWidth="1"/>
    <col min="4868" max="4872" width="13.140625" style="864" customWidth="1"/>
    <col min="4873" max="4873" width="14.140625" style="864" bestFit="1" customWidth="1"/>
    <col min="4874" max="4875" width="13.140625" style="864" customWidth="1"/>
    <col min="4876" max="4876" width="15.140625" style="864" bestFit="1" customWidth="1"/>
    <col min="4877" max="4877" width="18" style="864" bestFit="1" customWidth="1"/>
    <col min="4878" max="4878" width="13.140625" style="864" customWidth="1"/>
    <col min="4879" max="4880" width="0" style="864" hidden="1" customWidth="1"/>
    <col min="4881" max="4881" width="3" style="864" customWidth="1"/>
    <col min="4882" max="5120" width="9.140625" style="864"/>
    <col min="5121" max="5121" width="0" style="864" hidden="1" customWidth="1"/>
    <col min="5122" max="5122" width="29" style="864" customWidth="1"/>
    <col min="5123" max="5123" width="15.140625" style="864" customWidth="1"/>
    <col min="5124" max="5128" width="13.140625" style="864" customWidth="1"/>
    <col min="5129" max="5129" width="14.140625" style="864" bestFit="1" customWidth="1"/>
    <col min="5130" max="5131" width="13.140625" style="864" customWidth="1"/>
    <col min="5132" max="5132" width="15.140625" style="864" bestFit="1" customWidth="1"/>
    <col min="5133" max="5133" width="18" style="864" bestFit="1" customWidth="1"/>
    <col min="5134" max="5134" width="13.140625" style="864" customWidth="1"/>
    <col min="5135" max="5136" width="0" style="864" hidden="1" customWidth="1"/>
    <col min="5137" max="5137" width="3" style="864" customWidth="1"/>
    <col min="5138" max="5376" width="9.140625" style="864"/>
    <col min="5377" max="5377" width="0" style="864" hidden="1" customWidth="1"/>
    <col min="5378" max="5378" width="29" style="864" customWidth="1"/>
    <col min="5379" max="5379" width="15.140625" style="864" customWidth="1"/>
    <col min="5380" max="5384" width="13.140625" style="864" customWidth="1"/>
    <col min="5385" max="5385" width="14.140625" style="864" bestFit="1" customWidth="1"/>
    <col min="5386" max="5387" width="13.140625" style="864" customWidth="1"/>
    <col min="5388" max="5388" width="15.140625" style="864" bestFit="1" customWidth="1"/>
    <col min="5389" max="5389" width="18" style="864" bestFit="1" customWidth="1"/>
    <col min="5390" max="5390" width="13.140625" style="864" customWidth="1"/>
    <col min="5391" max="5392" width="0" style="864" hidden="1" customWidth="1"/>
    <col min="5393" max="5393" width="3" style="864" customWidth="1"/>
    <col min="5394" max="5632" width="9.140625" style="864"/>
    <col min="5633" max="5633" width="0" style="864" hidden="1" customWidth="1"/>
    <col min="5634" max="5634" width="29" style="864" customWidth="1"/>
    <col min="5635" max="5635" width="15.140625" style="864" customWidth="1"/>
    <col min="5636" max="5640" width="13.140625" style="864" customWidth="1"/>
    <col min="5641" max="5641" width="14.140625" style="864" bestFit="1" customWidth="1"/>
    <col min="5642" max="5643" width="13.140625" style="864" customWidth="1"/>
    <col min="5644" max="5644" width="15.140625" style="864" bestFit="1" customWidth="1"/>
    <col min="5645" max="5645" width="18" style="864" bestFit="1" customWidth="1"/>
    <col min="5646" max="5646" width="13.140625" style="864" customWidth="1"/>
    <col min="5647" max="5648" width="0" style="864" hidden="1" customWidth="1"/>
    <col min="5649" max="5649" width="3" style="864" customWidth="1"/>
    <col min="5650" max="5888" width="9.140625" style="864"/>
    <col min="5889" max="5889" width="0" style="864" hidden="1" customWidth="1"/>
    <col min="5890" max="5890" width="29" style="864" customWidth="1"/>
    <col min="5891" max="5891" width="15.140625" style="864" customWidth="1"/>
    <col min="5892" max="5896" width="13.140625" style="864" customWidth="1"/>
    <col min="5897" max="5897" width="14.140625" style="864" bestFit="1" customWidth="1"/>
    <col min="5898" max="5899" width="13.140625" style="864" customWidth="1"/>
    <col min="5900" max="5900" width="15.140625" style="864" bestFit="1" customWidth="1"/>
    <col min="5901" max="5901" width="18" style="864" bestFit="1" customWidth="1"/>
    <col min="5902" max="5902" width="13.140625" style="864" customWidth="1"/>
    <col min="5903" max="5904" width="0" style="864" hidden="1" customWidth="1"/>
    <col min="5905" max="5905" width="3" style="864" customWidth="1"/>
    <col min="5906" max="6144" width="9.140625" style="864"/>
    <col min="6145" max="6145" width="0" style="864" hidden="1" customWidth="1"/>
    <col min="6146" max="6146" width="29" style="864" customWidth="1"/>
    <col min="6147" max="6147" width="15.140625" style="864" customWidth="1"/>
    <col min="6148" max="6152" width="13.140625" style="864" customWidth="1"/>
    <col min="6153" max="6153" width="14.140625" style="864" bestFit="1" customWidth="1"/>
    <col min="6154" max="6155" width="13.140625" style="864" customWidth="1"/>
    <col min="6156" max="6156" width="15.140625" style="864" bestFit="1" customWidth="1"/>
    <col min="6157" max="6157" width="18" style="864" bestFit="1" customWidth="1"/>
    <col min="6158" max="6158" width="13.140625" style="864" customWidth="1"/>
    <col min="6159" max="6160" width="0" style="864" hidden="1" customWidth="1"/>
    <col min="6161" max="6161" width="3" style="864" customWidth="1"/>
    <col min="6162" max="6400" width="9.140625" style="864"/>
    <col min="6401" max="6401" width="0" style="864" hidden="1" customWidth="1"/>
    <col min="6402" max="6402" width="29" style="864" customWidth="1"/>
    <col min="6403" max="6403" width="15.140625" style="864" customWidth="1"/>
    <col min="6404" max="6408" width="13.140625" style="864" customWidth="1"/>
    <col min="6409" max="6409" width="14.140625" style="864" bestFit="1" customWidth="1"/>
    <col min="6410" max="6411" width="13.140625" style="864" customWidth="1"/>
    <col min="6412" max="6412" width="15.140625" style="864" bestFit="1" customWidth="1"/>
    <col min="6413" max="6413" width="18" style="864" bestFit="1" customWidth="1"/>
    <col min="6414" max="6414" width="13.140625" style="864" customWidth="1"/>
    <col min="6415" max="6416" width="0" style="864" hidden="1" customWidth="1"/>
    <col min="6417" max="6417" width="3" style="864" customWidth="1"/>
    <col min="6418" max="6656" width="9.140625" style="864"/>
    <col min="6657" max="6657" width="0" style="864" hidden="1" customWidth="1"/>
    <col min="6658" max="6658" width="29" style="864" customWidth="1"/>
    <col min="6659" max="6659" width="15.140625" style="864" customWidth="1"/>
    <col min="6660" max="6664" width="13.140625" style="864" customWidth="1"/>
    <col min="6665" max="6665" width="14.140625" style="864" bestFit="1" customWidth="1"/>
    <col min="6666" max="6667" width="13.140625" style="864" customWidth="1"/>
    <col min="6668" max="6668" width="15.140625" style="864" bestFit="1" customWidth="1"/>
    <col min="6669" max="6669" width="18" style="864" bestFit="1" customWidth="1"/>
    <col min="6670" max="6670" width="13.140625" style="864" customWidth="1"/>
    <col min="6671" max="6672" width="0" style="864" hidden="1" customWidth="1"/>
    <col min="6673" max="6673" width="3" style="864" customWidth="1"/>
    <col min="6674" max="6912" width="9.140625" style="864"/>
    <col min="6913" max="6913" width="0" style="864" hidden="1" customWidth="1"/>
    <col min="6914" max="6914" width="29" style="864" customWidth="1"/>
    <col min="6915" max="6915" width="15.140625" style="864" customWidth="1"/>
    <col min="6916" max="6920" width="13.140625" style="864" customWidth="1"/>
    <col min="6921" max="6921" width="14.140625" style="864" bestFit="1" customWidth="1"/>
    <col min="6922" max="6923" width="13.140625" style="864" customWidth="1"/>
    <col min="6924" max="6924" width="15.140625" style="864" bestFit="1" customWidth="1"/>
    <col min="6925" max="6925" width="18" style="864" bestFit="1" customWidth="1"/>
    <col min="6926" max="6926" width="13.140625" style="864" customWidth="1"/>
    <col min="6927" max="6928" width="0" style="864" hidden="1" customWidth="1"/>
    <col min="6929" max="6929" width="3" style="864" customWidth="1"/>
    <col min="6930" max="7168" width="9.140625" style="864"/>
    <col min="7169" max="7169" width="0" style="864" hidden="1" customWidth="1"/>
    <col min="7170" max="7170" width="29" style="864" customWidth="1"/>
    <col min="7171" max="7171" width="15.140625" style="864" customWidth="1"/>
    <col min="7172" max="7176" width="13.140625" style="864" customWidth="1"/>
    <col min="7177" max="7177" width="14.140625" style="864" bestFit="1" customWidth="1"/>
    <col min="7178" max="7179" width="13.140625" style="864" customWidth="1"/>
    <col min="7180" max="7180" width="15.140625" style="864" bestFit="1" customWidth="1"/>
    <col min="7181" max="7181" width="18" style="864" bestFit="1" customWidth="1"/>
    <col min="7182" max="7182" width="13.140625" style="864" customWidth="1"/>
    <col min="7183" max="7184" width="0" style="864" hidden="1" customWidth="1"/>
    <col min="7185" max="7185" width="3" style="864" customWidth="1"/>
    <col min="7186" max="7424" width="9.140625" style="864"/>
    <col min="7425" max="7425" width="0" style="864" hidden="1" customWidth="1"/>
    <col min="7426" max="7426" width="29" style="864" customWidth="1"/>
    <col min="7427" max="7427" width="15.140625" style="864" customWidth="1"/>
    <col min="7428" max="7432" width="13.140625" style="864" customWidth="1"/>
    <col min="7433" max="7433" width="14.140625" style="864" bestFit="1" customWidth="1"/>
    <col min="7434" max="7435" width="13.140625" style="864" customWidth="1"/>
    <col min="7436" max="7436" width="15.140625" style="864" bestFit="1" customWidth="1"/>
    <col min="7437" max="7437" width="18" style="864" bestFit="1" customWidth="1"/>
    <col min="7438" max="7438" width="13.140625" style="864" customWidth="1"/>
    <col min="7439" max="7440" width="0" style="864" hidden="1" customWidth="1"/>
    <col min="7441" max="7441" width="3" style="864" customWidth="1"/>
    <col min="7442" max="7680" width="9.140625" style="864"/>
    <col min="7681" max="7681" width="0" style="864" hidden="1" customWidth="1"/>
    <col min="7682" max="7682" width="29" style="864" customWidth="1"/>
    <col min="7683" max="7683" width="15.140625" style="864" customWidth="1"/>
    <col min="7684" max="7688" width="13.140625" style="864" customWidth="1"/>
    <col min="7689" max="7689" width="14.140625" style="864" bestFit="1" customWidth="1"/>
    <col min="7690" max="7691" width="13.140625" style="864" customWidth="1"/>
    <col min="7692" max="7692" width="15.140625" style="864" bestFit="1" customWidth="1"/>
    <col min="7693" max="7693" width="18" style="864" bestFit="1" customWidth="1"/>
    <col min="7694" max="7694" width="13.140625" style="864" customWidth="1"/>
    <col min="7695" max="7696" width="0" style="864" hidden="1" customWidth="1"/>
    <col min="7697" max="7697" width="3" style="864" customWidth="1"/>
    <col min="7698" max="7936" width="9.140625" style="864"/>
    <col min="7937" max="7937" width="0" style="864" hidden="1" customWidth="1"/>
    <col min="7938" max="7938" width="29" style="864" customWidth="1"/>
    <col min="7939" max="7939" width="15.140625" style="864" customWidth="1"/>
    <col min="7940" max="7944" width="13.140625" style="864" customWidth="1"/>
    <col min="7945" max="7945" width="14.140625" style="864" bestFit="1" customWidth="1"/>
    <col min="7946" max="7947" width="13.140625" style="864" customWidth="1"/>
    <col min="7948" max="7948" width="15.140625" style="864" bestFit="1" customWidth="1"/>
    <col min="7949" max="7949" width="18" style="864" bestFit="1" customWidth="1"/>
    <col min="7950" max="7950" width="13.140625" style="864" customWidth="1"/>
    <col min="7951" max="7952" width="0" style="864" hidden="1" customWidth="1"/>
    <col min="7953" max="7953" width="3" style="864" customWidth="1"/>
    <col min="7954" max="8192" width="9.140625" style="864"/>
    <col min="8193" max="8193" width="0" style="864" hidden="1" customWidth="1"/>
    <col min="8194" max="8194" width="29" style="864" customWidth="1"/>
    <col min="8195" max="8195" width="15.140625" style="864" customWidth="1"/>
    <col min="8196" max="8200" width="13.140625" style="864" customWidth="1"/>
    <col min="8201" max="8201" width="14.140625" style="864" bestFit="1" customWidth="1"/>
    <col min="8202" max="8203" width="13.140625" style="864" customWidth="1"/>
    <col min="8204" max="8204" width="15.140625" style="864" bestFit="1" customWidth="1"/>
    <col min="8205" max="8205" width="18" style="864" bestFit="1" customWidth="1"/>
    <col min="8206" max="8206" width="13.140625" style="864" customWidth="1"/>
    <col min="8207" max="8208" width="0" style="864" hidden="1" customWidth="1"/>
    <col min="8209" max="8209" width="3" style="864" customWidth="1"/>
    <col min="8210" max="8448" width="9.140625" style="864"/>
    <col min="8449" max="8449" width="0" style="864" hidden="1" customWidth="1"/>
    <col min="8450" max="8450" width="29" style="864" customWidth="1"/>
    <col min="8451" max="8451" width="15.140625" style="864" customWidth="1"/>
    <col min="8452" max="8456" width="13.140625" style="864" customWidth="1"/>
    <col min="8457" max="8457" width="14.140625" style="864" bestFit="1" customWidth="1"/>
    <col min="8458" max="8459" width="13.140625" style="864" customWidth="1"/>
    <col min="8460" max="8460" width="15.140625" style="864" bestFit="1" customWidth="1"/>
    <col min="8461" max="8461" width="18" style="864" bestFit="1" customWidth="1"/>
    <col min="8462" max="8462" width="13.140625" style="864" customWidth="1"/>
    <col min="8463" max="8464" width="0" style="864" hidden="1" customWidth="1"/>
    <col min="8465" max="8465" width="3" style="864" customWidth="1"/>
    <col min="8466" max="8704" width="9.140625" style="864"/>
    <col min="8705" max="8705" width="0" style="864" hidden="1" customWidth="1"/>
    <col min="8706" max="8706" width="29" style="864" customWidth="1"/>
    <col min="8707" max="8707" width="15.140625" style="864" customWidth="1"/>
    <col min="8708" max="8712" width="13.140625" style="864" customWidth="1"/>
    <col min="8713" max="8713" width="14.140625" style="864" bestFit="1" customWidth="1"/>
    <col min="8714" max="8715" width="13.140625" style="864" customWidth="1"/>
    <col min="8716" max="8716" width="15.140625" style="864" bestFit="1" customWidth="1"/>
    <col min="8717" max="8717" width="18" style="864" bestFit="1" customWidth="1"/>
    <col min="8718" max="8718" width="13.140625" style="864" customWidth="1"/>
    <col min="8719" max="8720" width="0" style="864" hidden="1" customWidth="1"/>
    <col min="8721" max="8721" width="3" style="864" customWidth="1"/>
    <col min="8722" max="8960" width="9.140625" style="864"/>
    <col min="8961" max="8961" width="0" style="864" hidden="1" customWidth="1"/>
    <col min="8962" max="8962" width="29" style="864" customWidth="1"/>
    <col min="8963" max="8963" width="15.140625" style="864" customWidth="1"/>
    <col min="8964" max="8968" width="13.140625" style="864" customWidth="1"/>
    <col min="8969" max="8969" width="14.140625" style="864" bestFit="1" customWidth="1"/>
    <col min="8970" max="8971" width="13.140625" style="864" customWidth="1"/>
    <col min="8972" max="8972" width="15.140625" style="864" bestFit="1" customWidth="1"/>
    <col min="8973" max="8973" width="18" style="864" bestFit="1" customWidth="1"/>
    <col min="8974" max="8974" width="13.140625" style="864" customWidth="1"/>
    <col min="8975" max="8976" width="0" style="864" hidden="1" customWidth="1"/>
    <col min="8977" max="8977" width="3" style="864" customWidth="1"/>
    <col min="8978" max="9216" width="9.140625" style="864"/>
    <col min="9217" max="9217" width="0" style="864" hidden="1" customWidth="1"/>
    <col min="9218" max="9218" width="29" style="864" customWidth="1"/>
    <col min="9219" max="9219" width="15.140625" style="864" customWidth="1"/>
    <col min="9220" max="9224" width="13.140625" style="864" customWidth="1"/>
    <col min="9225" max="9225" width="14.140625" style="864" bestFit="1" customWidth="1"/>
    <col min="9226" max="9227" width="13.140625" style="864" customWidth="1"/>
    <col min="9228" max="9228" width="15.140625" style="864" bestFit="1" customWidth="1"/>
    <col min="9229" max="9229" width="18" style="864" bestFit="1" customWidth="1"/>
    <col min="9230" max="9230" width="13.140625" style="864" customWidth="1"/>
    <col min="9231" max="9232" width="0" style="864" hidden="1" customWidth="1"/>
    <col min="9233" max="9233" width="3" style="864" customWidth="1"/>
    <col min="9234" max="9472" width="9.140625" style="864"/>
    <col min="9473" max="9473" width="0" style="864" hidden="1" customWidth="1"/>
    <col min="9474" max="9474" width="29" style="864" customWidth="1"/>
    <col min="9475" max="9475" width="15.140625" style="864" customWidth="1"/>
    <col min="9476" max="9480" width="13.140625" style="864" customWidth="1"/>
    <col min="9481" max="9481" width="14.140625" style="864" bestFit="1" customWidth="1"/>
    <col min="9482" max="9483" width="13.140625" style="864" customWidth="1"/>
    <col min="9484" max="9484" width="15.140625" style="864" bestFit="1" customWidth="1"/>
    <col min="9485" max="9485" width="18" style="864" bestFit="1" customWidth="1"/>
    <col min="9486" max="9486" width="13.140625" style="864" customWidth="1"/>
    <col min="9487" max="9488" width="0" style="864" hidden="1" customWidth="1"/>
    <col min="9489" max="9489" width="3" style="864" customWidth="1"/>
    <col min="9490" max="9728" width="9.140625" style="864"/>
    <col min="9729" max="9729" width="0" style="864" hidden="1" customWidth="1"/>
    <col min="9730" max="9730" width="29" style="864" customWidth="1"/>
    <col min="9731" max="9731" width="15.140625" style="864" customWidth="1"/>
    <col min="9732" max="9736" width="13.140625" style="864" customWidth="1"/>
    <col min="9737" max="9737" width="14.140625" style="864" bestFit="1" customWidth="1"/>
    <col min="9738" max="9739" width="13.140625" style="864" customWidth="1"/>
    <col min="9740" max="9740" width="15.140625" style="864" bestFit="1" customWidth="1"/>
    <col min="9741" max="9741" width="18" style="864" bestFit="1" customWidth="1"/>
    <col min="9742" max="9742" width="13.140625" style="864" customWidth="1"/>
    <col min="9743" max="9744" width="0" style="864" hidden="1" customWidth="1"/>
    <col min="9745" max="9745" width="3" style="864" customWidth="1"/>
    <col min="9746" max="9984" width="9.140625" style="864"/>
    <col min="9985" max="9985" width="0" style="864" hidden="1" customWidth="1"/>
    <col min="9986" max="9986" width="29" style="864" customWidth="1"/>
    <col min="9987" max="9987" width="15.140625" style="864" customWidth="1"/>
    <col min="9988" max="9992" width="13.140625" style="864" customWidth="1"/>
    <col min="9993" max="9993" width="14.140625" style="864" bestFit="1" customWidth="1"/>
    <col min="9994" max="9995" width="13.140625" style="864" customWidth="1"/>
    <col min="9996" max="9996" width="15.140625" style="864" bestFit="1" customWidth="1"/>
    <col min="9997" max="9997" width="18" style="864" bestFit="1" customWidth="1"/>
    <col min="9998" max="9998" width="13.140625" style="864" customWidth="1"/>
    <col min="9999" max="10000" width="0" style="864" hidden="1" customWidth="1"/>
    <col min="10001" max="10001" width="3" style="864" customWidth="1"/>
    <col min="10002" max="10240" width="9.140625" style="864"/>
    <col min="10241" max="10241" width="0" style="864" hidden="1" customWidth="1"/>
    <col min="10242" max="10242" width="29" style="864" customWidth="1"/>
    <col min="10243" max="10243" width="15.140625" style="864" customWidth="1"/>
    <col min="10244" max="10248" width="13.140625" style="864" customWidth="1"/>
    <col min="10249" max="10249" width="14.140625" style="864" bestFit="1" customWidth="1"/>
    <col min="10250" max="10251" width="13.140625" style="864" customWidth="1"/>
    <col min="10252" max="10252" width="15.140625" style="864" bestFit="1" customWidth="1"/>
    <col min="10253" max="10253" width="18" style="864" bestFit="1" customWidth="1"/>
    <col min="10254" max="10254" width="13.140625" style="864" customWidth="1"/>
    <col min="10255" max="10256" width="0" style="864" hidden="1" customWidth="1"/>
    <col min="10257" max="10257" width="3" style="864" customWidth="1"/>
    <col min="10258" max="10496" width="9.140625" style="864"/>
    <col min="10497" max="10497" width="0" style="864" hidden="1" customWidth="1"/>
    <col min="10498" max="10498" width="29" style="864" customWidth="1"/>
    <col min="10499" max="10499" width="15.140625" style="864" customWidth="1"/>
    <col min="10500" max="10504" width="13.140625" style="864" customWidth="1"/>
    <col min="10505" max="10505" width="14.140625" style="864" bestFit="1" customWidth="1"/>
    <col min="10506" max="10507" width="13.140625" style="864" customWidth="1"/>
    <col min="10508" max="10508" width="15.140625" style="864" bestFit="1" customWidth="1"/>
    <col min="10509" max="10509" width="18" style="864" bestFit="1" customWidth="1"/>
    <col min="10510" max="10510" width="13.140625" style="864" customWidth="1"/>
    <col min="10511" max="10512" width="0" style="864" hidden="1" customWidth="1"/>
    <col min="10513" max="10513" width="3" style="864" customWidth="1"/>
    <col min="10514" max="10752" width="9.140625" style="864"/>
    <col min="10753" max="10753" width="0" style="864" hidden="1" customWidth="1"/>
    <col min="10754" max="10754" width="29" style="864" customWidth="1"/>
    <col min="10755" max="10755" width="15.140625" style="864" customWidth="1"/>
    <col min="10756" max="10760" width="13.140625" style="864" customWidth="1"/>
    <col min="10761" max="10761" width="14.140625" style="864" bestFit="1" customWidth="1"/>
    <col min="10762" max="10763" width="13.140625" style="864" customWidth="1"/>
    <col min="10764" max="10764" width="15.140625" style="864" bestFit="1" customWidth="1"/>
    <col min="10765" max="10765" width="18" style="864" bestFit="1" customWidth="1"/>
    <col min="10766" max="10766" width="13.140625" style="864" customWidth="1"/>
    <col min="10767" max="10768" width="0" style="864" hidden="1" customWidth="1"/>
    <col min="10769" max="10769" width="3" style="864" customWidth="1"/>
    <col min="10770" max="11008" width="9.140625" style="864"/>
    <col min="11009" max="11009" width="0" style="864" hidden="1" customWidth="1"/>
    <col min="11010" max="11010" width="29" style="864" customWidth="1"/>
    <col min="11011" max="11011" width="15.140625" style="864" customWidth="1"/>
    <col min="11012" max="11016" width="13.140625" style="864" customWidth="1"/>
    <col min="11017" max="11017" width="14.140625" style="864" bestFit="1" customWidth="1"/>
    <col min="11018" max="11019" width="13.140625" style="864" customWidth="1"/>
    <col min="11020" max="11020" width="15.140625" style="864" bestFit="1" customWidth="1"/>
    <col min="11021" max="11021" width="18" style="864" bestFit="1" customWidth="1"/>
    <col min="11022" max="11022" width="13.140625" style="864" customWidth="1"/>
    <col min="11023" max="11024" width="0" style="864" hidden="1" customWidth="1"/>
    <col min="11025" max="11025" width="3" style="864" customWidth="1"/>
    <col min="11026" max="11264" width="9.140625" style="864"/>
    <col min="11265" max="11265" width="0" style="864" hidden="1" customWidth="1"/>
    <col min="11266" max="11266" width="29" style="864" customWidth="1"/>
    <col min="11267" max="11267" width="15.140625" style="864" customWidth="1"/>
    <col min="11268" max="11272" width="13.140625" style="864" customWidth="1"/>
    <col min="11273" max="11273" width="14.140625" style="864" bestFit="1" customWidth="1"/>
    <col min="11274" max="11275" width="13.140625" style="864" customWidth="1"/>
    <col min="11276" max="11276" width="15.140625" style="864" bestFit="1" customWidth="1"/>
    <col min="11277" max="11277" width="18" style="864" bestFit="1" customWidth="1"/>
    <col min="11278" max="11278" width="13.140625" style="864" customWidth="1"/>
    <col min="11279" max="11280" width="0" style="864" hidden="1" customWidth="1"/>
    <col min="11281" max="11281" width="3" style="864" customWidth="1"/>
    <col min="11282" max="11520" width="9.140625" style="864"/>
    <col min="11521" max="11521" width="0" style="864" hidden="1" customWidth="1"/>
    <col min="11522" max="11522" width="29" style="864" customWidth="1"/>
    <col min="11523" max="11523" width="15.140625" style="864" customWidth="1"/>
    <col min="11524" max="11528" width="13.140625" style="864" customWidth="1"/>
    <col min="11529" max="11529" width="14.140625" style="864" bestFit="1" customWidth="1"/>
    <col min="11530" max="11531" width="13.140625" style="864" customWidth="1"/>
    <col min="11532" max="11532" width="15.140625" style="864" bestFit="1" customWidth="1"/>
    <col min="11533" max="11533" width="18" style="864" bestFit="1" customWidth="1"/>
    <col min="11534" max="11534" width="13.140625" style="864" customWidth="1"/>
    <col min="11535" max="11536" width="0" style="864" hidden="1" customWidth="1"/>
    <col min="11537" max="11537" width="3" style="864" customWidth="1"/>
    <col min="11538" max="11776" width="9.140625" style="864"/>
    <col min="11777" max="11777" width="0" style="864" hidden="1" customWidth="1"/>
    <col min="11778" max="11778" width="29" style="864" customWidth="1"/>
    <col min="11779" max="11779" width="15.140625" style="864" customWidth="1"/>
    <col min="11780" max="11784" width="13.140625" style="864" customWidth="1"/>
    <col min="11785" max="11785" width="14.140625" style="864" bestFit="1" customWidth="1"/>
    <col min="11786" max="11787" width="13.140625" style="864" customWidth="1"/>
    <col min="11788" max="11788" width="15.140625" style="864" bestFit="1" customWidth="1"/>
    <col min="11789" max="11789" width="18" style="864" bestFit="1" customWidth="1"/>
    <col min="11790" max="11790" width="13.140625" style="864" customWidth="1"/>
    <col min="11791" max="11792" width="0" style="864" hidden="1" customWidth="1"/>
    <col min="11793" max="11793" width="3" style="864" customWidth="1"/>
    <col min="11794" max="12032" width="9.140625" style="864"/>
    <col min="12033" max="12033" width="0" style="864" hidden="1" customWidth="1"/>
    <col min="12034" max="12034" width="29" style="864" customWidth="1"/>
    <col min="12035" max="12035" width="15.140625" style="864" customWidth="1"/>
    <col min="12036" max="12040" width="13.140625" style="864" customWidth="1"/>
    <col min="12041" max="12041" width="14.140625" style="864" bestFit="1" customWidth="1"/>
    <col min="12042" max="12043" width="13.140625" style="864" customWidth="1"/>
    <col min="12044" max="12044" width="15.140625" style="864" bestFit="1" customWidth="1"/>
    <col min="12045" max="12045" width="18" style="864" bestFit="1" customWidth="1"/>
    <col min="12046" max="12046" width="13.140625" style="864" customWidth="1"/>
    <col min="12047" max="12048" width="0" style="864" hidden="1" customWidth="1"/>
    <col min="12049" max="12049" width="3" style="864" customWidth="1"/>
    <col min="12050" max="12288" width="9.140625" style="864"/>
    <col min="12289" max="12289" width="0" style="864" hidden="1" customWidth="1"/>
    <col min="12290" max="12290" width="29" style="864" customWidth="1"/>
    <col min="12291" max="12291" width="15.140625" style="864" customWidth="1"/>
    <col min="12292" max="12296" width="13.140625" style="864" customWidth="1"/>
    <col min="12297" max="12297" width="14.140625" style="864" bestFit="1" customWidth="1"/>
    <col min="12298" max="12299" width="13.140625" style="864" customWidth="1"/>
    <col min="12300" max="12300" width="15.140625" style="864" bestFit="1" customWidth="1"/>
    <col min="12301" max="12301" width="18" style="864" bestFit="1" customWidth="1"/>
    <col min="12302" max="12302" width="13.140625" style="864" customWidth="1"/>
    <col min="12303" max="12304" width="0" style="864" hidden="1" customWidth="1"/>
    <col min="12305" max="12305" width="3" style="864" customWidth="1"/>
    <col min="12306" max="12544" width="9.140625" style="864"/>
    <col min="12545" max="12545" width="0" style="864" hidden="1" customWidth="1"/>
    <col min="12546" max="12546" width="29" style="864" customWidth="1"/>
    <col min="12547" max="12547" width="15.140625" style="864" customWidth="1"/>
    <col min="12548" max="12552" width="13.140625" style="864" customWidth="1"/>
    <col min="12553" max="12553" width="14.140625" style="864" bestFit="1" customWidth="1"/>
    <col min="12554" max="12555" width="13.140625" style="864" customWidth="1"/>
    <col min="12556" max="12556" width="15.140625" style="864" bestFit="1" customWidth="1"/>
    <col min="12557" max="12557" width="18" style="864" bestFit="1" customWidth="1"/>
    <col min="12558" max="12558" width="13.140625" style="864" customWidth="1"/>
    <col min="12559" max="12560" width="0" style="864" hidden="1" customWidth="1"/>
    <col min="12561" max="12561" width="3" style="864" customWidth="1"/>
    <col min="12562" max="12800" width="9.140625" style="864"/>
    <col min="12801" max="12801" width="0" style="864" hidden="1" customWidth="1"/>
    <col min="12802" max="12802" width="29" style="864" customWidth="1"/>
    <col min="12803" max="12803" width="15.140625" style="864" customWidth="1"/>
    <col min="12804" max="12808" width="13.140625" style="864" customWidth="1"/>
    <col min="12809" max="12809" width="14.140625" style="864" bestFit="1" customWidth="1"/>
    <col min="12810" max="12811" width="13.140625" style="864" customWidth="1"/>
    <col min="12812" max="12812" width="15.140625" style="864" bestFit="1" customWidth="1"/>
    <col min="12813" max="12813" width="18" style="864" bestFit="1" customWidth="1"/>
    <col min="12814" max="12814" width="13.140625" style="864" customWidth="1"/>
    <col min="12815" max="12816" width="0" style="864" hidden="1" customWidth="1"/>
    <col min="12817" max="12817" width="3" style="864" customWidth="1"/>
    <col min="12818" max="13056" width="9.140625" style="864"/>
    <col min="13057" max="13057" width="0" style="864" hidden="1" customWidth="1"/>
    <col min="13058" max="13058" width="29" style="864" customWidth="1"/>
    <col min="13059" max="13059" width="15.140625" style="864" customWidth="1"/>
    <col min="13060" max="13064" width="13.140625" style="864" customWidth="1"/>
    <col min="13065" max="13065" width="14.140625" style="864" bestFit="1" customWidth="1"/>
    <col min="13066" max="13067" width="13.140625" style="864" customWidth="1"/>
    <col min="13068" max="13068" width="15.140625" style="864" bestFit="1" customWidth="1"/>
    <col min="13069" max="13069" width="18" style="864" bestFit="1" customWidth="1"/>
    <col min="13070" max="13070" width="13.140625" style="864" customWidth="1"/>
    <col min="13071" max="13072" width="0" style="864" hidden="1" customWidth="1"/>
    <col min="13073" max="13073" width="3" style="864" customWidth="1"/>
    <col min="13074" max="13312" width="9.140625" style="864"/>
    <col min="13313" max="13313" width="0" style="864" hidden="1" customWidth="1"/>
    <col min="13314" max="13314" width="29" style="864" customWidth="1"/>
    <col min="13315" max="13315" width="15.140625" style="864" customWidth="1"/>
    <col min="13316" max="13320" width="13.140625" style="864" customWidth="1"/>
    <col min="13321" max="13321" width="14.140625" style="864" bestFit="1" customWidth="1"/>
    <col min="13322" max="13323" width="13.140625" style="864" customWidth="1"/>
    <col min="13324" max="13324" width="15.140625" style="864" bestFit="1" customWidth="1"/>
    <col min="13325" max="13325" width="18" style="864" bestFit="1" customWidth="1"/>
    <col min="13326" max="13326" width="13.140625" style="864" customWidth="1"/>
    <col min="13327" max="13328" width="0" style="864" hidden="1" customWidth="1"/>
    <col min="13329" max="13329" width="3" style="864" customWidth="1"/>
    <col min="13330" max="13568" width="9.140625" style="864"/>
    <col min="13569" max="13569" width="0" style="864" hidden="1" customWidth="1"/>
    <col min="13570" max="13570" width="29" style="864" customWidth="1"/>
    <col min="13571" max="13571" width="15.140625" style="864" customWidth="1"/>
    <col min="13572" max="13576" width="13.140625" style="864" customWidth="1"/>
    <col min="13577" max="13577" width="14.140625" style="864" bestFit="1" customWidth="1"/>
    <col min="13578" max="13579" width="13.140625" style="864" customWidth="1"/>
    <col min="13580" max="13580" width="15.140625" style="864" bestFit="1" customWidth="1"/>
    <col min="13581" max="13581" width="18" style="864" bestFit="1" customWidth="1"/>
    <col min="13582" max="13582" width="13.140625" style="864" customWidth="1"/>
    <col min="13583" max="13584" width="0" style="864" hidden="1" customWidth="1"/>
    <col min="13585" max="13585" width="3" style="864" customWidth="1"/>
    <col min="13586" max="13824" width="9.140625" style="864"/>
    <col min="13825" max="13825" width="0" style="864" hidden="1" customWidth="1"/>
    <col min="13826" max="13826" width="29" style="864" customWidth="1"/>
    <col min="13827" max="13827" width="15.140625" style="864" customWidth="1"/>
    <col min="13828" max="13832" width="13.140625" style="864" customWidth="1"/>
    <col min="13833" max="13833" width="14.140625" style="864" bestFit="1" customWidth="1"/>
    <col min="13834" max="13835" width="13.140625" style="864" customWidth="1"/>
    <col min="13836" max="13836" width="15.140625" style="864" bestFit="1" customWidth="1"/>
    <col min="13837" max="13837" width="18" style="864" bestFit="1" customWidth="1"/>
    <col min="13838" max="13838" width="13.140625" style="864" customWidth="1"/>
    <col min="13839" max="13840" width="0" style="864" hidden="1" customWidth="1"/>
    <col min="13841" max="13841" width="3" style="864" customWidth="1"/>
    <col min="13842" max="14080" width="9.140625" style="864"/>
    <col min="14081" max="14081" width="0" style="864" hidden="1" customWidth="1"/>
    <col min="14082" max="14082" width="29" style="864" customWidth="1"/>
    <col min="14083" max="14083" width="15.140625" style="864" customWidth="1"/>
    <col min="14084" max="14088" width="13.140625" style="864" customWidth="1"/>
    <col min="14089" max="14089" width="14.140625" style="864" bestFit="1" customWidth="1"/>
    <col min="14090" max="14091" width="13.140625" style="864" customWidth="1"/>
    <col min="14092" max="14092" width="15.140625" style="864" bestFit="1" customWidth="1"/>
    <col min="14093" max="14093" width="18" style="864" bestFit="1" customWidth="1"/>
    <col min="14094" max="14094" width="13.140625" style="864" customWidth="1"/>
    <col min="14095" max="14096" width="0" style="864" hidden="1" customWidth="1"/>
    <col min="14097" max="14097" width="3" style="864" customWidth="1"/>
    <col min="14098" max="14336" width="9.140625" style="864"/>
    <col min="14337" max="14337" width="0" style="864" hidden="1" customWidth="1"/>
    <col min="14338" max="14338" width="29" style="864" customWidth="1"/>
    <col min="14339" max="14339" width="15.140625" style="864" customWidth="1"/>
    <col min="14340" max="14344" width="13.140625" style="864" customWidth="1"/>
    <col min="14345" max="14345" width="14.140625" style="864" bestFit="1" customWidth="1"/>
    <col min="14346" max="14347" width="13.140625" style="864" customWidth="1"/>
    <col min="14348" max="14348" width="15.140625" style="864" bestFit="1" customWidth="1"/>
    <col min="14349" max="14349" width="18" style="864" bestFit="1" customWidth="1"/>
    <col min="14350" max="14350" width="13.140625" style="864" customWidth="1"/>
    <col min="14351" max="14352" width="0" style="864" hidden="1" customWidth="1"/>
    <col min="14353" max="14353" width="3" style="864" customWidth="1"/>
    <col min="14354" max="14592" width="9.140625" style="864"/>
    <col min="14593" max="14593" width="0" style="864" hidden="1" customWidth="1"/>
    <col min="14594" max="14594" width="29" style="864" customWidth="1"/>
    <col min="14595" max="14595" width="15.140625" style="864" customWidth="1"/>
    <col min="14596" max="14600" width="13.140625" style="864" customWidth="1"/>
    <col min="14601" max="14601" width="14.140625" style="864" bestFit="1" customWidth="1"/>
    <col min="14602" max="14603" width="13.140625" style="864" customWidth="1"/>
    <col min="14604" max="14604" width="15.140625" style="864" bestFit="1" customWidth="1"/>
    <col min="14605" max="14605" width="18" style="864" bestFit="1" customWidth="1"/>
    <col min="14606" max="14606" width="13.140625" style="864" customWidth="1"/>
    <col min="14607" max="14608" width="0" style="864" hidden="1" customWidth="1"/>
    <col min="14609" max="14609" width="3" style="864" customWidth="1"/>
    <col min="14610" max="14848" width="9.140625" style="864"/>
    <col min="14849" max="14849" width="0" style="864" hidden="1" customWidth="1"/>
    <col min="14850" max="14850" width="29" style="864" customWidth="1"/>
    <col min="14851" max="14851" width="15.140625" style="864" customWidth="1"/>
    <col min="14852" max="14856" width="13.140625" style="864" customWidth="1"/>
    <col min="14857" max="14857" width="14.140625" style="864" bestFit="1" customWidth="1"/>
    <col min="14858" max="14859" width="13.140625" style="864" customWidth="1"/>
    <col min="14860" max="14860" width="15.140625" style="864" bestFit="1" customWidth="1"/>
    <col min="14861" max="14861" width="18" style="864" bestFit="1" customWidth="1"/>
    <col min="14862" max="14862" width="13.140625" style="864" customWidth="1"/>
    <col min="14863" max="14864" width="0" style="864" hidden="1" customWidth="1"/>
    <col min="14865" max="14865" width="3" style="864" customWidth="1"/>
    <col min="14866" max="15104" width="9.140625" style="864"/>
    <col min="15105" max="15105" width="0" style="864" hidden="1" customWidth="1"/>
    <col min="15106" max="15106" width="29" style="864" customWidth="1"/>
    <col min="15107" max="15107" width="15.140625" style="864" customWidth="1"/>
    <col min="15108" max="15112" width="13.140625" style="864" customWidth="1"/>
    <col min="15113" max="15113" width="14.140625" style="864" bestFit="1" customWidth="1"/>
    <col min="15114" max="15115" width="13.140625" style="864" customWidth="1"/>
    <col min="15116" max="15116" width="15.140625" style="864" bestFit="1" customWidth="1"/>
    <col min="15117" max="15117" width="18" style="864" bestFit="1" customWidth="1"/>
    <col min="15118" max="15118" width="13.140625" style="864" customWidth="1"/>
    <col min="15119" max="15120" width="0" style="864" hidden="1" customWidth="1"/>
    <col min="15121" max="15121" width="3" style="864" customWidth="1"/>
    <col min="15122" max="15360" width="9.140625" style="864"/>
    <col min="15361" max="15361" width="0" style="864" hidden="1" customWidth="1"/>
    <col min="15362" max="15362" width="29" style="864" customWidth="1"/>
    <col min="15363" max="15363" width="15.140625" style="864" customWidth="1"/>
    <col min="15364" max="15368" width="13.140625" style="864" customWidth="1"/>
    <col min="15369" max="15369" width="14.140625" style="864" bestFit="1" customWidth="1"/>
    <col min="15370" max="15371" width="13.140625" style="864" customWidth="1"/>
    <col min="15372" max="15372" width="15.140625" style="864" bestFit="1" customWidth="1"/>
    <col min="15373" max="15373" width="18" style="864" bestFit="1" customWidth="1"/>
    <col min="15374" max="15374" width="13.140625" style="864" customWidth="1"/>
    <col min="15375" max="15376" width="0" style="864" hidden="1" customWidth="1"/>
    <col min="15377" max="15377" width="3" style="864" customWidth="1"/>
    <col min="15378" max="15616" width="9.140625" style="864"/>
    <col min="15617" max="15617" width="0" style="864" hidden="1" customWidth="1"/>
    <col min="15618" max="15618" width="29" style="864" customWidth="1"/>
    <col min="15619" max="15619" width="15.140625" style="864" customWidth="1"/>
    <col min="15620" max="15624" width="13.140625" style="864" customWidth="1"/>
    <col min="15625" max="15625" width="14.140625" style="864" bestFit="1" customWidth="1"/>
    <col min="15626" max="15627" width="13.140625" style="864" customWidth="1"/>
    <col min="15628" max="15628" width="15.140625" style="864" bestFit="1" customWidth="1"/>
    <col min="15629" max="15629" width="18" style="864" bestFit="1" customWidth="1"/>
    <col min="15630" max="15630" width="13.140625" style="864" customWidth="1"/>
    <col min="15631" max="15632" width="0" style="864" hidden="1" customWidth="1"/>
    <col min="15633" max="15633" width="3" style="864" customWidth="1"/>
    <col min="15634" max="15872" width="9.140625" style="864"/>
    <col min="15873" max="15873" width="0" style="864" hidden="1" customWidth="1"/>
    <col min="15874" max="15874" width="29" style="864" customWidth="1"/>
    <col min="15875" max="15875" width="15.140625" style="864" customWidth="1"/>
    <col min="15876" max="15880" width="13.140625" style="864" customWidth="1"/>
    <col min="15881" max="15881" width="14.140625" style="864" bestFit="1" customWidth="1"/>
    <col min="15882" max="15883" width="13.140625" style="864" customWidth="1"/>
    <col min="15884" max="15884" width="15.140625" style="864" bestFit="1" customWidth="1"/>
    <col min="15885" max="15885" width="18" style="864" bestFit="1" customWidth="1"/>
    <col min="15886" max="15886" width="13.140625" style="864" customWidth="1"/>
    <col min="15887" max="15888" width="0" style="864" hidden="1" customWidth="1"/>
    <col min="15889" max="15889" width="3" style="864" customWidth="1"/>
    <col min="15890" max="16128" width="9.140625" style="864"/>
    <col min="16129" max="16129" width="0" style="864" hidden="1" customWidth="1"/>
    <col min="16130" max="16130" width="29" style="864" customWidth="1"/>
    <col min="16131" max="16131" width="15.140625" style="864" customWidth="1"/>
    <col min="16132" max="16136" width="13.140625" style="864" customWidth="1"/>
    <col min="16137" max="16137" width="14.140625" style="864" bestFit="1" customWidth="1"/>
    <col min="16138" max="16139" width="13.140625" style="864" customWidth="1"/>
    <col min="16140" max="16140" width="15.140625" style="864" bestFit="1" customWidth="1"/>
    <col min="16141" max="16141" width="18" style="864" bestFit="1" customWidth="1"/>
    <col min="16142" max="16142" width="13.140625" style="864" customWidth="1"/>
    <col min="16143" max="16144" width="0" style="864" hidden="1" customWidth="1"/>
    <col min="16145" max="16145" width="3" style="864" customWidth="1"/>
    <col min="16146" max="16384" width="9.140625" style="864"/>
  </cols>
  <sheetData>
    <row r="1" spans="1:24" s="176" customFormat="1" ht="2.25" customHeight="1">
      <c r="B1" s="579"/>
      <c r="C1" s="580"/>
      <c r="D1" s="580"/>
      <c r="E1" s="580"/>
      <c r="F1" s="580"/>
      <c r="G1" s="580"/>
      <c r="H1" s="580"/>
      <c r="I1" s="580"/>
      <c r="J1" s="580"/>
      <c r="K1" s="580"/>
      <c r="L1" s="580"/>
      <c r="M1" s="580"/>
      <c r="N1" s="580"/>
      <c r="O1" s="580"/>
      <c r="P1" s="580"/>
      <c r="Q1" s="459"/>
    </row>
    <row r="2" spans="1:24" s="176" customFormat="1" ht="42" customHeight="1">
      <c r="B2" s="1214" t="s">
        <v>1580</v>
      </c>
      <c r="C2" s="1214"/>
      <c r="D2" s="1214"/>
      <c r="E2" s="1214"/>
      <c r="F2" s="1214"/>
      <c r="G2" s="1214"/>
      <c r="H2" s="1214"/>
      <c r="I2" s="1214"/>
      <c r="J2" s="1214"/>
      <c r="K2" s="1214"/>
      <c r="L2" s="1214"/>
      <c r="M2" s="1214"/>
      <c r="N2" s="1214"/>
      <c r="O2" s="1214"/>
      <c r="P2" s="1214"/>
      <c r="Q2" s="459"/>
    </row>
    <row r="3" spans="1:24" s="176" customFormat="1" ht="42" customHeight="1">
      <c r="B3" s="1214" t="s">
        <v>1071</v>
      </c>
      <c r="C3" s="1214"/>
      <c r="D3" s="1214"/>
      <c r="E3" s="1214"/>
      <c r="F3" s="1214"/>
      <c r="G3" s="1214"/>
      <c r="H3" s="1214"/>
      <c r="I3" s="1214"/>
      <c r="J3" s="1214"/>
      <c r="K3" s="1214"/>
      <c r="L3" s="1214"/>
      <c r="M3" s="1214"/>
      <c r="N3" s="1214"/>
      <c r="O3" s="1214"/>
      <c r="P3" s="1214"/>
      <c r="Q3" s="459"/>
    </row>
    <row r="4" spans="1:24" s="176" customFormat="1" ht="9.75" customHeight="1">
      <c r="A4" s="176" t="s">
        <v>1550</v>
      </c>
      <c r="B4" s="1214"/>
      <c r="C4" s="1214"/>
      <c r="D4" s="1214"/>
      <c r="E4" s="1214"/>
      <c r="F4" s="1214"/>
      <c r="G4" s="1214"/>
      <c r="H4" s="1214"/>
      <c r="I4" s="1214"/>
      <c r="J4" s="1214"/>
      <c r="K4" s="1214"/>
      <c r="L4" s="1214"/>
      <c r="M4" s="1214"/>
      <c r="N4" s="1214"/>
      <c r="O4" s="1214"/>
      <c r="P4" s="1214"/>
      <c r="Q4" s="459"/>
    </row>
    <row r="5" spans="1:24" s="581" customFormat="1" ht="42" customHeight="1">
      <c r="B5" s="1265" t="s">
        <v>2</v>
      </c>
      <c r="C5" s="1265"/>
      <c r="D5" s="1265"/>
      <c r="E5" s="1265"/>
      <c r="F5" s="1265"/>
      <c r="G5" s="1265"/>
      <c r="H5" s="1265"/>
      <c r="I5" s="1265"/>
      <c r="J5" s="1265"/>
      <c r="K5" s="1265"/>
      <c r="L5" s="1265"/>
      <c r="M5" s="1265"/>
      <c r="N5" s="1265"/>
      <c r="O5" s="1265"/>
      <c r="P5" s="1265"/>
      <c r="Q5" s="1098"/>
    </row>
    <row r="6" spans="1:24" s="181" customFormat="1" ht="9">
      <c r="D6" s="582"/>
      <c r="E6" s="582"/>
      <c r="F6" s="582"/>
      <c r="G6" s="582"/>
      <c r="H6" s="582"/>
      <c r="I6" s="582"/>
      <c r="Q6" s="473"/>
    </row>
    <row r="7" spans="1:24" s="181" customFormat="1" ht="15.75">
      <c r="B7" s="594"/>
      <c r="C7" s="1274" t="s">
        <v>1072</v>
      </c>
      <c r="D7" s="1274"/>
      <c r="E7" s="1274"/>
      <c r="F7" s="1274" t="s">
        <v>1073</v>
      </c>
      <c r="G7" s="1274"/>
      <c r="H7" s="1274"/>
      <c r="I7" s="1274" t="str">
        <f>"DIC-13"</f>
        <v>DIC-13</v>
      </c>
      <c r="J7" s="1274"/>
      <c r="K7" s="1274"/>
      <c r="L7" s="1274" t="str">
        <f>"DIC-14"</f>
        <v>DIC-14</v>
      </c>
      <c r="M7" s="1274"/>
      <c r="N7" s="1274"/>
      <c r="O7" s="1099" t="s">
        <v>1581</v>
      </c>
      <c r="P7" s="1099"/>
      <c r="Q7" s="1100"/>
    </row>
    <row r="8" spans="1:24" s="181" customFormat="1" ht="33" customHeight="1" thickBot="1">
      <c r="B8" s="595" t="s">
        <v>1074</v>
      </c>
      <c r="C8" s="583" t="s">
        <v>1075</v>
      </c>
      <c r="D8" s="584" t="s">
        <v>1076</v>
      </c>
      <c r="E8" s="583" t="s">
        <v>1077</v>
      </c>
      <c r="F8" s="583" t="s">
        <v>1075</v>
      </c>
      <c r="G8" s="584" t="s">
        <v>1076</v>
      </c>
      <c r="H8" s="583" t="s">
        <v>1077</v>
      </c>
      <c r="I8" s="583" t="s">
        <v>1075</v>
      </c>
      <c r="J8" s="584" t="s">
        <v>1076</v>
      </c>
      <c r="K8" s="583" t="s">
        <v>1077</v>
      </c>
      <c r="L8" s="583" t="s">
        <v>1075</v>
      </c>
      <c r="M8" s="584" t="s">
        <v>1076</v>
      </c>
      <c r="N8" s="583" t="s">
        <v>1077</v>
      </c>
      <c r="O8" s="1101" t="s">
        <v>1582</v>
      </c>
      <c r="P8" s="583" t="s">
        <v>1583</v>
      </c>
      <c r="Q8" s="1100"/>
    </row>
    <row r="9" spans="1:24" s="237" customFormat="1" ht="22.5" customHeight="1" thickTop="1" thickBot="1">
      <c r="B9" s="495" t="s">
        <v>1319</v>
      </c>
      <c r="C9" s="232"/>
      <c r="D9" s="232"/>
      <c r="E9" s="232"/>
      <c r="F9" s="232"/>
      <c r="G9" s="232"/>
      <c r="H9" s="232"/>
      <c r="I9" s="232"/>
      <c r="J9" s="232"/>
      <c r="K9" s="232"/>
      <c r="L9" s="232"/>
      <c r="M9" s="232"/>
      <c r="N9" s="232"/>
      <c r="O9" s="232"/>
      <c r="P9" s="232"/>
      <c r="Q9" s="1102"/>
      <c r="V9" s="1103"/>
      <c r="X9" s="425"/>
    </row>
    <row r="10" spans="1:24" s="237" customFormat="1" ht="22.5" customHeight="1" thickTop="1">
      <c r="A10" s="237" t="s">
        <v>1464</v>
      </c>
      <c r="B10" s="237" t="s">
        <v>307</v>
      </c>
      <c r="C10" s="425">
        <v>9569464.106519999</v>
      </c>
      <c r="D10" s="585">
        <f>+C10/C$81</f>
        <v>0.13117142085948003</v>
      </c>
      <c r="E10" s="586">
        <v>2</v>
      </c>
      <c r="F10" s="425">
        <v>10881974.578299999</v>
      </c>
      <c r="G10" s="587">
        <f>+F10/F$81</f>
        <v>0.12426543254307049</v>
      </c>
      <c r="H10" s="425">
        <v>2</v>
      </c>
      <c r="I10" s="425">
        <v>12850252.780259999</v>
      </c>
      <c r="J10" s="587">
        <f>+I10/I$81</f>
        <v>0.12462914972321967</v>
      </c>
      <c r="K10" s="425">
        <v>2</v>
      </c>
      <c r="L10" s="425">
        <v>15473860.213810001</v>
      </c>
      <c r="M10" s="587">
        <f>+L10/L$81</f>
        <v>0.1286027475578386</v>
      </c>
      <c r="N10" s="425">
        <v>2</v>
      </c>
      <c r="O10" s="585">
        <f>IF(I10=0,0,(L10/I10)-1)</f>
        <v>0.20416776840221185</v>
      </c>
      <c r="P10" s="585" t="e">
        <f>IF(I10=0,0,((+L10/AA$9)/(I10/Z$9))-1)</f>
        <v>#DIV/0!</v>
      </c>
      <c r="Q10" s="1104"/>
      <c r="V10" s="1103"/>
      <c r="X10" s="425"/>
    </row>
    <row r="11" spans="1:24" s="237" customFormat="1" ht="22.5" customHeight="1">
      <c r="A11" s="237" t="s">
        <v>1464</v>
      </c>
      <c r="B11" s="237" t="s">
        <v>308</v>
      </c>
      <c r="C11" s="425">
        <v>6095383.3963799998</v>
      </c>
      <c r="D11" s="585">
        <f t="shared" ref="D11:D21" si="0">+C11/C$81</f>
        <v>8.3551188644063565E-2</v>
      </c>
      <c r="E11" s="586">
        <v>5</v>
      </c>
      <c r="F11" s="425">
        <v>7590432.2470700014</v>
      </c>
      <c r="G11" s="587">
        <f t="shared" ref="G11:G22" si="1">+F11/F$81</f>
        <v>8.6678050898220074E-2</v>
      </c>
      <c r="H11" s="425">
        <v>5</v>
      </c>
      <c r="I11" s="425">
        <v>11107380.8826</v>
      </c>
      <c r="J11" s="587">
        <f t="shared" ref="J11:J22" si="2">+I11/I$81</f>
        <v>0.10772577463821492</v>
      </c>
      <c r="K11" s="425">
        <v>3</v>
      </c>
      <c r="L11" s="425">
        <v>15410252.28002</v>
      </c>
      <c r="M11" s="587">
        <f t="shared" ref="M11:M24" si="3">+L11/L$81</f>
        <v>0.12807410409467931</v>
      </c>
      <c r="N11" s="425">
        <v>3</v>
      </c>
      <c r="O11" s="585">
        <f>IF(I11=0,0,(L11/I11)-1)</f>
        <v>0.38738848004758353</v>
      </c>
      <c r="P11" s="585" t="e">
        <f>IF(I11=0,0,((+L11/AA$9)/(I11/Z$9))-1)</f>
        <v>#DIV/0!</v>
      </c>
      <c r="Q11" s="1104"/>
      <c r="V11" s="1103"/>
      <c r="X11" s="425"/>
    </row>
    <row r="12" spans="1:24" s="237" customFormat="1" ht="22.5" customHeight="1">
      <c r="A12" s="237" t="s">
        <v>1464</v>
      </c>
      <c r="B12" s="237" t="s">
        <v>309</v>
      </c>
      <c r="C12" s="425">
        <v>12122323.676659999</v>
      </c>
      <c r="D12" s="585">
        <f t="shared" si="0"/>
        <v>0.16616420763860931</v>
      </c>
      <c r="E12" s="586">
        <v>1</v>
      </c>
      <c r="F12" s="425">
        <v>13597991.208349999</v>
      </c>
      <c r="G12" s="587">
        <f t="shared" si="1"/>
        <v>0.15528066593649953</v>
      </c>
      <c r="H12" s="425">
        <v>1</v>
      </c>
      <c r="I12" s="425">
        <v>15747360.463289998</v>
      </c>
      <c r="J12" s="587">
        <f t="shared" si="2"/>
        <v>0.15272696798149446</v>
      </c>
      <c r="K12" s="425">
        <v>1</v>
      </c>
      <c r="L12" s="425">
        <v>18900456.586520001</v>
      </c>
      <c r="M12" s="587">
        <f t="shared" si="3"/>
        <v>0.15708107825317111</v>
      </c>
      <c r="N12" s="425">
        <v>1</v>
      </c>
      <c r="O12" s="585">
        <f>IF(I12=0,0,(L12/I12)-1)</f>
        <v>0.20023013574754023</v>
      </c>
      <c r="P12" s="585" t="e">
        <f>IF(I12=0,0,((+L12/AA$9)/(I12/Z$9))-1)</f>
        <v>#DIV/0!</v>
      </c>
      <c r="Q12" s="1104"/>
      <c r="V12" s="1103"/>
      <c r="X12" s="425"/>
    </row>
    <row r="13" spans="1:24" s="237" customFormat="1" ht="22.5" customHeight="1">
      <c r="A13" s="237" t="s">
        <v>1464</v>
      </c>
      <c r="B13" s="237" t="s">
        <v>310</v>
      </c>
      <c r="C13" s="425">
        <v>8138153.0373999979</v>
      </c>
      <c r="D13" s="585">
        <f t="shared" si="0"/>
        <v>0.11155202477433733</v>
      </c>
      <c r="E13" s="586">
        <v>3</v>
      </c>
      <c r="F13" s="425">
        <v>9820310.9557599984</v>
      </c>
      <c r="G13" s="587">
        <f t="shared" si="1"/>
        <v>0.11214188930917457</v>
      </c>
      <c r="H13" s="425">
        <v>3</v>
      </c>
      <c r="I13" s="425">
        <v>10454617.806070002</v>
      </c>
      <c r="J13" s="587">
        <f t="shared" si="2"/>
        <v>0.10139490250754227</v>
      </c>
      <c r="K13" s="425">
        <v>4</v>
      </c>
      <c r="L13" s="425">
        <v>12567273.644970002</v>
      </c>
      <c r="M13" s="587">
        <f t="shared" si="3"/>
        <v>0.10444620138237731</v>
      </c>
      <c r="N13" s="425">
        <v>4</v>
      </c>
      <c r="O13" s="585">
        <f>IF(I13=0,0,(L13/I13)-1)</f>
        <v>0.20207872521876236</v>
      </c>
      <c r="P13" s="585" t="e">
        <f>IF(I13=0,0,((+L13/AA$9)/(I13/Z$9))-1)</f>
        <v>#DIV/0!</v>
      </c>
      <c r="Q13" s="1104"/>
      <c r="V13" s="1103"/>
      <c r="X13" s="425"/>
    </row>
    <row r="14" spans="1:24" s="237" customFormat="1" ht="22.5" customHeight="1">
      <c r="A14" s="237" t="s">
        <v>1464</v>
      </c>
      <c r="B14" s="237" t="s">
        <v>311</v>
      </c>
      <c r="C14" s="425">
        <v>6935724.253109999</v>
      </c>
      <c r="D14" s="585">
        <f t="shared" si="0"/>
        <v>9.5069984572086763E-2</v>
      </c>
      <c r="E14" s="586">
        <v>4</v>
      </c>
      <c r="F14" s="425">
        <v>8106592.0608200012</v>
      </c>
      <c r="G14" s="587">
        <f t="shared" si="1"/>
        <v>9.2572277360106786E-2</v>
      </c>
      <c r="H14" s="425">
        <v>4</v>
      </c>
      <c r="I14" s="425">
        <v>9642597.9878100008</v>
      </c>
      <c r="J14" s="587">
        <f t="shared" si="2"/>
        <v>9.3519466806883653E-2</v>
      </c>
      <c r="K14" s="425">
        <v>5</v>
      </c>
      <c r="L14" s="425">
        <v>9764101.4414700028</v>
      </c>
      <c r="M14" s="587">
        <f t="shared" si="3"/>
        <v>8.1149128624402669E-2</v>
      </c>
      <c r="N14" s="425">
        <v>5</v>
      </c>
      <c r="O14" s="585">
        <f t="shared" ref="O14:O19" si="4">IF(I14=0,0,(L14/I14)-1)</f>
        <v>1.2600696805322054E-2</v>
      </c>
      <c r="P14" s="585" t="e">
        <f t="shared" ref="P14:P19" si="5">IF(I14=0,0,((+L14/AA$9)/(I14/Z$9))-1)</f>
        <v>#DIV/0!</v>
      </c>
      <c r="Q14" s="1104"/>
      <c r="V14" s="1103"/>
      <c r="X14" s="425"/>
    </row>
    <row r="15" spans="1:24" s="237" customFormat="1" ht="22.5" customHeight="1">
      <c r="A15" s="237" t="s">
        <v>1464</v>
      </c>
      <c r="B15" s="237" t="s">
        <v>312</v>
      </c>
      <c r="C15" s="425">
        <v>3840708.6229300005</v>
      </c>
      <c r="D15" s="585">
        <f t="shared" si="0"/>
        <v>5.2645707384359704E-2</v>
      </c>
      <c r="E15" s="586">
        <v>6</v>
      </c>
      <c r="F15" s="425">
        <v>4934744.3947299998</v>
      </c>
      <c r="G15" s="587">
        <f t="shared" si="1"/>
        <v>5.635173490695785E-2</v>
      </c>
      <c r="H15" s="425">
        <v>6</v>
      </c>
      <c r="I15" s="425">
        <v>5388870.5272899996</v>
      </c>
      <c r="J15" s="587">
        <f t="shared" si="2"/>
        <v>5.2264368901471715E-2</v>
      </c>
      <c r="K15" s="425">
        <v>6</v>
      </c>
      <c r="L15" s="425">
        <v>6116458.466310001</v>
      </c>
      <c r="M15" s="587">
        <f t="shared" si="3"/>
        <v>5.0833686825531521E-2</v>
      </c>
      <c r="N15" s="425">
        <v>6</v>
      </c>
      <c r="O15" s="585">
        <f>IF(I15=0,0,(L15/I15)-1)</f>
        <v>0.13501677862464745</v>
      </c>
      <c r="P15" s="585" t="e">
        <f>IF(I15=0,0,((+L15/AA$9)/(I15/Z$9))-1)</f>
        <v>#DIV/0!</v>
      </c>
      <c r="Q15" s="1104"/>
      <c r="V15" s="1103"/>
      <c r="X15" s="425"/>
    </row>
    <row r="16" spans="1:24" s="237" customFormat="1" ht="22.5" customHeight="1">
      <c r="A16" s="237" t="s">
        <v>1464</v>
      </c>
      <c r="B16" s="237" t="s">
        <v>313</v>
      </c>
      <c r="C16" s="425">
        <v>3284611.0197000001</v>
      </c>
      <c r="D16" s="585">
        <f t="shared" si="0"/>
        <v>4.5023116198450848E-2</v>
      </c>
      <c r="E16" s="586">
        <v>8</v>
      </c>
      <c r="F16" s="425">
        <v>4003185.03052</v>
      </c>
      <c r="G16" s="587">
        <f t="shared" si="1"/>
        <v>4.5713901993440081E-2</v>
      </c>
      <c r="H16" s="425">
        <v>9</v>
      </c>
      <c r="I16" s="425">
        <v>4938912.4199399995</v>
      </c>
      <c r="J16" s="587">
        <f t="shared" si="2"/>
        <v>4.7900416122562635E-2</v>
      </c>
      <c r="K16" s="425">
        <v>9</v>
      </c>
      <c r="L16" s="425">
        <v>5752124.6122399997</v>
      </c>
      <c r="M16" s="587">
        <f t="shared" si="3"/>
        <v>4.7805720047085207E-2</v>
      </c>
      <c r="N16" s="425">
        <v>9</v>
      </c>
      <c r="O16" s="585">
        <f t="shared" si="4"/>
        <v>0.16465410259489466</v>
      </c>
      <c r="P16" s="585" t="e">
        <f t="shared" si="5"/>
        <v>#DIV/0!</v>
      </c>
      <c r="Q16" s="1104"/>
      <c r="V16" s="1103"/>
      <c r="X16" s="425"/>
    </row>
    <row r="17" spans="1:24" s="237" customFormat="1" ht="22.5" customHeight="1">
      <c r="A17" s="237" t="s">
        <v>1464</v>
      </c>
      <c r="B17" s="237" t="s">
        <v>314</v>
      </c>
      <c r="C17" s="425">
        <v>3589022.7134299995</v>
      </c>
      <c r="D17" s="585">
        <f t="shared" si="0"/>
        <v>4.9195775602188949E-2</v>
      </c>
      <c r="E17" s="586">
        <v>7</v>
      </c>
      <c r="F17" s="425">
        <v>4373658.0109599987</v>
      </c>
      <c r="G17" s="587">
        <f t="shared" si="1"/>
        <v>4.9944474747368434E-2</v>
      </c>
      <c r="H17" s="425">
        <v>7</v>
      </c>
      <c r="I17" s="425">
        <v>5171439.1196599994</v>
      </c>
      <c r="J17" s="587">
        <f t="shared" si="2"/>
        <v>5.0155593928758575E-2</v>
      </c>
      <c r="K17" s="425">
        <v>8</v>
      </c>
      <c r="L17" s="425">
        <v>5777952.7795500001</v>
      </c>
      <c r="M17" s="587">
        <f t="shared" si="3"/>
        <v>4.8020377103214308E-2</v>
      </c>
      <c r="N17" s="425">
        <v>7</v>
      </c>
      <c r="O17" s="585">
        <f t="shared" si="4"/>
        <v>0.11728140771961293</v>
      </c>
      <c r="P17" s="585" t="e">
        <f t="shared" si="5"/>
        <v>#DIV/0!</v>
      </c>
      <c r="Q17" s="1104"/>
      <c r="V17" s="1103"/>
      <c r="X17" s="425"/>
    </row>
    <row r="18" spans="1:24" s="237" customFormat="1" ht="22.5" customHeight="1">
      <c r="A18" s="237" t="s">
        <v>1464</v>
      </c>
      <c r="B18" s="237" t="s">
        <v>315</v>
      </c>
      <c r="C18" s="425">
        <v>53636.46499</v>
      </c>
      <c r="D18" s="585">
        <f t="shared" si="0"/>
        <v>7.3521058695695236E-4</v>
      </c>
      <c r="E18" s="586">
        <v>42</v>
      </c>
      <c r="F18" s="425">
        <v>56739.296920000001</v>
      </c>
      <c r="G18" s="587">
        <f t="shared" si="1"/>
        <v>6.4792774723197201E-4</v>
      </c>
      <c r="H18" s="425">
        <v>44</v>
      </c>
      <c r="I18" s="425">
        <v>56744.911469999999</v>
      </c>
      <c r="J18" s="587">
        <f t="shared" si="2"/>
        <v>5.5034482111428055E-4</v>
      </c>
      <c r="K18" s="425">
        <v>45</v>
      </c>
      <c r="L18" s="425">
        <v>59689.106959999997</v>
      </c>
      <c r="M18" s="587">
        <f t="shared" si="3"/>
        <v>4.9607422118747859E-4</v>
      </c>
      <c r="N18" s="425">
        <v>45</v>
      </c>
      <c r="O18" s="585">
        <f t="shared" si="4"/>
        <v>5.1884749023822785E-2</v>
      </c>
      <c r="P18" s="585" t="e">
        <f t="shared" si="5"/>
        <v>#DIV/0!</v>
      </c>
      <c r="Q18" s="1104"/>
      <c r="V18" s="1103"/>
      <c r="X18" s="425"/>
    </row>
    <row r="19" spans="1:24" s="237" customFormat="1" ht="22.5" customHeight="1">
      <c r="A19" s="237" t="s">
        <v>1464</v>
      </c>
      <c r="B19" s="237" t="s">
        <v>316</v>
      </c>
      <c r="C19" s="425">
        <v>298877.70754000009</v>
      </c>
      <c r="D19" s="585">
        <f t="shared" si="0"/>
        <v>4.096803449477885E-3</v>
      </c>
      <c r="E19" s="586">
        <v>21</v>
      </c>
      <c r="F19" s="425">
        <v>273686.29636999994</v>
      </c>
      <c r="G19" s="587">
        <f t="shared" si="1"/>
        <v>3.1253285655848395E-3</v>
      </c>
      <c r="H19" s="425">
        <v>22</v>
      </c>
      <c r="I19" s="425">
        <v>120138.13887999998</v>
      </c>
      <c r="J19" s="587">
        <f t="shared" si="2"/>
        <v>1.1651688378414556E-3</v>
      </c>
      <c r="K19" s="425">
        <v>30</v>
      </c>
      <c r="L19" s="425">
        <v>161440.45466999998</v>
      </c>
      <c r="M19" s="587">
        <f t="shared" si="3"/>
        <v>1.3417263533904392E-3</v>
      </c>
      <c r="N19" s="425">
        <v>26</v>
      </c>
      <c r="O19" s="585">
        <f t="shared" si="4"/>
        <v>0.34379020829725704</v>
      </c>
      <c r="P19" s="585" t="e">
        <f t="shared" si="5"/>
        <v>#DIV/0!</v>
      </c>
      <c r="Q19" s="1104"/>
      <c r="V19" s="1103"/>
      <c r="X19" s="425"/>
    </row>
    <row r="20" spans="1:24" s="237" customFormat="1" ht="22.5" customHeight="1">
      <c r="A20" s="237" t="s">
        <v>1464</v>
      </c>
      <c r="B20" s="237" t="s">
        <v>1320</v>
      </c>
      <c r="C20" s="588">
        <v>2973352</v>
      </c>
      <c r="D20" s="585">
        <f t="shared" si="0"/>
        <v>4.0756598511053892E-2</v>
      </c>
      <c r="E20" s="588">
        <v>11</v>
      </c>
      <c r="F20" s="588">
        <v>3440614</v>
      </c>
      <c r="G20" s="587">
        <f t="shared" si="1"/>
        <v>3.9289688084396944E-2</v>
      </c>
      <c r="H20" s="588">
        <v>11</v>
      </c>
      <c r="I20" s="588">
        <v>3742680</v>
      </c>
      <c r="J20" s="587">
        <f t="shared" si="2"/>
        <v>3.6298665408561887E-2</v>
      </c>
      <c r="K20" s="588">
        <v>11</v>
      </c>
      <c r="L20" s="588" t="s">
        <v>1078</v>
      </c>
      <c r="M20" s="588" t="s">
        <v>1078</v>
      </c>
      <c r="N20" s="588" t="s">
        <v>1078</v>
      </c>
      <c r="O20" s="585" t="e">
        <f>IF(OR(I20=0,I20=" - - -"),0,(L20/I20)-1)</f>
        <v>#VALUE!</v>
      </c>
      <c r="P20" s="585" t="e">
        <f>IF(OR(I20=0,I20=" - - -"),0,((+L20/AA$9)/(I20/Z$9))-1)</f>
        <v>#VALUE!</v>
      </c>
      <c r="Q20" s="1104"/>
      <c r="V20" s="1103"/>
      <c r="X20" s="425"/>
    </row>
    <row r="21" spans="1:24" s="237" customFormat="1" ht="22.5" customHeight="1">
      <c r="A21" s="237" t="s">
        <v>1464</v>
      </c>
      <c r="B21" s="237" t="s">
        <v>317</v>
      </c>
      <c r="C21" s="588">
        <v>3259705.2316800002</v>
      </c>
      <c r="D21" s="585">
        <f t="shared" si="0"/>
        <v>4.4681725336241276E-2</v>
      </c>
      <c r="E21" s="588">
        <v>9</v>
      </c>
      <c r="F21" s="588">
        <v>4310893.1769500002</v>
      </c>
      <c r="G21" s="587">
        <f t="shared" si="1"/>
        <v>4.9227739085965616E-2</v>
      </c>
      <c r="H21" s="588">
        <v>8</v>
      </c>
      <c r="I21" s="588">
        <v>5343511.7958899997</v>
      </c>
      <c r="J21" s="587">
        <f t="shared" si="2"/>
        <v>5.1824453810027767E-2</v>
      </c>
      <c r="K21" s="588">
        <v>7</v>
      </c>
      <c r="L21" s="588">
        <v>5754628.4649400003</v>
      </c>
      <c r="M21" s="587">
        <f t="shared" si="3"/>
        <v>4.7826529485211891E-2</v>
      </c>
      <c r="N21" s="588">
        <v>8</v>
      </c>
      <c r="O21" s="585">
        <f>IF(OR(I21=0,I21=" - - -"),0,(L21/I21)-1)</f>
        <v>7.6937543090335181E-2</v>
      </c>
      <c r="P21" s="585" t="e">
        <f>IF(OR(I21=0,I21=" - - -"),0,((+L21/AA$9)/(I21/Z$9))-1)</f>
        <v>#DIV/0!</v>
      </c>
      <c r="Q21" s="1104"/>
      <c r="V21" s="1103"/>
      <c r="X21" s="425"/>
    </row>
    <row r="22" spans="1:24" s="237" customFormat="1" ht="15.75" customHeight="1">
      <c r="B22" s="237" t="s">
        <v>318</v>
      </c>
      <c r="C22" s="588" t="s">
        <v>1078</v>
      </c>
      <c r="D22" s="588" t="s">
        <v>1078</v>
      </c>
      <c r="E22" s="588" t="s">
        <v>1078</v>
      </c>
      <c r="F22" s="425">
        <v>948210.55047999986</v>
      </c>
      <c r="G22" s="587">
        <f t="shared" si="1"/>
        <v>1.0827979182405674E-2</v>
      </c>
      <c r="H22" s="237">
        <v>16</v>
      </c>
      <c r="I22" s="425">
        <v>1300694.5869499999</v>
      </c>
      <c r="J22" s="587">
        <f t="shared" si="2"/>
        <v>1.261488495153891E-2</v>
      </c>
      <c r="K22" s="237">
        <v>15</v>
      </c>
      <c r="L22" s="425">
        <v>1553861.6411299999</v>
      </c>
      <c r="M22" s="587">
        <f t="shared" si="3"/>
        <v>1.2914093420315801E-2</v>
      </c>
      <c r="N22" s="237">
        <v>14</v>
      </c>
      <c r="O22" s="585">
        <f>IF(OR(I22=0,I22=" - - -"),0,(L22/I22)-1)</f>
        <v>0.19463989219302569</v>
      </c>
      <c r="P22" s="585" t="e">
        <f>IF(OR(I22=0,I22=" - - -"),0,((+L22/AA$9)/(I22/Z$9))-1)</f>
        <v>#DIV/0!</v>
      </c>
      <c r="Q22" s="1104"/>
      <c r="V22" s="1103"/>
      <c r="X22" s="425"/>
    </row>
    <row r="23" spans="1:24" s="237" customFormat="1" ht="23.25" customHeight="1">
      <c r="A23" s="237" t="s">
        <v>1464</v>
      </c>
      <c r="B23" s="237" t="s">
        <v>1321</v>
      </c>
      <c r="C23" s="425"/>
      <c r="D23" s="585"/>
      <c r="E23" s="586"/>
      <c r="F23" s="586"/>
      <c r="G23" s="586"/>
      <c r="H23" s="586"/>
      <c r="I23" s="586"/>
      <c r="J23" s="586"/>
      <c r="K23" s="586"/>
      <c r="L23" s="425">
        <v>3720357.6930299997</v>
      </c>
      <c r="M23" s="587">
        <f t="shared" si="3"/>
        <v>3.0919771447502013E-2</v>
      </c>
      <c r="N23" s="586">
        <v>12</v>
      </c>
      <c r="O23" s="585">
        <f>IF(I23=0,0,(L23/I23)-1)</f>
        <v>0</v>
      </c>
      <c r="P23" s="585">
        <f>IF(I23=0,0,((+L23/AA$9)/(I23/Z$9))-1)</f>
        <v>0</v>
      </c>
      <c r="Q23" s="1104"/>
      <c r="V23" s="1103"/>
      <c r="X23" s="425"/>
    </row>
    <row r="24" spans="1:24" s="237" customFormat="1" ht="23.25" customHeight="1">
      <c r="A24" s="237" t="s">
        <v>1464</v>
      </c>
      <c r="B24" s="237" t="s">
        <v>1322</v>
      </c>
      <c r="C24" s="425"/>
      <c r="D24" s="585"/>
      <c r="E24" s="586"/>
      <c r="F24" s="425"/>
      <c r="G24" s="425"/>
      <c r="H24" s="425"/>
      <c r="I24" s="425"/>
      <c r="J24" s="425"/>
      <c r="K24" s="425"/>
      <c r="L24" s="425">
        <v>4857690.1536800005</v>
      </c>
      <c r="M24" s="587">
        <f t="shared" si="3"/>
        <v>4.0372104433925839E-2</v>
      </c>
      <c r="N24" s="586">
        <v>10</v>
      </c>
      <c r="O24" s="585">
        <f>IF(I24=0,0,(L24/I24)-1)</f>
        <v>0</v>
      </c>
      <c r="P24" s="585">
        <f>IF(I24=0,0,((+L24/AA$9)/(I24/Z$9))-1)</f>
        <v>0</v>
      </c>
      <c r="Q24" s="1104"/>
      <c r="V24" s="1103"/>
      <c r="X24" s="425"/>
    </row>
    <row r="25" spans="1:24" s="237" customFormat="1" ht="23.25" customHeight="1">
      <c r="A25" s="237" t="s">
        <v>1464</v>
      </c>
      <c r="B25" s="240" t="s">
        <v>1079</v>
      </c>
      <c r="C25" s="425">
        <f>SUM(C10:C21)</f>
        <v>60160962.230339989</v>
      </c>
      <c r="D25" s="585">
        <f>SUM(D10:D21)</f>
        <v>0.82464376355730651</v>
      </c>
      <c r="E25" s="586"/>
      <c r="F25" s="425">
        <f>SUM(F10:F22)</f>
        <v>72339031.807229981</v>
      </c>
      <c r="G25" s="587">
        <f>SUM(G10:G22)</f>
        <v>0.82606709036042292</v>
      </c>
      <c r="H25" s="425"/>
      <c r="I25" s="425">
        <f>SUM(I10:I22)</f>
        <v>85865201.420110002</v>
      </c>
      <c r="J25" s="587">
        <f>SUM(J10:J22)</f>
        <v>0.83277015843923219</v>
      </c>
      <c r="K25" s="425"/>
      <c r="L25" s="425">
        <f>SUM(L10:L24)</f>
        <v>105870147.53929999</v>
      </c>
      <c r="M25" s="587">
        <f>+L25/L$81</f>
        <v>0.87988334324983342</v>
      </c>
      <c r="N25" s="586"/>
      <c r="O25" s="585">
        <f>IF(I25=0,0,(L25/I25)-1)</f>
        <v>0.23298083261125102</v>
      </c>
      <c r="P25" s="585" t="e">
        <f>IF(I25=0,0,((+L25/AA$9)/(I25/Z$9))-1)</f>
        <v>#DIV/0!</v>
      </c>
      <c r="Q25" s="1104"/>
      <c r="V25" s="1103"/>
      <c r="X25" s="425"/>
    </row>
    <row r="26" spans="1:24" s="237" customFormat="1" ht="9" customHeight="1">
      <c r="D26" s="585"/>
      <c r="F26" s="425"/>
      <c r="G26" s="587"/>
      <c r="I26" s="425"/>
      <c r="J26" s="587"/>
      <c r="L26" s="425"/>
      <c r="M26" s="587"/>
      <c r="O26" s="585"/>
      <c r="P26" s="585"/>
      <c r="Q26" s="1104"/>
      <c r="V26" s="1103"/>
      <c r="X26" s="425"/>
    </row>
    <row r="27" spans="1:24" s="237" customFormat="1" ht="19.5" customHeight="1">
      <c r="A27" s="548"/>
      <c r="B27" s="551" t="s">
        <v>1323</v>
      </c>
      <c r="C27" s="548"/>
      <c r="D27" s="589"/>
      <c r="E27" s="548"/>
      <c r="F27" s="548"/>
      <c r="G27" s="423"/>
      <c r="H27" s="548"/>
      <c r="I27" s="548"/>
      <c r="J27" s="423"/>
      <c r="K27" s="548"/>
      <c r="L27" s="548"/>
      <c r="M27" s="423"/>
      <c r="N27" s="548"/>
      <c r="O27" s="589"/>
      <c r="P27" s="1105"/>
      <c r="Q27" s="1102"/>
      <c r="V27" s="1103"/>
      <c r="X27" s="425"/>
    </row>
    <row r="28" spans="1:24" s="237" customFormat="1" ht="22.5" customHeight="1">
      <c r="A28" s="237" t="s">
        <v>1464</v>
      </c>
      <c r="B28" s="237" t="s">
        <v>1324</v>
      </c>
      <c r="C28" s="588" t="s">
        <v>1078</v>
      </c>
      <c r="D28" s="588" t="s">
        <v>1078</v>
      </c>
      <c r="E28" s="588" t="s">
        <v>1078</v>
      </c>
      <c r="F28" s="588" t="s">
        <v>1078</v>
      </c>
      <c r="G28" s="588" t="s">
        <v>1078</v>
      </c>
      <c r="H28" s="588" t="s">
        <v>1078</v>
      </c>
      <c r="I28" s="588" t="s">
        <v>1078</v>
      </c>
      <c r="J28" s="588" t="s">
        <v>1078</v>
      </c>
      <c r="K28" s="588" t="s">
        <v>1078</v>
      </c>
      <c r="L28" s="425">
        <v>3862652.8516600002</v>
      </c>
      <c r="M28" s="587">
        <f>+L28/L$81</f>
        <v>3.2102381869926838E-2</v>
      </c>
      <c r="N28" s="425">
        <v>11</v>
      </c>
      <c r="O28" s="585" t="e">
        <f>IF(I28=0,0,(L28/I28)-1)</f>
        <v>#VALUE!</v>
      </c>
      <c r="P28" s="585" t="e">
        <f>IF(I28=0,0,((+L28/AA$9)/(I28/Z$9))-1)</f>
        <v>#DIV/0!</v>
      </c>
      <c r="Q28" s="1104"/>
      <c r="V28" s="1103"/>
      <c r="X28" s="425"/>
    </row>
    <row r="29" spans="1:24" s="237" customFormat="1" ht="23.25" customHeight="1">
      <c r="A29" s="237" t="s">
        <v>1464</v>
      </c>
      <c r="B29" s="237" t="s">
        <v>1325</v>
      </c>
      <c r="C29" s="588" t="s">
        <v>1078</v>
      </c>
      <c r="D29" s="588" t="s">
        <v>1078</v>
      </c>
      <c r="E29" s="588" t="s">
        <v>1078</v>
      </c>
      <c r="F29" s="588" t="s">
        <v>1078</v>
      </c>
      <c r="G29" s="588" t="s">
        <v>1078</v>
      </c>
      <c r="H29" s="588" t="s">
        <v>1078</v>
      </c>
      <c r="I29" s="588" t="s">
        <v>1078</v>
      </c>
      <c r="J29" s="588" t="s">
        <v>1078</v>
      </c>
      <c r="K29" s="588" t="s">
        <v>1078</v>
      </c>
      <c r="L29" s="425">
        <v>1984776.17943</v>
      </c>
      <c r="M29" s="587">
        <f>+L29/L$81</f>
        <v>1.649541009387212E-2</v>
      </c>
      <c r="N29" s="586">
        <v>13</v>
      </c>
      <c r="O29" s="585" t="e">
        <f>IF(I29=0,0,(L29/I29)-1)</f>
        <v>#VALUE!</v>
      </c>
      <c r="P29" s="585" t="e">
        <f>IF(I29=0,0,((+L29/AA$9)/(I29/Z$9))-1)</f>
        <v>#DIV/0!</v>
      </c>
      <c r="Q29" s="1104"/>
      <c r="V29" s="1103"/>
      <c r="X29" s="425"/>
    </row>
    <row r="30" spans="1:24" s="237" customFormat="1" ht="23.25" customHeight="1">
      <c r="A30" s="237" t="s">
        <v>1464</v>
      </c>
      <c r="B30" s="237" t="s">
        <v>1326</v>
      </c>
      <c r="C30" s="588" t="s">
        <v>1078</v>
      </c>
      <c r="D30" s="588" t="s">
        <v>1078</v>
      </c>
      <c r="E30" s="588" t="s">
        <v>1078</v>
      </c>
      <c r="F30" s="588" t="s">
        <v>1078</v>
      </c>
      <c r="G30" s="588" t="s">
        <v>1078</v>
      </c>
      <c r="H30" s="588" t="s">
        <v>1078</v>
      </c>
      <c r="I30" s="588" t="s">
        <v>1078</v>
      </c>
      <c r="J30" s="588" t="s">
        <v>1078</v>
      </c>
      <c r="K30" s="588" t="s">
        <v>1078</v>
      </c>
      <c r="L30" s="425">
        <v>603411.15293999994</v>
      </c>
      <c r="M30" s="587">
        <f>+L30/L$81</f>
        <v>5.0149304118613505E-3</v>
      </c>
      <c r="N30" s="586">
        <v>19</v>
      </c>
      <c r="O30" s="585" t="e">
        <f>IF(I30=0,0,(L30/I30)-1)</f>
        <v>#VALUE!</v>
      </c>
      <c r="P30" s="585" t="e">
        <f>IF(I30=0,0,((+L30/AA$9)/(I30/Z$9))-1)</f>
        <v>#DIV/0!</v>
      </c>
      <c r="Q30" s="1104"/>
      <c r="V30" s="1103"/>
      <c r="X30" s="425"/>
    </row>
    <row r="31" spans="1:24" s="237" customFormat="1" ht="23.25" customHeight="1">
      <c r="A31" s="237" t="s">
        <v>1464</v>
      </c>
      <c r="B31" s="240" t="s">
        <v>1079</v>
      </c>
      <c r="C31" s="425"/>
      <c r="D31" s="585"/>
      <c r="E31" s="586"/>
      <c r="F31" s="425"/>
      <c r="G31" s="587"/>
      <c r="H31" s="425"/>
      <c r="I31" s="425"/>
      <c r="J31" s="425"/>
      <c r="K31" s="425"/>
      <c r="L31" s="425">
        <f>SUM(L28:L30)</f>
        <v>6450840.1840300001</v>
      </c>
      <c r="M31" s="587">
        <f>SUM(M28:M30)</f>
        <v>5.361272237566031E-2</v>
      </c>
      <c r="N31" s="586"/>
      <c r="O31" s="585">
        <f>IF(I31=0,0,(L31/I31)-1)</f>
        <v>0</v>
      </c>
      <c r="P31" s="585">
        <f>IF(I31=0,0,((+L31/AA$9)/(I31/Z$9))-1)</f>
        <v>0</v>
      </c>
      <c r="Q31" s="1104"/>
      <c r="V31" s="1103"/>
      <c r="X31" s="425"/>
    </row>
    <row r="32" spans="1:24" s="237" customFormat="1" ht="9" customHeight="1">
      <c r="D32" s="585"/>
      <c r="F32" s="425"/>
      <c r="G32" s="587"/>
      <c r="I32" s="425"/>
      <c r="J32" s="587"/>
      <c r="L32" s="425"/>
      <c r="M32" s="587"/>
      <c r="O32" s="585"/>
      <c r="P32" s="585"/>
      <c r="Q32" s="1104"/>
      <c r="V32" s="1103"/>
      <c r="X32" s="425"/>
    </row>
    <row r="33" spans="1:24" s="237" customFormat="1" ht="19.5" customHeight="1">
      <c r="A33" s="548"/>
      <c r="B33" s="551" t="s">
        <v>900</v>
      </c>
      <c r="C33" s="548"/>
      <c r="D33" s="589"/>
      <c r="E33" s="548"/>
      <c r="F33" s="548"/>
      <c r="G33" s="423"/>
      <c r="H33" s="548"/>
      <c r="I33" s="548"/>
      <c r="J33" s="423"/>
      <c r="K33" s="548"/>
      <c r="L33" s="548"/>
      <c r="M33" s="423"/>
      <c r="N33" s="548"/>
      <c r="O33" s="589"/>
      <c r="P33" s="1105"/>
      <c r="Q33" s="1102"/>
      <c r="V33" s="1103"/>
      <c r="X33" s="425"/>
    </row>
    <row r="34" spans="1:24" s="237" customFormat="1" ht="23.25" customHeight="1">
      <c r="A34" s="237" t="s">
        <v>1464</v>
      </c>
      <c r="B34" s="237" t="s">
        <v>879</v>
      </c>
      <c r="C34" s="425">
        <v>1441933.13158</v>
      </c>
      <c r="D34" s="585">
        <f>+C34/C$81</f>
        <v>1.9764995777019574E-2</v>
      </c>
      <c r="E34" s="586">
        <v>13</v>
      </c>
      <c r="F34" s="425">
        <v>1400072.4859699996</v>
      </c>
      <c r="G34" s="587">
        <f>+F34/F$81</f>
        <v>1.5987963563860258E-2</v>
      </c>
      <c r="H34" s="586">
        <v>13</v>
      </c>
      <c r="I34" s="425">
        <v>1437960.4521399997</v>
      </c>
      <c r="J34" s="587">
        <f>+I34/I$81</f>
        <v>1.3946168340059586E-2</v>
      </c>
      <c r="K34" s="586">
        <v>14</v>
      </c>
      <c r="L34" s="425">
        <v>1465210.9896400003</v>
      </c>
      <c r="M34" s="587">
        <f>+L34/L$81</f>
        <v>1.2177320747118746E-2</v>
      </c>
      <c r="N34" s="586">
        <v>15</v>
      </c>
      <c r="O34" s="585">
        <f>IF(I34=0,0,(L34/I34)-1)</f>
        <v>1.8950825427393125E-2</v>
      </c>
      <c r="P34" s="585" t="e">
        <f>IF(I34=0,0,((+L34/AA$9)/(I34/Z$9))-1)</f>
        <v>#DIV/0!</v>
      </c>
      <c r="Q34" s="1104"/>
      <c r="V34" s="1103"/>
      <c r="X34" s="425"/>
    </row>
    <row r="35" spans="1:24" s="237" customFormat="1" ht="23.25" customHeight="1">
      <c r="A35" s="237" t="s">
        <v>1464</v>
      </c>
      <c r="B35" s="237" t="s">
        <v>880</v>
      </c>
      <c r="C35" s="425">
        <v>706612.49952999991</v>
      </c>
      <c r="D35" s="585">
        <f t="shared" ref="D35:D41" si="6">+C35/C$81</f>
        <v>9.685742537794537E-3</v>
      </c>
      <c r="E35" s="586">
        <v>15</v>
      </c>
      <c r="F35" s="425">
        <v>789349.90972999996</v>
      </c>
      <c r="G35" s="587">
        <f t="shared" ref="G35:G41" si="7">+F35/F$81</f>
        <v>9.0138887253085002E-3</v>
      </c>
      <c r="H35" s="586">
        <v>17</v>
      </c>
      <c r="I35" s="425">
        <v>831132.18652999995</v>
      </c>
      <c r="J35" s="587">
        <f t="shared" ref="J35:J41" si="8">+I35/I$81</f>
        <v>8.0607984516813929E-3</v>
      </c>
      <c r="K35" s="586">
        <v>17</v>
      </c>
      <c r="L35" s="425">
        <v>779134.80805999995</v>
      </c>
      <c r="M35" s="587">
        <f t="shared" ref="M35:M41" si="9">+L35/L$81</f>
        <v>6.4753639783459091E-3</v>
      </c>
      <c r="N35" s="586">
        <v>17</v>
      </c>
      <c r="O35" s="585">
        <f t="shared" ref="O35:O41" si="10">IF(I35=0,0,(L35/I35)-1)</f>
        <v>-6.2562104214842762E-2</v>
      </c>
      <c r="P35" s="585" t="e">
        <f t="shared" ref="P35:P41" si="11">IF(I35=0,0,((+L35/AA$9)/(I35/Z$9))-1)</f>
        <v>#DIV/0!</v>
      </c>
      <c r="Q35" s="1104"/>
      <c r="V35" s="1103"/>
      <c r="X35" s="425"/>
    </row>
    <row r="36" spans="1:24" s="237" customFormat="1" ht="23.25" customHeight="1">
      <c r="A36" s="237" t="s">
        <v>1464</v>
      </c>
      <c r="B36" s="237" t="s">
        <v>881</v>
      </c>
      <c r="C36" s="425">
        <v>390392.88566999999</v>
      </c>
      <c r="D36" s="585">
        <f t="shared" si="6"/>
        <v>5.3512285470485674E-3</v>
      </c>
      <c r="E36" s="586">
        <v>19</v>
      </c>
      <c r="F36" s="425">
        <v>446632.03844999999</v>
      </c>
      <c r="G36" s="587">
        <f t="shared" si="7"/>
        <v>5.1002621855281887E-3</v>
      </c>
      <c r="H36" s="586">
        <v>19</v>
      </c>
      <c r="I36" s="425">
        <v>482462.89983999997</v>
      </c>
      <c r="J36" s="587">
        <f t="shared" si="8"/>
        <v>4.679202970421373E-3</v>
      </c>
      <c r="K36" s="586">
        <v>20</v>
      </c>
      <c r="L36" s="425">
        <v>511151.20104999992</v>
      </c>
      <c r="M36" s="587">
        <f t="shared" si="9"/>
        <v>4.2481609607570347E-3</v>
      </c>
      <c r="N36" s="586">
        <v>20</v>
      </c>
      <c r="O36" s="585">
        <f t="shared" si="10"/>
        <v>5.9462191226545835E-2</v>
      </c>
      <c r="P36" s="585" t="e">
        <f t="shared" si="11"/>
        <v>#DIV/0!</v>
      </c>
      <c r="Q36" s="1104"/>
      <c r="V36" s="1103"/>
      <c r="X36" s="425"/>
    </row>
    <row r="37" spans="1:24" s="237" customFormat="1" ht="23.25" customHeight="1">
      <c r="A37" s="237" t="s">
        <v>1464</v>
      </c>
      <c r="B37" s="237" t="s">
        <v>882</v>
      </c>
      <c r="C37" s="425">
        <v>159225.57380000007</v>
      </c>
      <c r="D37" s="585">
        <f t="shared" si="6"/>
        <v>2.1825511355731794E-3</v>
      </c>
      <c r="E37" s="586">
        <v>24</v>
      </c>
      <c r="F37" s="425">
        <v>157821.68101999999</v>
      </c>
      <c r="G37" s="587">
        <f t="shared" si="7"/>
        <v>1.8022261783016021E-3</v>
      </c>
      <c r="H37" s="586">
        <v>24</v>
      </c>
      <c r="I37" s="425">
        <v>167612.40487999996</v>
      </c>
      <c r="J37" s="587">
        <f t="shared" si="8"/>
        <v>1.62560160181034E-3</v>
      </c>
      <c r="K37" s="586">
        <v>24</v>
      </c>
      <c r="L37" s="425">
        <v>178436.12187999996</v>
      </c>
      <c r="M37" s="587">
        <f t="shared" si="9"/>
        <v>1.4829767892599577E-3</v>
      </c>
      <c r="N37" s="586">
        <v>25</v>
      </c>
      <c r="O37" s="585">
        <f>IF(I37=0,0,(L37/I37)-1)</f>
        <v>6.4575870788019074E-2</v>
      </c>
      <c r="P37" s="585" t="e">
        <f>IF(I37=0,0,((+L37/AA$9)/(I37/Z$9))-1)</f>
        <v>#DIV/0!</v>
      </c>
      <c r="Q37" s="1104"/>
      <c r="V37" s="1103"/>
      <c r="X37" s="425"/>
    </row>
    <row r="38" spans="1:24" s="237" customFormat="1" ht="23.25" customHeight="1">
      <c r="A38" s="237" t="s">
        <v>1464</v>
      </c>
      <c r="B38" s="237" t="s">
        <v>883</v>
      </c>
      <c r="C38" s="425">
        <v>95469.626789999995</v>
      </c>
      <c r="D38" s="585">
        <f t="shared" si="6"/>
        <v>1.3086298726421172E-3</v>
      </c>
      <c r="E38" s="586">
        <v>33</v>
      </c>
      <c r="F38" s="425">
        <v>93900.21527000003</v>
      </c>
      <c r="G38" s="587">
        <f t="shared" si="7"/>
        <v>1.0722824963846651E-3</v>
      </c>
      <c r="H38" s="586">
        <v>34</v>
      </c>
      <c r="I38" s="425">
        <v>93965.794009999998</v>
      </c>
      <c r="J38" s="587">
        <f t="shared" si="8"/>
        <v>9.1133436912021288E-4</v>
      </c>
      <c r="K38" s="586">
        <v>37</v>
      </c>
      <c r="L38" s="425">
        <v>91013.446750000003</v>
      </c>
      <c r="M38" s="587">
        <f t="shared" si="9"/>
        <v>7.5640978754047531E-4</v>
      </c>
      <c r="N38" s="586">
        <v>38</v>
      </c>
      <c r="O38" s="585">
        <f t="shared" si="10"/>
        <v>-3.1419382884007807E-2</v>
      </c>
      <c r="P38" s="585" t="e">
        <f t="shared" si="11"/>
        <v>#DIV/0!</v>
      </c>
      <c r="Q38" s="1104"/>
      <c r="V38" s="1103"/>
      <c r="X38" s="425"/>
    </row>
    <row r="39" spans="1:24" s="237" customFormat="1" ht="23.25" customHeight="1">
      <c r="A39" s="237" t="s">
        <v>1464</v>
      </c>
      <c r="B39" s="237" t="s">
        <v>884</v>
      </c>
      <c r="C39" s="425">
        <v>67463.132010000001</v>
      </c>
      <c r="D39" s="585">
        <f t="shared" si="6"/>
        <v>9.2473672327722989E-4</v>
      </c>
      <c r="E39" s="586">
        <v>39</v>
      </c>
      <c r="F39" s="425">
        <v>76733.246560000014</v>
      </c>
      <c r="G39" s="587">
        <f t="shared" si="7"/>
        <v>8.7624631041015506E-4</v>
      </c>
      <c r="H39" s="586">
        <v>39</v>
      </c>
      <c r="I39" s="425">
        <v>78714.561659999992</v>
      </c>
      <c r="J39" s="587">
        <f t="shared" si="8"/>
        <v>7.6341913721663442E-4</v>
      </c>
      <c r="K39" s="586">
        <v>39</v>
      </c>
      <c r="L39" s="425">
        <v>76344.57428999999</v>
      </c>
      <c r="M39" s="587">
        <f t="shared" si="9"/>
        <v>6.3449726694991837E-4</v>
      </c>
      <c r="N39" s="586">
        <v>41</v>
      </c>
      <c r="O39" s="585">
        <f t="shared" si="10"/>
        <v>-3.0108626917557335E-2</v>
      </c>
      <c r="P39" s="585" t="e">
        <f t="shared" si="11"/>
        <v>#DIV/0!</v>
      </c>
      <c r="Q39" s="1104"/>
      <c r="V39" s="1103"/>
      <c r="X39" s="425"/>
    </row>
    <row r="40" spans="1:24" s="237" customFormat="1" ht="23.25" customHeight="1">
      <c r="A40" s="237" t="s">
        <v>1464</v>
      </c>
      <c r="B40" s="237" t="s">
        <v>885</v>
      </c>
      <c r="C40" s="425">
        <v>44045.616369999996</v>
      </c>
      <c r="D40" s="585">
        <f t="shared" si="6"/>
        <v>6.0374604236699614E-4</v>
      </c>
      <c r="E40" s="586">
        <v>47</v>
      </c>
      <c r="F40" s="425">
        <v>43213.972429999994</v>
      </c>
      <c r="G40" s="587">
        <f t="shared" si="7"/>
        <v>4.9347689036387948E-4</v>
      </c>
      <c r="H40" s="586">
        <v>49</v>
      </c>
      <c r="I40" s="425">
        <v>44531.19316000001</v>
      </c>
      <c r="J40" s="587">
        <f t="shared" si="8"/>
        <v>4.3188914915485158E-4</v>
      </c>
      <c r="K40" s="586">
        <v>50</v>
      </c>
      <c r="L40" s="425">
        <v>53181.07836</v>
      </c>
      <c r="M40" s="587">
        <f t="shared" si="9"/>
        <v>4.4198620775188883E-4</v>
      </c>
      <c r="N40" s="586">
        <v>48</v>
      </c>
      <c r="O40" s="585">
        <f t="shared" si="10"/>
        <v>0.19424328400366608</v>
      </c>
      <c r="P40" s="585" t="e">
        <f t="shared" si="11"/>
        <v>#DIV/0!</v>
      </c>
      <c r="Q40" s="1104"/>
      <c r="V40" s="1103"/>
      <c r="X40" s="425"/>
    </row>
    <row r="41" spans="1:24" s="237" customFormat="1" ht="23.25" customHeight="1">
      <c r="A41" s="237" t="s">
        <v>1464</v>
      </c>
      <c r="B41" s="237" t="s">
        <v>886</v>
      </c>
      <c r="C41" s="425">
        <v>43209.984129999997</v>
      </c>
      <c r="D41" s="585">
        <f t="shared" si="6"/>
        <v>5.9229178881458375E-4</v>
      </c>
      <c r="E41" s="586">
        <v>48</v>
      </c>
      <c r="F41" s="425">
        <v>37047.680600000007</v>
      </c>
      <c r="G41" s="587">
        <f t="shared" si="7"/>
        <v>4.2306164394621544E-4</v>
      </c>
      <c r="H41" s="586">
        <v>51</v>
      </c>
      <c r="I41" s="425">
        <v>36925.46905</v>
      </c>
      <c r="J41" s="587">
        <f t="shared" si="8"/>
        <v>3.5812445790186641E-4</v>
      </c>
      <c r="K41" s="586">
        <v>51</v>
      </c>
      <c r="L41" s="425">
        <v>38351.879670000002</v>
      </c>
      <c r="M41" s="587">
        <f t="shared" si="9"/>
        <v>3.1874122109283348E-4</v>
      </c>
      <c r="N41" s="586">
        <v>51</v>
      </c>
      <c r="O41" s="585">
        <f t="shared" si="10"/>
        <v>3.8629451614237587E-2</v>
      </c>
      <c r="P41" s="585" t="e">
        <f t="shared" si="11"/>
        <v>#DIV/0!</v>
      </c>
      <c r="Q41" s="1104"/>
      <c r="V41" s="1103"/>
      <c r="X41" s="425"/>
    </row>
    <row r="42" spans="1:24" s="237" customFormat="1" ht="23.25" customHeight="1">
      <c r="A42" s="237" t="s">
        <v>1464</v>
      </c>
      <c r="B42" s="240" t="s">
        <v>1079</v>
      </c>
      <c r="C42" s="425">
        <f>SUM(C34:C41)</f>
        <v>2948352.4498800002</v>
      </c>
      <c r="D42" s="585">
        <f>SUM(D34:D41)</f>
        <v>4.0413922424536786E-2</v>
      </c>
      <c r="E42" s="586"/>
      <c r="F42" s="425">
        <f>SUM(F34:F41)</f>
        <v>3044771.2300299993</v>
      </c>
      <c r="G42" s="587">
        <f>SUM(G34:G41)</f>
        <v>3.4769407994103461E-2</v>
      </c>
      <c r="H42" s="425"/>
      <c r="I42" s="425">
        <f>SUM(I34:I41)</f>
        <v>3173304.9612699994</v>
      </c>
      <c r="J42" s="587">
        <f>SUM(J34:J41)</f>
        <v>3.077653847736626E-2</v>
      </c>
      <c r="K42" s="425"/>
      <c r="L42" s="425">
        <f>SUM(L34:L41)</f>
        <v>3192824.0997000001</v>
      </c>
      <c r="M42" s="587">
        <f>SUM(M34:M41)</f>
        <v>2.6535456958816765E-2</v>
      </c>
      <c r="N42" s="586"/>
      <c r="O42" s="585">
        <f>IF(I42=0,0,(L42/I42)-1)</f>
        <v>6.1510439961587338E-3</v>
      </c>
      <c r="P42" s="585" t="e">
        <f>IF(I42=0,0,((+L42/AA$9)/(I42/Z$9))-1)</f>
        <v>#DIV/0!</v>
      </c>
      <c r="Q42" s="1104"/>
      <c r="V42" s="1103"/>
      <c r="X42" s="425"/>
    </row>
    <row r="43" spans="1:24" s="237" customFormat="1" ht="9" customHeight="1">
      <c r="D43" s="585"/>
      <c r="F43" s="425"/>
      <c r="G43" s="587"/>
      <c r="I43" s="425"/>
      <c r="J43" s="587"/>
      <c r="L43" s="425"/>
      <c r="M43" s="587"/>
      <c r="O43" s="585"/>
      <c r="P43" s="585"/>
      <c r="Q43" s="1104"/>
      <c r="V43" s="1103"/>
      <c r="X43" s="425"/>
    </row>
    <row r="44" spans="1:24" s="115" customFormat="1" ht="19.5" customHeight="1">
      <c r="B44" s="551" t="s">
        <v>946</v>
      </c>
      <c r="C44" s="596"/>
      <c r="D44" s="598"/>
      <c r="E44" s="596"/>
      <c r="F44" s="596"/>
      <c r="G44" s="599"/>
      <c r="H44" s="596"/>
      <c r="I44" s="596"/>
      <c r="J44" s="599"/>
      <c r="K44" s="596"/>
      <c r="L44" s="596"/>
      <c r="M44" s="599"/>
      <c r="N44" s="596"/>
      <c r="O44" s="598"/>
      <c r="P44" s="598"/>
      <c r="Q44" s="464"/>
      <c r="V44" s="1106"/>
      <c r="X44" s="418"/>
    </row>
    <row r="45" spans="1:24" s="115" customFormat="1" ht="24" customHeight="1">
      <c r="A45" s="115" t="s">
        <v>1084</v>
      </c>
      <c r="B45" s="115" t="s">
        <v>928</v>
      </c>
      <c r="C45" s="418">
        <v>1493244</v>
      </c>
      <c r="D45" s="590">
        <f>+C45/C$81</f>
        <v>2.0468328737075245E-2</v>
      </c>
      <c r="E45" s="115">
        <v>12</v>
      </c>
      <c r="F45" s="418">
        <v>2588642</v>
      </c>
      <c r="G45" s="420">
        <f>+F45/F$81</f>
        <v>2.9560693743084655E-2</v>
      </c>
      <c r="H45" s="418">
        <v>12</v>
      </c>
      <c r="I45" s="418">
        <v>3024284</v>
      </c>
      <c r="J45" s="420">
        <f>+I45/I$81</f>
        <v>2.9331247399314708E-2</v>
      </c>
      <c r="K45" s="418">
        <v>12</v>
      </c>
      <c r="L45" s="419" t="s">
        <v>1078</v>
      </c>
      <c r="M45" s="419" t="s">
        <v>1078</v>
      </c>
      <c r="N45" s="419" t="s">
        <v>1078</v>
      </c>
      <c r="O45" s="590" t="e">
        <f t="shared" ref="O45:O50" si="12">IF(I45=0,0,(L45/I45)-1)</f>
        <v>#VALUE!</v>
      </c>
      <c r="P45" s="590" t="e">
        <f t="shared" ref="P45:P50" si="13">IF(I45=0,0,((+L45/AA$9)/(I45/Z$9))-1)</f>
        <v>#VALUE!</v>
      </c>
      <c r="Q45" s="464"/>
      <c r="V45" s="1106"/>
      <c r="X45" s="418"/>
    </row>
    <row r="46" spans="1:24" s="115" customFormat="1" ht="24" customHeight="1">
      <c r="A46" s="115" t="s">
        <v>1084</v>
      </c>
      <c r="B46" s="115" t="s">
        <v>929</v>
      </c>
      <c r="C46" s="418">
        <v>290230</v>
      </c>
      <c r="D46" s="590">
        <f>+C46/C$81</f>
        <v>3.9782668133013415E-3</v>
      </c>
      <c r="E46" s="115">
        <v>22</v>
      </c>
      <c r="F46" s="418">
        <v>406762</v>
      </c>
      <c r="G46" s="420">
        <f>+F46/F$81</f>
        <v>4.644970957098201E-3</v>
      </c>
      <c r="H46" s="418">
        <v>20</v>
      </c>
      <c r="I46" s="418">
        <v>496065</v>
      </c>
      <c r="J46" s="420">
        <f>+I46/I$81</f>
        <v>4.8111239688934807E-3</v>
      </c>
      <c r="K46" s="418">
        <v>19</v>
      </c>
      <c r="L46" s="419" t="s">
        <v>1078</v>
      </c>
      <c r="M46" s="419" t="s">
        <v>1078</v>
      </c>
      <c r="N46" s="419" t="s">
        <v>1078</v>
      </c>
      <c r="O46" s="590" t="e">
        <f t="shared" si="12"/>
        <v>#VALUE!</v>
      </c>
      <c r="P46" s="590" t="e">
        <f t="shared" si="13"/>
        <v>#VALUE!</v>
      </c>
      <c r="Q46" s="464"/>
      <c r="V46" s="1106"/>
      <c r="X46" s="418"/>
    </row>
    <row r="47" spans="1:24" s="115" customFormat="1" ht="24" customHeight="1">
      <c r="A47" s="115" t="s">
        <v>1084</v>
      </c>
      <c r="B47" s="115" t="s">
        <v>931</v>
      </c>
      <c r="C47" s="418">
        <v>3005248</v>
      </c>
      <c r="D47" s="590">
        <f>+C47/C$81</f>
        <v>4.119380623691634E-2</v>
      </c>
      <c r="E47" s="115">
        <v>10</v>
      </c>
      <c r="F47" s="418">
        <v>3948656</v>
      </c>
      <c r="G47" s="420">
        <f>+F47/F$81</f>
        <v>4.5091214124159958E-2</v>
      </c>
      <c r="H47" s="418">
        <v>10</v>
      </c>
      <c r="I47" s="418">
        <v>4518877</v>
      </c>
      <c r="J47" s="420">
        <f>+I47/I$81</f>
        <v>4.3826670793507834E-2</v>
      </c>
      <c r="K47" s="418">
        <v>10</v>
      </c>
      <c r="L47" s="419" t="s">
        <v>1078</v>
      </c>
      <c r="M47" s="419" t="s">
        <v>1078</v>
      </c>
      <c r="N47" s="419" t="s">
        <v>1078</v>
      </c>
      <c r="O47" s="590" t="e">
        <f t="shared" si="12"/>
        <v>#VALUE!</v>
      </c>
      <c r="P47" s="590" t="e">
        <f t="shared" si="13"/>
        <v>#VALUE!</v>
      </c>
      <c r="Q47" s="464"/>
      <c r="V47" s="1106"/>
      <c r="X47" s="418"/>
    </row>
    <row r="48" spans="1:24" s="115" customFormat="1" ht="24" customHeight="1">
      <c r="A48" s="115" t="s">
        <v>1084</v>
      </c>
      <c r="B48" s="115" t="s">
        <v>930</v>
      </c>
      <c r="C48" s="418">
        <v>697289</v>
      </c>
      <c r="D48" s="590">
        <f>+C48/C$81</f>
        <v>9.5579426247461644E-3</v>
      </c>
      <c r="E48" s="115">
        <v>16</v>
      </c>
      <c r="F48" s="418">
        <v>1137279</v>
      </c>
      <c r="G48" s="420">
        <f>+F48/F$81</f>
        <v>1.2987024169213655E-2</v>
      </c>
      <c r="H48" s="418">
        <v>14</v>
      </c>
      <c r="I48" s="418">
        <v>1524319</v>
      </c>
      <c r="J48" s="420">
        <f>+I48/I$81</f>
        <v>1.4783723256306615E-2</v>
      </c>
      <c r="K48" s="418">
        <v>13</v>
      </c>
      <c r="L48" s="419" t="s">
        <v>1078</v>
      </c>
      <c r="M48" s="419" t="s">
        <v>1078</v>
      </c>
      <c r="N48" s="419" t="s">
        <v>1078</v>
      </c>
      <c r="O48" s="590" t="e">
        <f t="shared" si="12"/>
        <v>#VALUE!</v>
      </c>
      <c r="P48" s="590" t="e">
        <f t="shared" si="13"/>
        <v>#VALUE!</v>
      </c>
      <c r="Q48" s="464"/>
      <c r="V48" s="1106"/>
      <c r="X48" s="418"/>
    </row>
    <row r="49" spans="1:24" s="115" customFormat="1" ht="24" customHeight="1">
      <c r="A49" s="115" t="s">
        <v>1084</v>
      </c>
      <c r="B49" s="115" t="s">
        <v>1080</v>
      </c>
      <c r="C49" s="418">
        <v>658723</v>
      </c>
      <c r="D49" s="590">
        <f>+C49/C$81</f>
        <v>9.029307273742548E-3</v>
      </c>
      <c r="E49" s="115">
        <v>17</v>
      </c>
      <c r="F49" s="419" t="s">
        <v>1078</v>
      </c>
      <c r="G49" s="419" t="s">
        <v>1078</v>
      </c>
      <c r="H49" s="419" t="s">
        <v>1078</v>
      </c>
      <c r="I49" s="419" t="s">
        <v>1078</v>
      </c>
      <c r="J49" s="419" t="s">
        <v>1078</v>
      </c>
      <c r="K49" s="419" t="s">
        <v>1078</v>
      </c>
      <c r="L49" s="419" t="s">
        <v>1078</v>
      </c>
      <c r="M49" s="419" t="s">
        <v>1078</v>
      </c>
      <c r="N49" s="419" t="s">
        <v>1078</v>
      </c>
      <c r="O49" s="590" t="e">
        <f t="shared" si="12"/>
        <v>#VALUE!</v>
      </c>
      <c r="P49" s="590" t="e">
        <f t="shared" si="13"/>
        <v>#VALUE!</v>
      </c>
      <c r="Q49" s="464"/>
      <c r="V49" s="1106"/>
      <c r="X49" s="418"/>
    </row>
    <row r="50" spans="1:24" s="115" customFormat="1" ht="23.25" customHeight="1">
      <c r="A50" s="115" t="s">
        <v>1084</v>
      </c>
      <c r="B50" s="243" t="s">
        <v>1079</v>
      </c>
      <c r="C50" s="418">
        <f>SUM(C45:C49)</f>
        <v>6144734</v>
      </c>
      <c r="D50" s="590">
        <f>SUM(D45:D49)</f>
        <v>8.422765168578164E-2</v>
      </c>
      <c r="F50" s="418">
        <f>SUM(F45:F49)</f>
        <v>8081339</v>
      </c>
      <c r="G50" s="420">
        <f>SUM(G45:G49)</f>
        <v>9.228390299355646E-2</v>
      </c>
      <c r="H50" s="418"/>
      <c r="I50" s="418">
        <f>SUM(I45:I49)</f>
        <v>9563545</v>
      </c>
      <c r="J50" s="420">
        <f>SUM(J45:J49)</f>
        <v>9.2752765418022631E-2</v>
      </c>
      <c r="K50" s="418"/>
      <c r="L50" s="419"/>
      <c r="M50" s="420"/>
      <c r="N50" s="418"/>
      <c r="O50" s="590">
        <f t="shared" si="12"/>
        <v>-1</v>
      </c>
      <c r="P50" s="590" t="e">
        <f t="shared" si="13"/>
        <v>#DIV/0!</v>
      </c>
      <c r="Q50" s="464"/>
      <c r="V50" s="1106"/>
      <c r="X50" s="418"/>
    </row>
    <row r="51" spans="1:24" s="115" customFormat="1" ht="10.5" customHeight="1">
      <c r="B51" s="243"/>
      <c r="C51" s="418"/>
      <c r="D51" s="590"/>
      <c r="F51" s="418"/>
      <c r="G51" s="420"/>
      <c r="H51" s="418"/>
      <c r="I51" s="418"/>
      <c r="J51" s="420"/>
      <c r="K51" s="418"/>
      <c r="L51" s="418"/>
      <c r="M51" s="420"/>
      <c r="N51" s="418"/>
      <c r="O51" s="590"/>
      <c r="P51" s="590"/>
      <c r="Q51" s="464"/>
      <c r="V51" s="1106"/>
      <c r="X51" s="418"/>
    </row>
    <row r="52" spans="1:24" s="115" customFormat="1" ht="15.75">
      <c r="B52" s="551" t="s">
        <v>1327</v>
      </c>
      <c r="C52" s="596"/>
      <c r="D52" s="598"/>
      <c r="E52" s="596"/>
      <c r="F52" s="596"/>
      <c r="G52" s="599"/>
      <c r="H52" s="596"/>
      <c r="I52" s="596"/>
      <c r="J52" s="599"/>
      <c r="K52" s="596"/>
      <c r="L52" s="596"/>
      <c r="M52" s="599"/>
      <c r="N52" s="596"/>
      <c r="O52" s="598"/>
      <c r="P52" s="598"/>
      <c r="Q52" s="464"/>
      <c r="V52" s="1106"/>
      <c r="X52" s="418"/>
    </row>
    <row r="53" spans="1:24" s="237" customFormat="1" ht="23.25" customHeight="1">
      <c r="A53" s="237" t="s">
        <v>1464</v>
      </c>
      <c r="B53" s="237" t="s">
        <v>902</v>
      </c>
      <c r="C53" s="425">
        <v>877600.85528999986</v>
      </c>
      <c r="D53" s="585">
        <f>+C53/C$81</f>
        <v>1.2029529538383625E-2</v>
      </c>
      <c r="E53" s="586">
        <v>14</v>
      </c>
      <c r="F53" s="425">
        <v>967424.46361000009</v>
      </c>
      <c r="G53" s="587">
        <f>+F53/F$81</f>
        <v>1.1047390210134565E-2</v>
      </c>
      <c r="H53" s="425">
        <v>15</v>
      </c>
      <c r="I53" s="425">
        <v>1125627.0411400001</v>
      </c>
      <c r="J53" s="587">
        <f>+I53/I$81</f>
        <v>1.0916979100850297E-2</v>
      </c>
      <c r="K53" s="425">
        <v>16</v>
      </c>
      <c r="L53" s="425">
        <v>1190058.3507900001</v>
      </c>
      <c r="M53" s="587">
        <f>+L53/L$81</f>
        <v>9.8905361397252263E-3</v>
      </c>
      <c r="N53" s="425">
        <v>16</v>
      </c>
      <c r="O53" s="585">
        <f t="shared" ref="O53:O79" si="14">IF(I53=0,0,(L53/I53)-1)</f>
        <v>5.72403711843541E-2</v>
      </c>
      <c r="P53" s="585" t="e">
        <f t="shared" ref="P53:P79" si="15">IF(I53=0,0,((+L53/AA$9)/(I53/Z$9))-1)</f>
        <v>#DIV/0!</v>
      </c>
      <c r="Q53" s="1104"/>
      <c r="V53" s="1103"/>
      <c r="X53" s="425"/>
    </row>
    <row r="54" spans="1:24" s="237" customFormat="1" ht="23.25" customHeight="1">
      <c r="A54" s="237" t="s">
        <v>1464</v>
      </c>
      <c r="B54" s="237" t="s">
        <v>903</v>
      </c>
      <c r="C54" s="425">
        <v>531132.51179999998</v>
      </c>
      <c r="D54" s="585">
        <f t="shared" ref="D54:D77" si="16">+C54/C$81</f>
        <v>7.2803874346529414E-3</v>
      </c>
      <c r="E54" s="586">
        <v>18</v>
      </c>
      <c r="F54" s="425">
        <v>597452.54228000005</v>
      </c>
      <c r="G54" s="587">
        <f t="shared" ref="G54:G78" si="17">+F54/F$81</f>
        <v>6.8225392419525056E-3</v>
      </c>
      <c r="H54" s="425">
        <v>18</v>
      </c>
      <c r="I54" s="425">
        <v>630209.78199000005</v>
      </c>
      <c r="J54" s="587">
        <f t="shared" ref="J54:J78" si="18">+I54/I$81</f>
        <v>6.1121372956431603E-3</v>
      </c>
      <c r="K54" s="425">
        <v>18</v>
      </c>
      <c r="L54" s="425">
        <v>691424.55438999995</v>
      </c>
      <c r="M54" s="587">
        <f t="shared" ref="M54:M78" si="19">+L54/L$81</f>
        <v>5.7464069207598459E-3</v>
      </c>
      <c r="N54" s="425">
        <v>18</v>
      </c>
      <c r="O54" s="585">
        <f t="shared" si="14"/>
        <v>9.713396102279348E-2</v>
      </c>
      <c r="P54" s="585" t="e">
        <f t="shared" si="15"/>
        <v>#DIV/0!</v>
      </c>
      <c r="Q54" s="1104"/>
      <c r="V54" s="1103"/>
      <c r="X54" s="425"/>
    </row>
    <row r="55" spans="1:24" s="237" customFormat="1" ht="23.25" customHeight="1">
      <c r="A55" s="237" t="s">
        <v>1464</v>
      </c>
      <c r="B55" s="237" t="s">
        <v>904</v>
      </c>
      <c r="C55" s="425">
        <v>351431.53645000001</v>
      </c>
      <c r="D55" s="585">
        <f t="shared" si="16"/>
        <v>4.81717402958528E-3</v>
      </c>
      <c r="E55" s="586">
        <v>20</v>
      </c>
      <c r="F55" s="425">
        <v>370890.13659000001</v>
      </c>
      <c r="G55" s="587">
        <f t="shared" si="17"/>
        <v>4.235336419662443E-3</v>
      </c>
      <c r="H55" s="425">
        <v>21</v>
      </c>
      <c r="I55" s="425">
        <v>393233.99594999995</v>
      </c>
      <c r="J55" s="587">
        <f t="shared" si="18"/>
        <v>3.8138096888488539E-3</v>
      </c>
      <c r="K55" s="425">
        <v>21</v>
      </c>
      <c r="L55" s="425">
        <v>410814.80985000002</v>
      </c>
      <c r="M55" s="587">
        <f t="shared" si="19"/>
        <v>3.4142684859599527E-3</v>
      </c>
      <c r="N55" s="425">
        <v>21</v>
      </c>
      <c r="O55" s="585">
        <f t="shared" si="14"/>
        <v>4.4708275685898524E-2</v>
      </c>
      <c r="P55" s="585" t="e">
        <f t="shared" si="15"/>
        <v>#DIV/0!</v>
      </c>
      <c r="Q55" s="1104"/>
      <c r="V55" s="1103"/>
      <c r="X55" s="425"/>
    </row>
    <row r="56" spans="1:24" s="237" customFormat="1" ht="23.25" customHeight="1">
      <c r="A56" s="237" t="s">
        <v>1464</v>
      </c>
      <c r="B56" s="237" t="s">
        <v>905</v>
      </c>
      <c r="C56" s="425">
        <v>109474.87904999999</v>
      </c>
      <c r="D56" s="585">
        <f t="shared" si="16"/>
        <v>1.500603928659316E-3</v>
      </c>
      <c r="E56" s="586">
        <v>30</v>
      </c>
      <c r="F56" s="425">
        <v>112805.03003999998</v>
      </c>
      <c r="G56" s="587">
        <f t="shared" si="17"/>
        <v>1.2881638116401975E-3</v>
      </c>
      <c r="H56" s="425">
        <v>31</v>
      </c>
      <c r="I56" s="425">
        <v>106213.47175000001</v>
      </c>
      <c r="J56" s="587">
        <f t="shared" si="18"/>
        <v>1.0301193991832031E-3</v>
      </c>
      <c r="K56" s="425">
        <v>33</v>
      </c>
      <c r="L56" s="425">
        <v>103613.67339</v>
      </c>
      <c r="M56" s="587">
        <f t="shared" si="19"/>
        <v>8.6112986018978667E-4</v>
      </c>
      <c r="N56" s="425">
        <v>35</v>
      </c>
      <c r="O56" s="585">
        <f t="shared" si="14"/>
        <v>-2.4477105560764323E-2</v>
      </c>
      <c r="P56" s="585" t="e">
        <f t="shared" si="15"/>
        <v>#DIV/0!</v>
      </c>
      <c r="Q56" s="1104"/>
      <c r="V56" s="1103"/>
      <c r="X56" s="425"/>
    </row>
    <row r="57" spans="1:24" s="237" customFormat="1" ht="23.25" customHeight="1">
      <c r="A57" s="237" t="s">
        <v>1464</v>
      </c>
      <c r="B57" s="237" t="s">
        <v>906</v>
      </c>
      <c r="C57" s="425">
        <v>95694.701839999994</v>
      </c>
      <c r="D57" s="585">
        <f t="shared" si="16"/>
        <v>1.3117150416526162E-3</v>
      </c>
      <c r="E57" s="586">
        <v>32</v>
      </c>
      <c r="F57" s="425">
        <v>89345.24007</v>
      </c>
      <c r="G57" s="587">
        <f t="shared" si="17"/>
        <v>1.0202674912605319E-3</v>
      </c>
      <c r="H57" s="425">
        <v>37</v>
      </c>
      <c r="I57" s="425">
        <v>95363.497329999998</v>
      </c>
      <c r="J57" s="587">
        <f t="shared" si="18"/>
        <v>9.2489010061558958E-4</v>
      </c>
      <c r="K57" s="425">
        <v>35</v>
      </c>
      <c r="L57" s="425">
        <v>109276.45960000002</v>
      </c>
      <c r="M57" s="587">
        <f t="shared" si="19"/>
        <v>9.0819309168962276E-4</v>
      </c>
      <c r="N57" s="425">
        <v>33</v>
      </c>
      <c r="O57" s="585">
        <f>IF(I57=0,0,(L57/I57)-1)</f>
        <v>0.14589400199800773</v>
      </c>
      <c r="P57" s="585" t="e">
        <f>IF(I57=0,0,((+L57/AA$9)/(I57/Z$9))-1)</f>
        <v>#DIV/0!</v>
      </c>
      <c r="Q57" s="1104"/>
      <c r="V57" s="1103"/>
      <c r="X57" s="425"/>
    </row>
    <row r="58" spans="1:24" s="237" customFormat="1" ht="23.25" customHeight="1">
      <c r="A58" s="237" t="s">
        <v>1464</v>
      </c>
      <c r="B58" s="237" t="s">
        <v>923</v>
      </c>
      <c r="C58" s="425">
        <v>84777.830260000017</v>
      </c>
      <c r="D58" s="585">
        <f t="shared" si="16"/>
        <v>1.1620743156360552E-3</v>
      </c>
      <c r="E58" s="586">
        <v>34</v>
      </c>
      <c r="F58" s="425">
        <v>91780.521990000008</v>
      </c>
      <c r="G58" s="587">
        <f t="shared" si="17"/>
        <v>1.0480769075549407E-3</v>
      </c>
      <c r="H58" s="425">
        <v>36</v>
      </c>
      <c r="I58" s="425">
        <v>94401.465369999991</v>
      </c>
      <c r="J58" s="587">
        <f t="shared" si="18"/>
        <v>9.1555976079803008E-4</v>
      </c>
      <c r="K58" s="425">
        <v>36</v>
      </c>
      <c r="L58" s="425">
        <v>100528.32988</v>
      </c>
      <c r="M58" s="587">
        <f t="shared" si="19"/>
        <v>8.35487670906493E-4</v>
      </c>
      <c r="N58" s="425">
        <v>36</v>
      </c>
      <c r="O58" s="585">
        <f>IF(I58=0,0,(L58/I58)-1)</f>
        <v>6.4902218265216582E-2</v>
      </c>
      <c r="P58" s="585" t="e">
        <f>IF(I58=0,0,((+L58/AA$9)/(I58/Z$9))-1)</f>
        <v>#DIV/0!</v>
      </c>
      <c r="Q58" s="1104"/>
    </row>
    <row r="59" spans="1:24" s="237" customFormat="1" ht="23.25" customHeight="1">
      <c r="A59" s="237" t="s">
        <v>1464</v>
      </c>
      <c r="B59" s="237" t="s">
        <v>907</v>
      </c>
      <c r="C59" s="425">
        <v>139846.39285999999</v>
      </c>
      <c r="D59" s="585">
        <f t="shared" si="16"/>
        <v>1.916915080022188E-3</v>
      </c>
      <c r="E59" s="586">
        <v>26</v>
      </c>
      <c r="F59" s="425">
        <v>154024.33294999998</v>
      </c>
      <c r="G59" s="587">
        <f t="shared" si="17"/>
        <v>1.7588628073398531E-3</v>
      </c>
      <c r="H59" s="425">
        <v>25</v>
      </c>
      <c r="I59" s="425">
        <v>174549.03774</v>
      </c>
      <c r="J59" s="587">
        <f t="shared" si="18"/>
        <v>1.6928770609057416E-3</v>
      </c>
      <c r="K59" s="425">
        <v>23</v>
      </c>
      <c r="L59" s="425">
        <v>183731.05327</v>
      </c>
      <c r="M59" s="587">
        <f t="shared" si="19"/>
        <v>1.5269827913483396E-3</v>
      </c>
      <c r="N59" s="425">
        <v>24</v>
      </c>
      <c r="O59" s="585">
        <f t="shared" si="14"/>
        <v>5.2604217410107346E-2</v>
      </c>
      <c r="P59" s="585" t="e">
        <f t="shared" si="15"/>
        <v>#DIV/0!</v>
      </c>
      <c r="Q59" s="1104"/>
      <c r="V59" s="1103"/>
      <c r="X59" s="425"/>
    </row>
    <row r="60" spans="1:24" s="237" customFormat="1" ht="23.25" customHeight="1">
      <c r="A60" s="237" t="s">
        <v>1464</v>
      </c>
      <c r="B60" s="237" t="s">
        <v>908</v>
      </c>
      <c r="C60" s="425">
        <v>80967.904739999998</v>
      </c>
      <c r="D60" s="585">
        <f t="shared" si="16"/>
        <v>1.1098505611745388E-3</v>
      </c>
      <c r="E60" s="586">
        <v>36</v>
      </c>
      <c r="F60" s="425">
        <v>97960.987840000002</v>
      </c>
      <c r="G60" s="587">
        <f t="shared" si="17"/>
        <v>1.1186540125317755E-3</v>
      </c>
      <c r="H60" s="425">
        <v>32</v>
      </c>
      <c r="I60" s="425">
        <v>107075.37587000002</v>
      </c>
      <c r="J60" s="587">
        <f t="shared" si="18"/>
        <v>1.0384786415619639E-3</v>
      </c>
      <c r="K60" s="425">
        <v>32</v>
      </c>
      <c r="L60" s="425">
        <v>122360.64350000001</v>
      </c>
      <c r="M60" s="587">
        <f t="shared" si="19"/>
        <v>1.0169353173425536E-3</v>
      </c>
      <c r="N60" s="425">
        <v>32</v>
      </c>
      <c r="O60" s="585">
        <f t="shared" si="14"/>
        <v>0.14275240694515801</v>
      </c>
      <c r="P60" s="585" t="e">
        <f t="shared" si="15"/>
        <v>#DIV/0!</v>
      </c>
      <c r="Q60" s="1104"/>
      <c r="V60" s="1103"/>
      <c r="X60" s="425"/>
    </row>
    <row r="61" spans="1:24" s="237" customFormat="1" ht="23.25" customHeight="1">
      <c r="A61" s="237" t="s">
        <v>1464</v>
      </c>
      <c r="B61" s="237" t="s">
        <v>909</v>
      </c>
      <c r="C61" s="425">
        <v>104225.73174</v>
      </c>
      <c r="D61" s="585">
        <f t="shared" si="16"/>
        <v>1.4286523435664484E-3</v>
      </c>
      <c r="E61" s="586">
        <v>31</v>
      </c>
      <c r="F61" s="425">
        <v>115459.59298000002</v>
      </c>
      <c r="G61" s="587">
        <f t="shared" si="17"/>
        <v>1.3184772818269144E-3</v>
      </c>
      <c r="H61" s="425">
        <v>30</v>
      </c>
      <c r="I61" s="425">
        <v>127672.47537</v>
      </c>
      <c r="J61" s="587">
        <f t="shared" si="18"/>
        <v>1.2382411708557739E-3</v>
      </c>
      <c r="K61" s="425">
        <v>28</v>
      </c>
      <c r="L61" s="425">
        <v>132363.71653999999</v>
      </c>
      <c r="M61" s="587">
        <f t="shared" si="19"/>
        <v>1.1000705311282929E-3</v>
      </c>
      <c r="N61" s="425">
        <v>28</v>
      </c>
      <c r="O61" s="585">
        <f t="shared" si="14"/>
        <v>3.6744342556252585E-2</v>
      </c>
      <c r="P61" s="585" t="e">
        <f t="shared" si="15"/>
        <v>#DIV/0!</v>
      </c>
      <c r="Q61" s="1104"/>
      <c r="V61" s="1103"/>
      <c r="X61" s="425"/>
    </row>
    <row r="62" spans="1:24" s="237" customFormat="1" ht="23.25" customHeight="1">
      <c r="A62" s="237" t="s">
        <v>1464</v>
      </c>
      <c r="B62" s="237" t="s">
        <v>910</v>
      </c>
      <c r="C62" s="425">
        <v>114462.40281000001</v>
      </c>
      <c r="D62" s="585">
        <f t="shared" si="16"/>
        <v>1.5689693638485107E-3</v>
      </c>
      <c r="E62" s="586">
        <v>29</v>
      </c>
      <c r="F62" s="425">
        <v>125581.77837999999</v>
      </c>
      <c r="G62" s="587">
        <f t="shared" si="17"/>
        <v>1.4340663909505871E-3</v>
      </c>
      <c r="H62" s="425">
        <v>28</v>
      </c>
      <c r="I62" s="425">
        <v>131990.07772999996</v>
      </c>
      <c r="J62" s="587">
        <f t="shared" si="18"/>
        <v>1.2801157643109601E-3</v>
      </c>
      <c r="K62" s="425">
        <v>27</v>
      </c>
      <c r="L62" s="425">
        <v>125533.84645000001</v>
      </c>
      <c r="M62" s="587">
        <f t="shared" si="19"/>
        <v>1.0433077035661563E-3</v>
      </c>
      <c r="N62" s="425">
        <v>30</v>
      </c>
      <c r="O62" s="585">
        <f t="shared" si="14"/>
        <v>-4.8914519871765427E-2</v>
      </c>
      <c r="P62" s="585" t="e">
        <f t="shared" si="15"/>
        <v>#DIV/0!</v>
      </c>
      <c r="Q62" s="1104"/>
      <c r="V62" s="1103"/>
      <c r="X62" s="425"/>
    </row>
    <row r="63" spans="1:24" s="237" customFormat="1" ht="23.25" customHeight="1">
      <c r="A63" s="237" t="s">
        <v>1464</v>
      </c>
      <c r="B63" s="237" t="s">
        <v>911</v>
      </c>
      <c r="C63" s="425">
        <v>56988.892659999998</v>
      </c>
      <c r="D63" s="585">
        <f t="shared" si="16"/>
        <v>7.8116328565644628E-4</v>
      </c>
      <c r="E63" s="586">
        <v>41</v>
      </c>
      <c r="F63" s="425">
        <v>59807.604759999995</v>
      </c>
      <c r="G63" s="587">
        <f t="shared" si="17"/>
        <v>6.8296592878343623E-4</v>
      </c>
      <c r="H63" s="425">
        <v>42</v>
      </c>
      <c r="I63" s="425">
        <v>70842.495840000003</v>
      </c>
      <c r="J63" s="587">
        <f t="shared" si="18"/>
        <v>6.8707131071948371E-4</v>
      </c>
      <c r="K63" s="425">
        <v>40</v>
      </c>
      <c r="L63" s="425">
        <v>77971.95633999999</v>
      </c>
      <c r="M63" s="587">
        <f t="shared" si="19"/>
        <v>6.4802238609048841E-4</v>
      </c>
      <c r="N63" s="425">
        <v>40</v>
      </c>
      <c r="O63" s="585">
        <f t="shared" si="14"/>
        <v>0.10063818920358325</v>
      </c>
      <c r="P63" s="585" t="e">
        <f t="shared" si="15"/>
        <v>#DIV/0!</v>
      </c>
      <c r="Q63" s="1104"/>
    </row>
    <row r="64" spans="1:24" s="237" customFormat="1" ht="23.25" customHeight="1">
      <c r="A64" s="237" t="s">
        <v>1464</v>
      </c>
      <c r="B64" s="237" t="s">
        <v>917</v>
      </c>
      <c r="C64" s="425">
        <v>41763.452590000001</v>
      </c>
      <c r="D64" s="585">
        <f t="shared" si="16"/>
        <v>5.7246376131923286E-4</v>
      </c>
      <c r="E64" s="586">
        <v>49</v>
      </c>
      <c r="F64" s="425">
        <v>42779.899839999998</v>
      </c>
      <c r="G64" s="587">
        <f t="shared" si="17"/>
        <v>4.8852004932705112E-4</v>
      </c>
      <c r="H64" s="425">
        <v>50</v>
      </c>
      <c r="I64" s="425">
        <v>44730.255189999996</v>
      </c>
      <c r="J64" s="587">
        <f t="shared" si="18"/>
        <v>4.3381976732752964E-4</v>
      </c>
      <c r="K64" s="425">
        <v>49</v>
      </c>
      <c r="L64" s="425">
        <v>44460.62657</v>
      </c>
      <c r="M64" s="587">
        <f t="shared" si="19"/>
        <v>3.6951081734227489E-4</v>
      </c>
      <c r="N64" s="425">
        <v>50</v>
      </c>
      <c r="O64" s="585">
        <f t="shared" si="14"/>
        <v>-6.02788020892564E-3</v>
      </c>
      <c r="P64" s="585" t="e">
        <f t="shared" si="15"/>
        <v>#DIV/0!</v>
      </c>
      <c r="Q64" s="1104"/>
    </row>
    <row r="65" spans="1:24" s="237" customFormat="1" ht="23.25" customHeight="1">
      <c r="A65" s="237" t="s">
        <v>1464</v>
      </c>
      <c r="B65" s="237" t="s">
        <v>915</v>
      </c>
      <c r="C65" s="425">
        <v>81109.151999999987</v>
      </c>
      <c r="D65" s="585">
        <f t="shared" si="16"/>
        <v>1.111786678346877E-3</v>
      </c>
      <c r="E65" s="586">
        <v>35</v>
      </c>
      <c r="F65" s="425">
        <v>92833.628570000001</v>
      </c>
      <c r="G65" s="587">
        <f t="shared" si="17"/>
        <v>1.0601027346450549E-3</v>
      </c>
      <c r="H65" s="425">
        <v>35</v>
      </c>
      <c r="I65" s="425">
        <v>96278.29972000001</v>
      </c>
      <c r="J65" s="587">
        <f t="shared" si="18"/>
        <v>9.3376238087186658E-4</v>
      </c>
      <c r="K65" s="425">
        <v>34</v>
      </c>
      <c r="L65" s="425">
        <v>107648.56129</v>
      </c>
      <c r="M65" s="587">
        <f t="shared" si="19"/>
        <v>8.9466368192903025E-4</v>
      </c>
      <c r="N65" s="425">
        <v>34</v>
      </c>
      <c r="O65" s="585">
        <f t="shared" si="14"/>
        <v>0.11809786424425228</v>
      </c>
      <c r="P65" s="585" t="e">
        <f t="shared" si="15"/>
        <v>#DIV/0!</v>
      </c>
      <c r="Q65" s="1104"/>
    </row>
    <row r="66" spans="1:24" s="237" customFormat="1" ht="23.25" customHeight="1">
      <c r="A66" s="237" t="s">
        <v>1464</v>
      </c>
      <c r="B66" s="237" t="s">
        <v>924</v>
      </c>
      <c r="C66" s="425">
        <v>78866.772490000003</v>
      </c>
      <c r="D66" s="585">
        <f t="shared" si="16"/>
        <v>1.0810497318304595E-3</v>
      </c>
      <c r="E66" s="586">
        <v>37</v>
      </c>
      <c r="F66" s="425">
        <v>97110.777689999988</v>
      </c>
      <c r="G66" s="587">
        <f t="shared" si="17"/>
        <v>1.1089451374299219E-3</v>
      </c>
      <c r="H66" s="425">
        <v>33</v>
      </c>
      <c r="I66" s="425">
        <v>114250.34711</v>
      </c>
      <c r="J66" s="587">
        <f t="shared" si="18"/>
        <v>1.1080656434848679E-3</v>
      </c>
      <c r="K66" s="425">
        <v>31</v>
      </c>
      <c r="L66" s="425">
        <v>123440.3815</v>
      </c>
      <c r="M66" s="587">
        <f t="shared" si="19"/>
        <v>1.0259089846449555E-3</v>
      </c>
      <c r="N66" s="425">
        <v>31</v>
      </c>
      <c r="O66" s="585">
        <f t="shared" si="14"/>
        <v>8.0437693385315034E-2</v>
      </c>
      <c r="P66" s="585" t="e">
        <f t="shared" si="15"/>
        <v>#DIV/0!</v>
      </c>
      <c r="Q66" s="1104"/>
    </row>
    <row r="67" spans="1:24" s="237" customFormat="1" ht="23.25" customHeight="1">
      <c r="A67" s="237" t="s">
        <v>1464</v>
      </c>
      <c r="B67" s="237" t="s">
        <v>916</v>
      </c>
      <c r="C67" s="425">
        <v>61270.783309999999</v>
      </c>
      <c r="D67" s="585">
        <f t="shared" si="16"/>
        <v>8.3985640308428052E-4</v>
      </c>
      <c r="E67" s="586">
        <v>40</v>
      </c>
      <c r="F67" s="425">
        <v>64541.518410000019</v>
      </c>
      <c r="G67" s="587">
        <f t="shared" si="17"/>
        <v>7.3702430055282684E-4</v>
      </c>
      <c r="H67" s="425">
        <v>41</v>
      </c>
      <c r="I67" s="425">
        <v>65605.617069999993</v>
      </c>
      <c r="J67" s="587">
        <f t="shared" si="18"/>
        <v>6.3628104538623821E-4</v>
      </c>
      <c r="K67" s="425">
        <v>43</v>
      </c>
      <c r="L67" s="425">
        <v>70814.981719999982</v>
      </c>
      <c r="M67" s="587">
        <f t="shared" si="19"/>
        <v>5.8854100344801882E-4</v>
      </c>
      <c r="N67" s="425">
        <v>44</v>
      </c>
      <c r="O67" s="585">
        <f t="shared" si="14"/>
        <v>7.9404247420486795E-2</v>
      </c>
      <c r="P67" s="585" t="e">
        <f t="shared" si="15"/>
        <v>#DIV/0!</v>
      </c>
      <c r="Q67" s="1104"/>
    </row>
    <row r="68" spans="1:24" s="237" customFormat="1" ht="23.25" customHeight="1">
      <c r="A68" s="237" t="s">
        <v>1464</v>
      </c>
      <c r="B68" s="237" t="s">
        <v>914</v>
      </c>
      <c r="C68" s="425">
        <v>114576.26679999998</v>
      </c>
      <c r="D68" s="585">
        <f t="shared" si="16"/>
        <v>1.570530130594357E-3</v>
      </c>
      <c r="E68" s="586">
        <v>28</v>
      </c>
      <c r="F68" s="425">
        <v>117615.09184000004</v>
      </c>
      <c r="G68" s="587">
        <f t="shared" si="17"/>
        <v>1.3430917482784473E-3</v>
      </c>
      <c r="H68" s="425">
        <v>29</v>
      </c>
      <c r="I68" s="425">
        <v>122743.5763</v>
      </c>
      <c r="J68" s="587">
        <f t="shared" si="18"/>
        <v>1.1904378699659031E-3</v>
      </c>
      <c r="K68" s="425">
        <v>29</v>
      </c>
      <c r="L68" s="425">
        <v>130123.57054</v>
      </c>
      <c r="M68" s="587">
        <f t="shared" si="19"/>
        <v>1.0814527507845366E-3</v>
      </c>
      <c r="N68" s="425">
        <v>29</v>
      </c>
      <c r="O68" s="585">
        <f t="shared" si="14"/>
        <v>6.0125299119217601E-2</v>
      </c>
      <c r="P68" s="585" t="e">
        <f t="shared" si="15"/>
        <v>#DIV/0!</v>
      </c>
      <c r="Q68" s="1104"/>
    </row>
    <row r="69" spans="1:24" s="237" customFormat="1" ht="23.25" customHeight="1">
      <c r="A69" s="237" t="s">
        <v>1464</v>
      </c>
      <c r="B69" s="237" t="s">
        <v>912</v>
      </c>
      <c r="C69" s="425">
        <v>49267.835989999992</v>
      </c>
      <c r="D69" s="585">
        <f t="shared" si="16"/>
        <v>6.7532852180060782E-4</v>
      </c>
      <c r="E69" s="586">
        <v>46</v>
      </c>
      <c r="F69" s="425">
        <v>51676.672130000006</v>
      </c>
      <c r="G69" s="587">
        <f t="shared" si="17"/>
        <v>5.9011569714805228E-4</v>
      </c>
      <c r="H69" s="425">
        <v>46</v>
      </c>
      <c r="I69" s="425">
        <v>52901.639029999998</v>
      </c>
      <c r="J69" s="587">
        <f t="shared" si="18"/>
        <v>5.1307055230863667E-4</v>
      </c>
      <c r="K69" s="425">
        <v>47</v>
      </c>
      <c r="L69" s="425">
        <v>55478.206530000003</v>
      </c>
      <c r="M69" s="587">
        <f t="shared" si="19"/>
        <v>4.6107756505204449E-4</v>
      </c>
      <c r="N69" s="425">
        <v>47</v>
      </c>
      <c r="O69" s="585">
        <f t="shared" si="14"/>
        <v>4.8704870912201104E-2</v>
      </c>
      <c r="P69" s="585" t="e">
        <f t="shared" si="15"/>
        <v>#DIV/0!</v>
      </c>
      <c r="Q69" s="1104"/>
    </row>
    <row r="70" spans="1:24" s="237" customFormat="1" ht="23.25" customHeight="1">
      <c r="A70" s="237" t="s">
        <v>1464</v>
      </c>
      <c r="B70" s="237" t="s">
        <v>913</v>
      </c>
      <c r="C70" s="425">
        <v>40429.365420000002</v>
      </c>
      <c r="D70" s="585">
        <f t="shared" si="16"/>
        <v>5.5417704142651987E-4</v>
      </c>
      <c r="E70" s="586">
        <v>50</v>
      </c>
      <c r="F70" s="425">
        <v>43366.130409999991</v>
      </c>
      <c r="G70" s="587">
        <f t="shared" si="17"/>
        <v>4.9521444057257821E-4</v>
      </c>
      <c r="H70" s="425">
        <v>48</v>
      </c>
      <c r="I70" s="425">
        <v>46121.674079999997</v>
      </c>
      <c r="J70" s="587">
        <f t="shared" si="18"/>
        <v>4.4731454880263906E-4</v>
      </c>
      <c r="K70" s="425">
        <v>48</v>
      </c>
      <c r="L70" s="425">
        <v>50683.953539999995</v>
      </c>
      <c r="M70" s="587">
        <f t="shared" si="19"/>
        <v>4.2123268481646331E-4</v>
      </c>
      <c r="N70" s="425">
        <v>49</v>
      </c>
      <c r="O70" s="585">
        <f t="shared" si="14"/>
        <v>9.8918340476682021E-2</v>
      </c>
      <c r="P70" s="585" t="e">
        <f t="shared" si="15"/>
        <v>#DIV/0!</v>
      </c>
      <c r="Q70" s="1104"/>
    </row>
    <row r="71" spans="1:24" s="237" customFormat="1" ht="23.25" customHeight="1">
      <c r="A71" s="237" t="s">
        <v>1464</v>
      </c>
      <c r="B71" s="237" t="s">
        <v>921</v>
      </c>
      <c r="C71" s="425">
        <v>129262.29428999999</v>
      </c>
      <c r="D71" s="585">
        <f t="shared" si="16"/>
        <v>1.7718357701998362E-3</v>
      </c>
      <c r="E71" s="586">
        <v>27</v>
      </c>
      <c r="F71" s="425">
        <v>140134.54040999999</v>
      </c>
      <c r="G71" s="587">
        <f t="shared" si="17"/>
        <v>1.6002499503167801E-3</v>
      </c>
      <c r="H71" s="425">
        <v>27</v>
      </c>
      <c r="I71" s="425">
        <v>153070.04131999999</v>
      </c>
      <c r="J71" s="587">
        <f t="shared" si="18"/>
        <v>1.4845613875483403E-3</v>
      </c>
      <c r="K71" s="425">
        <v>26</v>
      </c>
      <c r="L71" s="425">
        <v>149946.96174</v>
      </c>
      <c r="M71" s="587">
        <f t="shared" si="19"/>
        <v>1.2462043085088763E-3</v>
      </c>
      <c r="N71" s="425">
        <v>27</v>
      </c>
      <c r="O71" s="585">
        <f t="shared" si="14"/>
        <v>-2.0402944645915744E-2</v>
      </c>
      <c r="P71" s="585" t="e">
        <f t="shared" si="15"/>
        <v>#DIV/0!</v>
      </c>
      <c r="Q71" s="1104"/>
    </row>
    <row r="72" spans="1:24" s="237" customFormat="1" ht="23.25" customHeight="1">
      <c r="A72" s="237" t="s">
        <v>1464</v>
      </c>
      <c r="B72" s="237" t="s">
        <v>922</v>
      </c>
      <c r="C72" s="425">
        <v>140736.27466</v>
      </c>
      <c r="D72" s="585">
        <f t="shared" si="16"/>
        <v>1.9291129480327345E-3</v>
      </c>
      <c r="E72" s="586">
        <v>25</v>
      </c>
      <c r="F72" s="425">
        <v>143127.02295000004</v>
      </c>
      <c r="G72" s="587">
        <f t="shared" si="17"/>
        <v>1.6344222537470999E-3</v>
      </c>
      <c r="H72" s="425">
        <v>26</v>
      </c>
      <c r="I72" s="425">
        <v>163022.20770000003</v>
      </c>
      <c r="J72" s="587">
        <f t="shared" si="18"/>
        <v>1.5810832268501132E-3</v>
      </c>
      <c r="K72" s="425">
        <v>25</v>
      </c>
      <c r="L72" s="425">
        <v>186726.66164999999</v>
      </c>
      <c r="M72" s="587">
        <f t="shared" si="19"/>
        <v>1.5518791948929097E-3</v>
      </c>
      <c r="N72" s="425">
        <v>23</v>
      </c>
      <c r="O72" s="585">
        <f t="shared" si="14"/>
        <v>0.14540628718279813</v>
      </c>
      <c r="P72" s="585" t="e">
        <f t="shared" si="15"/>
        <v>#DIV/0!</v>
      </c>
      <c r="Q72" s="1104"/>
    </row>
    <row r="73" spans="1:24" s="237" customFormat="1" ht="23.25" customHeight="1">
      <c r="A73" s="237" t="s">
        <v>1464</v>
      </c>
      <c r="B73" s="237" t="s">
        <v>920</v>
      </c>
      <c r="C73" s="425">
        <v>49985.179920000002</v>
      </c>
      <c r="D73" s="585">
        <f t="shared" si="16"/>
        <v>6.8516136316932295E-4</v>
      </c>
      <c r="E73" s="586">
        <v>45</v>
      </c>
      <c r="F73" s="425">
        <v>51394.949889999996</v>
      </c>
      <c r="G73" s="587">
        <f t="shared" si="17"/>
        <v>5.8689860306657788E-4</v>
      </c>
      <c r="H73" s="425">
        <v>47</v>
      </c>
      <c r="I73" s="425">
        <v>53738.287290000007</v>
      </c>
      <c r="J73" s="587">
        <f t="shared" si="18"/>
        <v>5.2118484881659237E-4</v>
      </c>
      <c r="K73" s="425">
        <v>46</v>
      </c>
      <c r="L73" s="425">
        <v>56865.760580000002</v>
      </c>
      <c r="M73" s="587">
        <f t="shared" si="19"/>
        <v>4.7260948150659217E-4</v>
      </c>
      <c r="N73" s="425">
        <v>46</v>
      </c>
      <c r="O73" s="585">
        <f t="shared" si="14"/>
        <v>5.8198231609476236E-2</v>
      </c>
      <c r="P73" s="585" t="e">
        <f t="shared" si="15"/>
        <v>#DIV/0!</v>
      </c>
      <c r="Q73" s="1104"/>
    </row>
    <row r="74" spans="1:24" s="237" customFormat="1" ht="23.25" customHeight="1">
      <c r="A74" s="237" t="s">
        <v>1464</v>
      </c>
      <c r="B74" s="237" t="s">
        <v>919</v>
      </c>
      <c r="C74" s="425">
        <v>75841.98672999999</v>
      </c>
      <c r="D74" s="585">
        <f t="shared" si="16"/>
        <v>1.0395881158488086E-3</v>
      </c>
      <c r="E74" s="586">
        <v>38</v>
      </c>
      <c r="F74" s="425">
        <v>82315.698489999995</v>
      </c>
      <c r="G74" s="587">
        <f t="shared" si="17"/>
        <v>9.3999446555799752E-4</v>
      </c>
      <c r="H74" s="425">
        <v>38</v>
      </c>
      <c r="I74" s="425">
        <v>86751.397460000007</v>
      </c>
      <c r="J74" s="587">
        <f t="shared" si="18"/>
        <v>8.4136499784264363E-4</v>
      </c>
      <c r="K74" s="425">
        <v>38</v>
      </c>
      <c r="L74" s="425">
        <v>99393.228009999977</v>
      </c>
      <c r="M74" s="587">
        <f t="shared" si="19"/>
        <v>8.2605387628621046E-4</v>
      </c>
      <c r="N74" s="425">
        <v>37</v>
      </c>
      <c r="O74" s="585">
        <f t="shared" si="14"/>
        <v>0.14572480582608427</v>
      </c>
      <c r="P74" s="585" t="e">
        <f t="shared" si="15"/>
        <v>#DIV/0!</v>
      </c>
      <c r="Q74" s="1104"/>
    </row>
    <row r="75" spans="1:24" s="237" customFormat="1" ht="23.25" customHeight="1">
      <c r="A75" s="237" t="s">
        <v>1464</v>
      </c>
      <c r="B75" s="237" t="s">
        <v>918</v>
      </c>
      <c r="C75" s="425">
        <v>53588.739810000006</v>
      </c>
      <c r="D75" s="585">
        <f t="shared" si="16"/>
        <v>7.3455640406837146E-4</v>
      </c>
      <c r="E75" s="586">
        <v>43</v>
      </c>
      <c r="F75" s="425">
        <v>55223.740580000012</v>
      </c>
      <c r="G75" s="587">
        <f t="shared" si="17"/>
        <v>6.306210293400697E-4</v>
      </c>
      <c r="H75" s="425">
        <v>45</v>
      </c>
      <c r="I75" s="425">
        <v>63468.952089999992</v>
      </c>
      <c r="J75" s="587">
        <f t="shared" si="18"/>
        <v>6.1555843827069219E-4</v>
      </c>
      <c r="K75" s="425">
        <v>44</v>
      </c>
      <c r="L75" s="425">
        <v>72423.304040000003</v>
      </c>
      <c r="M75" s="587">
        <f t="shared" si="19"/>
        <v>6.0190771779419121E-4</v>
      </c>
      <c r="N75" s="425">
        <v>43</v>
      </c>
      <c r="O75" s="585">
        <f t="shared" si="14"/>
        <v>0.1410823978518283</v>
      </c>
      <c r="P75" s="585" t="e">
        <f t="shared" si="15"/>
        <v>#DIV/0!</v>
      </c>
      <c r="Q75" s="1104"/>
    </row>
    <row r="76" spans="1:24" s="237" customFormat="1" ht="23.25" customHeight="1">
      <c r="A76" s="237" t="s">
        <v>1464</v>
      </c>
      <c r="B76" s="237" t="s">
        <v>925</v>
      </c>
      <c r="C76" s="588">
        <v>50399.272200000007</v>
      </c>
      <c r="D76" s="585">
        <f t="shared" si="16"/>
        <v>6.9083744619026608E-4</v>
      </c>
      <c r="E76" s="588">
        <v>44</v>
      </c>
      <c r="F76" s="588">
        <v>57979.832790000008</v>
      </c>
      <c r="G76" s="587">
        <f t="shared" si="17"/>
        <v>6.6209390111898357E-4</v>
      </c>
      <c r="H76" s="588">
        <v>43</v>
      </c>
      <c r="I76" s="588">
        <v>69733.482640000002</v>
      </c>
      <c r="J76" s="587">
        <f t="shared" si="18"/>
        <v>6.7631546221507549E-4</v>
      </c>
      <c r="K76" s="588">
        <v>42</v>
      </c>
      <c r="L76" s="588">
        <v>78382.001430000018</v>
      </c>
      <c r="M76" s="587">
        <f t="shared" si="19"/>
        <v>6.5143025745987963E-4</v>
      </c>
      <c r="N76" s="588">
        <v>39</v>
      </c>
      <c r="O76" s="585">
        <f t="shared" si="14"/>
        <v>0.12402247044863812</v>
      </c>
      <c r="P76" s="585" t="e">
        <f t="shared" si="15"/>
        <v>#DIV/0!</v>
      </c>
      <c r="Q76" s="1104"/>
    </row>
    <row r="77" spans="1:24" s="237" customFormat="1" ht="23.25" customHeight="1">
      <c r="A77" s="237" t="s">
        <v>1464</v>
      </c>
      <c r="B77" s="237" t="s">
        <v>926</v>
      </c>
      <c r="C77" s="588">
        <v>186130.37807999999</v>
      </c>
      <c r="D77" s="585">
        <f t="shared" si="16"/>
        <v>2.551343093625385E-3</v>
      </c>
      <c r="E77" s="588">
        <v>23</v>
      </c>
      <c r="F77" s="588">
        <v>217395.89246</v>
      </c>
      <c r="G77" s="587">
        <f t="shared" si="17"/>
        <v>2.4825268994378624E-3</v>
      </c>
      <c r="H77" s="588">
        <v>23</v>
      </c>
      <c r="I77" s="588">
        <v>246250.74735999998</v>
      </c>
      <c r="J77" s="587">
        <f t="shared" si="18"/>
        <v>2.3882815215377599E-3</v>
      </c>
      <c r="K77" s="588">
        <v>22</v>
      </c>
      <c r="L77" s="588">
        <v>260807.72078999999</v>
      </c>
      <c r="M77" s="587">
        <f t="shared" si="19"/>
        <v>2.1675644612556056E-3</v>
      </c>
      <c r="N77" s="588">
        <v>22</v>
      </c>
      <c r="O77" s="585">
        <f t="shared" si="14"/>
        <v>5.9114433503500541E-2</v>
      </c>
      <c r="P77" s="585" t="e">
        <f t="shared" si="15"/>
        <v>#DIV/0!</v>
      </c>
      <c r="Q77" s="1104"/>
    </row>
    <row r="78" spans="1:24" s="237" customFormat="1" ht="23.25" customHeight="1">
      <c r="B78" s="237" t="s">
        <v>927</v>
      </c>
      <c r="C78" s="588" t="s">
        <v>1078</v>
      </c>
      <c r="D78" s="588" t="s">
        <v>1078</v>
      </c>
      <c r="E78" s="588" t="s">
        <v>1078</v>
      </c>
      <c r="F78" s="588">
        <v>65237.934089999995</v>
      </c>
      <c r="G78" s="587">
        <f t="shared" si="17"/>
        <v>7.4497693774034106E-4</v>
      </c>
      <c r="H78" s="588">
        <v>40</v>
      </c>
      <c r="I78" s="588">
        <v>70026.434689999995</v>
      </c>
      <c r="J78" s="587">
        <f t="shared" si="18"/>
        <v>6.791566798568995E-4</v>
      </c>
      <c r="K78" s="588">
        <v>41</v>
      </c>
      <c r="L78" s="588">
        <v>74251.251709999997</v>
      </c>
      <c r="M78" s="587">
        <f t="shared" si="19"/>
        <v>6.1709973126114416E-4</v>
      </c>
      <c r="N78" s="588">
        <v>42</v>
      </c>
      <c r="O78" s="585">
        <f t="shared" si="14"/>
        <v>6.0331745271665627E-2</v>
      </c>
      <c r="P78" s="585" t="e">
        <f t="shared" si="15"/>
        <v>#DIV/0!</v>
      </c>
      <c r="Q78" s="1104"/>
    </row>
    <row r="79" spans="1:24" s="115" customFormat="1" ht="23.25" customHeight="1">
      <c r="A79" s="115" t="s">
        <v>1084</v>
      </c>
      <c r="B79" s="243" t="s">
        <v>1079</v>
      </c>
      <c r="C79" s="418">
        <f>SUM(C53:C78)</f>
        <v>3699831.3937900001</v>
      </c>
      <c r="D79" s="590">
        <f>SUM(D53:D78)</f>
        <v>5.071466233237501E-2</v>
      </c>
      <c r="F79" s="418">
        <f>SUM(F53:F78)</f>
        <v>4105265.5620399998</v>
      </c>
      <c r="G79" s="420">
        <f>SUM(G53:G78)</f>
        <v>4.687959865191739E-2</v>
      </c>
      <c r="H79" s="418"/>
      <c r="I79" s="418">
        <f>SUM(I53:I78)</f>
        <v>4505871.6751300003</v>
      </c>
      <c r="J79" s="420">
        <f>SUM(J53:J78)</f>
        <v>4.3700537665378854E-2</v>
      </c>
      <c r="K79" s="418"/>
      <c r="L79" s="419">
        <f>SUM(L53:L78)</f>
        <v>4809124.5656400016</v>
      </c>
      <c r="M79" s="420">
        <f>SUM(M53:M78)</f>
        <v>3.9968477415689492E-2</v>
      </c>
      <c r="N79" s="418"/>
      <c r="O79" s="590">
        <f t="shared" si="14"/>
        <v>6.7301714823303715E-2</v>
      </c>
      <c r="P79" s="590" t="e">
        <f t="shared" si="15"/>
        <v>#DIV/0!</v>
      </c>
      <c r="Q79" s="464"/>
      <c r="V79" s="1106"/>
      <c r="X79" s="418"/>
    </row>
    <row r="80" spans="1:24" s="115" customFormat="1" ht="10.5" customHeight="1">
      <c r="B80" s="243"/>
      <c r="C80" s="418"/>
      <c r="D80" s="590"/>
      <c r="F80" s="418"/>
      <c r="G80" s="420"/>
      <c r="H80" s="418"/>
      <c r="I80" s="418"/>
      <c r="J80" s="420"/>
      <c r="K80" s="418"/>
      <c r="L80" s="418"/>
      <c r="M80" s="420"/>
      <c r="N80" s="418"/>
      <c r="O80" s="590"/>
      <c r="P80" s="590"/>
      <c r="Q80" s="464"/>
      <c r="V80" s="1106"/>
      <c r="X80" s="418"/>
    </row>
    <row r="81" spans="1:17" s="237" customFormat="1" ht="18.75" customHeight="1">
      <c r="B81" s="551" t="s">
        <v>7</v>
      </c>
      <c r="C81" s="422">
        <f>+C25+C31+C42+C50+C79</f>
        <v>72953880.07401</v>
      </c>
      <c r="D81" s="589">
        <f>+C81/C$81</f>
        <v>1</v>
      </c>
      <c r="E81" s="548"/>
      <c r="F81" s="422">
        <f>+F25+F31+F42+F50+F79</f>
        <v>87570407.599299982</v>
      </c>
      <c r="G81" s="423">
        <f>+F81/F$81</f>
        <v>1</v>
      </c>
      <c r="H81" s="548"/>
      <c r="I81" s="422">
        <f>+I25+I31+I42+I50+I79</f>
        <v>103107923.05651</v>
      </c>
      <c r="J81" s="423">
        <f>+I81/I$81</f>
        <v>1</v>
      </c>
      <c r="K81" s="548"/>
      <c r="L81" s="422">
        <f>+L25+L31+L42+L50+L79</f>
        <v>120322936.38867</v>
      </c>
      <c r="M81" s="423">
        <f>+L81/L$81</f>
        <v>1</v>
      </c>
      <c r="N81" s="548"/>
      <c r="O81" s="589"/>
      <c r="P81" s="589"/>
      <c r="Q81" s="1104"/>
    </row>
    <row r="82" spans="1:17" s="181" customFormat="1" ht="11.25" customHeight="1" thickBot="1">
      <c r="B82" s="708"/>
      <c r="C82" s="168"/>
      <c r="D82" s="168"/>
      <c r="E82" s="168"/>
      <c r="F82" s="168"/>
      <c r="G82" s="710"/>
      <c r="H82" s="168"/>
      <c r="I82" s="168"/>
      <c r="J82" s="710"/>
      <c r="K82" s="168"/>
      <c r="L82" s="168"/>
      <c r="M82" s="710"/>
      <c r="N82" s="168"/>
      <c r="O82" s="710"/>
      <c r="P82" s="710"/>
      <c r="Q82" s="473"/>
    </row>
    <row r="83" spans="1:17" s="181" customFormat="1" ht="15.75" thickTop="1">
      <c r="B83" s="115" t="s">
        <v>1081</v>
      </c>
      <c r="C83" s="348"/>
      <c r="D83" s="431"/>
      <c r="E83" s="348"/>
      <c r="F83" s="348"/>
      <c r="G83" s="431"/>
      <c r="H83" s="348"/>
      <c r="I83" s="418"/>
      <c r="J83" s="590"/>
      <c r="K83" s="115"/>
      <c r="L83" s="348"/>
      <c r="M83" s="431"/>
      <c r="N83" s="348"/>
      <c r="O83" s="431"/>
      <c r="P83" s="431"/>
      <c r="Q83" s="473"/>
    </row>
    <row r="84" spans="1:17" s="181" customFormat="1">
      <c r="B84" s="115" t="s">
        <v>1328</v>
      </c>
      <c r="C84" s="348"/>
      <c r="D84" s="431"/>
      <c r="E84" s="348"/>
      <c r="F84" s="348"/>
      <c r="G84" s="431"/>
      <c r="H84" s="348"/>
      <c r="I84" s="418"/>
      <c r="J84" s="590"/>
      <c r="K84" s="115"/>
      <c r="L84" s="348"/>
      <c r="M84" s="431"/>
      <c r="N84" s="348"/>
      <c r="O84" s="431"/>
      <c r="P84" s="431"/>
      <c r="Q84" s="473"/>
    </row>
    <row r="85" spans="1:17" s="181" customFormat="1">
      <c r="B85" s="115" t="s">
        <v>1329</v>
      </c>
      <c r="C85" s="348"/>
      <c r="D85" s="431"/>
      <c r="E85" s="348"/>
      <c r="F85" s="348"/>
      <c r="G85" s="431"/>
      <c r="H85" s="348"/>
      <c r="I85" s="418"/>
      <c r="J85" s="590"/>
      <c r="K85" s="115"/>
      <c r="L85" s="348"/>
      <c r="M85" s="431"/>
      <c r="N85" s="348"/>
      <c r="O85" s="431"/>
      <c r="P85" s="431"/>
      <c r="Q85" s="473"/>
    </row>
    <row r="86" spans="1:17" s="181" customFormat="1">
      <c r="B86" s="115" t="s">
        <v>1330</v>
      </c>
      <c r="C86" s="348"/>
      <c r="D86" s="431"/>
      <c r="E86" s="348"/>
      <c r="F86" s="348"/>
      <c r="G86" s="431"/>
      <c r="H86" s="348"/>
      <c r="I86" s="418"/>
      <c r="J86" s="590"/>
      <c r="K86" s="115"/>
      <c r="L86" s="348"/>
      <c r="M86" s="431"/>
      <c r="N86" s="348"/>
      <c r="O86" s="431"/>
      <c r="P86" s="431"/>
      <c r="Q86" s="473"/>
    </row>
    <row r="87" spans="1:17" s="181" customFormat="1">
      <c r="B87" s="115"/>
      <c r="C87" s="348"/>
      <c r="D87" s="431"/>
      <c r="E87" s="348"/>
      <c r="F87" s="348"/>
      <c r="G87" s="431"/>
      <c r="H87" s="348"/>
      <c r="I87" s="418"/>
      <c r="J87" s="590"/>
      <c r="K87" s="115"/>
      <c r="L87" s="348"/>
      <c r="M87" s="431"/>
      <c r="N87" s="348"/>
      <c r="O87" s="431"/>
      <c r="P87" s="431"/>
      <c r="Q87" s="473"/>
    </row>
    <row r="88" spans="1:17" s="181" customFormat="1">
      <c r="C88" s="348"/>
      <c r="D88" s="431"/>
      <c r="E88" s="348"/>
      <c r="F88" s="348"/>
      <c r="G88" s="431"/>
      <c r="H88" s="348"/>
      <c r="I88" s="418"/>
      <c r="J88" s="590"/>
      <c r="K88" s="115"/>
      <c r="L88" s="348"/>
      <c r="M88" s="431"/>
      <c r="N88" s="348"/>
      <c r="O88" s="431"/>
      <c r="P88" s="431"/>
      <c r="Q88" s="473"/>
    </row>
    <row r="89" spans="1:17" s="181" customFormat="1">
      <c r="C89" s="348"/>
      <c r="D89" s="431"/>
      <c r="E89" s="348"/>
      <c r="F89" s="348"/>
      <c r="G89" s="431"/>
      <c r="H89" s="348"/>
      <c r="I89" s="418"/>
      <c r="J89" s="590"/>
      <c r="K89" s="115"/>
      <c r="L89" s="348"/>
      <c r="M89" s="431"/>
      <c r="N89" s="348"/>
      <c r="O89" s="431"/>
      <c r="P89" s="431"/>
      <c r="Q89" s="473"/>
    </row>
    <row r="90" spans="1:17" s="181" customFormat="1">
      <c r="C90" s="348"/>
      <c r="D90" s="431"/>
      <c r="E90" s="348"/>
      <c r="F90" s="348"/>
      <c r="G90" s="431"/>
      <c r="H90" s="348"/>
      <c r="I90" s="418"/>
      <c r="J90" s="590"/>
      <c r="K90" s="115"/>
      <c r="L90" s="348"/>
      <c r="M90" s="431"/>
      <c r="N90" s="348"/>
      <c r="O90" s="431"/>
      <c r="P90" s="431"/>
      <c r="Q90" s="473"/>
    </row>
    <row r="91" spans="1:17" s="181" customFormat="1">
      <c r="C91" s="348"/>
      <c r="D91" s="431"/>
      <c r="E91" s="348"/>
      <c r="F91" s="348"/>
      <c r="G91" s="431"/>
      <c r="H91" s="348"/>
      <c r="I91" s="418"/>
      <c r="J91" s="590"/>
      <c r="K91" s="115"/>
      <c r="L91" s="348"/>
      <c r="M91" s="431"/>
      <c r="N91" s="348"/>
      <c r="O91" s="431"/>
      <c r="P91" s="431"/>
      <c r="Q91" s="473"/>
    </row>
    <row r="92" spans="1:17" s="181" customFormat="1">
      <c r="B92" s="181" t="s">
        <v>515</v>
      </c>
      <c r="C92" s="348"/>
      <c r="D92" s="431"/>
      <c r="E92" s="348"/>
      <c r="F92" s="348"/>
      <c r="G92" s="431"/>
      <c r="H92" s="348"/>
      <c r="I92" s="418"/>
      <c r="J92" s="590"/>
      <c r="K92" s="115"/>
      <c r="L92" s="348"/>
      <c r="M92" s="431"/>
      <c r="N92" s="348"/>
      <c r="O92" s="431"/>
      <c r="P92" s="431"/>
      <c r="Q92" s="473"/>
    </row>
    <row r="93" spans="1:17" s="181" customFormat="1">
      <c r="A93" s="181" t="s">
        <v>515</v>
      </c>
      <c r="C93" s="348"/>
      <c r="D93" s="431"/>
      <c r="E93" s="348"/>
      <c r="F93" s="348"/>
      <c r="G93" s="431"/>
      <c r="H93" s="348"/>
      <c r="I93" s="418"/>
      <c r="J93" s="590"/>
      <c r="K93" s="115"/>
      <c r="L93" s="348"/>
      <c r="M93" s="431"/>
      <c r="N93" s="348"/>
      <c r="O93" s="431"/>
      <c r="P93" s="431"/>
      <c r="Q93" s="473"/>
    </row>
    <row r="94" spans="1:17" s="181" customFormat="1">
      <c r="C94" s="348"/>
      <c r="D94" s="431"/>
      <c r="E94" s="348"/>
      <c r="F94" s="348"/>
      <c r="G94" s="431"/>
      <c r="H94" s="348"/>
      <c r="I94" s="418"/>
      <c r="J94" s="590"/>
      <c r="K94" s="115"/>
      <c r="L94" s="348"/>
      <c r="M94" s="431"/>
      <c r="N94" s="348"/>
      <c r="O94" s="431"/>
      <c r="P94" s="431"/>
      <c r="Q94" s="473"/>
    </row>
    <row r="95" spans="1:17" s="181" customFormat="1">
      <c r="C95" s="348"/>
      <c r="D95" s="431"/>
      <c r="E95" s="348"/>
      <c r="F95" s="348"/>
      <c r="G95" s="431"/>
      <c r="H95" s="348"/>
      <c r="I95" s="418"/>
      <c r="J95" s="590"/>
      <c r="K95" s="115"/>
      <c r="L95" s="348"/>
      <c r="M95" s="431"/>
      <c r="N95" s="348"/>
      <c r="O95" s="431"/>
      <c r="P95" s="431"/>
      <c r="Q95" s="473"/>
    </row>
    <row r="96" spans="1:17" s="181" customFormat="1">
      <c r="C96" s="348"/>
      <c r="D96" s="431"/>
      <c r="E96" s="348"/>
      <c r="F96" s="348"/>
      <c r="G96" s="431"/>
      <c r="H96" s="348"/>
      <c r="I96" s="418"/>
      <c r="J96" s="590"/>
      <c r="K96" s="115"/>
      <c r="L96" s="348"/>
      <c r="M96" s="431"/>
      <c r="N96" s="348"/>
      <c r="O96" s="431"/>
      <c r="P96" s="431"/>
      <c r="Q96" s="473"/>
    </row>
    <row r="97" spans="2:17" s="181" customFormat="1">
      <c r="C97" s="348"/>
      <c r="D97" s="431"/>
      <c r="E97" s="348"/>
      <c r="F97" s="348"/>
      <c r="G97" s="431"/>
      <c r="H97" s="348"/>
      <c r="I97" s="418"/>
      <c r="J97" s="590"/>
      <c r="K97" s="115"/>
      <c r="L97" s="348"/>
      <c r="M97" s="431"/>
      <c r="N97" s="348"/>
      <c r="O97" s="431"/>
      <c r="P97" s="431"/>
      <c r="Q97" s="473"/>
    </row>
    <row r="98" spans="2:17" s="181" customFormat="1">
      <c r="C98" s="348"/>
      <c r="D98" s="431"/>
      <c r="E98" s="348"/>
      <c r="F98" s="348"/>
      <c r="G98" s="431"/>
      <c r="H98" s="348"/>
      <c r="I98" s="418"/>
      <c r="J98" s="590"/>
      <c r="K98" s="115"/>
      <c r="L98" s="348"/>
      <c r="M98" s="431"/>
      <c r="N98" s="348"/>
      <c r="O98" s="431"/>
      <c r="P98" s="431"/>
      <c r="Q98" s="473"/>
    </row>
    <row r="99" spans="2:17" s="181" customFormat="1">
      <c r="C99" s="348"/>
      <c r="D99" s="431"/>
      <c r="E99" s="348"/>
      <c r="F99" s="348"/>
      <c r="G99" s="431"/>
      <c r="H99" s="348"/>
      <c r="I99" s="418"/>
      <c r="J99" s="590"/>
      <c r="K99" s="115"/>
      <c r="L99" s="348"/>
      <c r="M99" s="431"/>
      <c r="N99" s="348"/>
      <c r="O99" s="431"/>
      <c r="P99" s="431"/>
      <c r="Q99" s="473"/>
    </row>
    <row r="100" spans="2:17" s="181" customFormat="1">
      <c r="B100" s="591"/>
      <c r="C100" s="348"/>
      <c r="D100" s="431"/>
      <c r="E100" s="348"/>
      <c r="F100" s="348"/>
      <c r="G100" s="431"/>
      <c r="H100" s="348"/>
      <c r="I100" s="418"/>
      <c r="J100" s="590"/>
      <c r="K100" s="115"/>
      <c r="L100" s="348"/>
      <c r="M100" s="431"/>
      <c r="N100" s="348"/>
      <c r="O100" s="431"/>
      <c r="P100" s="431"/>
      <c r="Q100" s="473"/>
    </row>
    <row r="101" spans="2:17" s="181" customFormat="1">
      <c r="B101" s="591"/>
      <c r="C101" s="348"/>
      <c r="D101" s="431"/>
      <c r="E101" s="348"/>
      <c r="F101" s="348"/>
      <c r="G101" s="431"/>
      <c r="H101" s="348"/>
      <c r="I101" s="418"/>
      <c r="J101" s="590"/>
      <c r="K101" s="115"/>
      <c r="L101" s="348"/>
      <c r="M101" s="431"/>
      <c r="N101" s="348"/>
      <c r="O101" s="431"/>
      <c r="P101" s="431"/>
      <c r="Q101" s="473"/>
    </row>
    <row r="102" spans="2:17" s="181" customFormat="1">
      <c r="B102" s="591"/>
      <c r="C102" s="348"/>
      <c r="D102" s="431"/>
      <c r="E102" s="348"/>
      <c r="F102" s="348"/>
      <c r="G102" s="431"/>
      <c r="H102" s="348"/>
      <c r="I102" s="418"/>
      <c r="J102" s="590"/>
      <c r="K102" s="115"/>
      <c r="L102" s="348"/>
      <c r="M102" s="431"/>
      <c r="N102" s="348"/>
      <c r="O102" s="431"/>
      <c r="P102" s="431"/>
      <c r="Q102" s="473"/>
    </row>
    <row r="103" spans="2:17" s="181" customFormat="1">
      <c r="B103" s="591"/>
      <c r="C103" s="348"/>
      <c r="D103" s="431"/>
      <c r="E103" s="348"/>
      <c r="F103" s="348"/>
      <c r="G103" s="431"/>
      <c r="H103" s="348"/>
      <c r="I103" s="418"/>
      <c r="J103" s="590"/>
      <c r="K103" s="115"/>
      <c r="L103" s="348"/>
      <c r="M103" s="431"/>
      <c r="N103" s="348"/>
      <c r="O103" s="431"/>
      <c r="P103" s="431"/>
      <c r="Q103" s="473"/>
    </row>
    <row r="104" spans="2:17" s="181" customFormat="1">
      <c r="B104" s="591"/>
      <c r="C104" s="348"/>
      <c r="D104" s="431"/>
      <c r="E104" s="348"/>
      <c r="F104" s="348"/>
      <c r="G104" s="431"/>
      <c r="H104" s="348"/>
      <c r="I104" s="418"/>
      <c r="J104" s="590"/>
      <c r="K104" s="115"/>
      <c r="L104" s="348"/>
      <c r="M104" s="431"/>
      <c r="N104" s="348"/>
      <c r="O104" s="431"/>
      <c r="P104" s="431"/>
      <c r="Q104" s="473"/>
    </row>
    <row r="105" spans="2:17" s="181" customFormat="1">
      <c r="B105" s="591"/>
      <c r="C105" s="348"/>
      <c r="D105" s="431"/>
      <c r="E105" s="348"/>
      <c r="F105" s="348"/>
      <c r="G105" s="431"/>
      <c r="H105" s="348"/>
      <c r="I105" s="418"/>
      <c r="J105" s="590"/>
      <c r="K105" s="115"/>
      <c r="L105" s="348"/>
      <c r="M105" s="431"/>
      <c r="N105" s="348"/>
      <c r="O105" s="431"/>
      <c r="P105" s="431"/>
      <c r="Q105" s="473"/>
    </row>
    <row r="106" spans="2:17" s="181" customFormat="1">
      <c r="B106" s="591"/>
      <c r="C106" s="348"/>
      <c r="D106" s="431"/>
      <c r="E106" s="348"/>
      <c r="F106" s="348"/>
      <c r="G106" s="431"/>
      <c r="H106" s="348"/>
      <c r="I106" s="418"/>
      <c r="J106" s="590"/>
      <c r="K106" s="115"/>
      <c r="L106" s="348"/>
      <c r="M106" s="431"/>
      <c r="N106" s="348"/>
      <c r="O106" s="431"/>
      <c r="P106" s="431"/>
      <c r="Q106" s="473"/>
    </row>
    <row r="107" spans="2:17" s="181" customFormat="1" ht="15.75">
      <c r="B107" s="171"/>
      <c r="C107" s="348"/>
      <c r="D107" s="431"/>
      <c r="E107" s="348"/>
      <c r="F107" s="348"/>
      <c r="G107" s="431"/>
      <c r="H107" s="348"/>
      <c r="I107" s="418"/>
      <c r="J107" s="590"/>
      <c r="K107" s="115"/>
      <c r="L107" s="348"/>
      <c r="M107" s="431"/>
      <c r="N107" s="348"/>
      <c r="O107" s="431"/>
      <c r="P107" s="431"/>
      <c r="Q107" s="473"/>
    </row>
    <row r="108" spans="2:17" ht="15.75">
      <c r="B108" s="171"/>
      <c r="C108" s="182"/>
      <c r="D108" s="327"/>
      <c r="E108" s="182"/>
      <c r="F108" s="182"/>
      <c r="G108" s="327"/>
      <c r="H108" s="182"/>
      <c r="I108" s="418"/>
      <c r="J108" s="590"/>
      <c r="K108" s="115"/>
      <c r="L108" s="182"/>
      <c r="M108" s="327"/>
      <c r="N108" s="182"/>
      <c r="O108" s="327"/>
      <c r="P108" s="327"/>
    </row>
    <row r="109" spans="2:17" ht="15.75">
      <c r="B109" s="171"/>
      <c r="C109" s="182"/>
      <c r="D109" s="327"/>
      <c r="E109" s="182"/>
      <c r="F109" s="182"/>
      <c r="G109" s="327"/>
      <c r="H109" s="182"/>
      <c r="I109" s="418"/>
      <c r="J109" s="590"/>
      <c r="K109" s="115"/>
      <c r="L109" s="182"/>
      <c r="M109" s="327"/>
      <c r="N109" s="182"/>
      <c r="O109" s="327"/>
      <c r="P109" s="327"/>
    </row>
    <row r="110" spans="2:17" ht="15.75">
      <c r="B110" s="171"/>
      <c r="C110" s="182"/>
      <c r="D110" s="327"/>
      <c r="E110" s="182"/>
      <c r="F110" s="182"/>
      <c r="G110" s="327"/>
      <c r="H110" s="182"/>
      <c r="I110" s="418"/>
      <c r="J110" s="590"/>
      <c r="K110" s="115"/>
      <c r="L110" s="182"/>
      <c r="M110" s="327"/>
      <c r="N110" s="182"/>
      <c r="O110" s="327"/>
      <c r="P110" s="327"/>
    </row>
    <row r="111" spans="2:17" ht="15.75">
      <c r="B111" s="171"/>
      <c r="C111" s="182"/>
      <c r="D111" s="327"/>
      <c r="E111" s="182"/>
      <c r="F111" s="182"/>
      <c r="G111" s="327"/>
      <c r="H111" s="182"/>
      <c r="I111" s="418"/>
      <c r="J111" s="590"/>
      <c r="K111" s="115"/>
      <c r="L111" s="182"/>
      <c r="M111" s="327"/>
      <c r="N111" s="182"/>
      <c r="O111" s="327"/>
      <c r="P111" s="327"/>
    </row>
    <row r="112" spans="2:17" ht="15.75">
      <c r="B112" s="171"/>
      <c r="C112" s="182"/>
      <c r="D112" s="327"/>
      <c r="E112" s="182"/>
      <c r="F112" s="182"/>
      <c r="G112" s="327"/>
      <c r="H112" s="182"/>
      <c r="I112" s="418"/>
      <c r="J112" s="590"/>
      <c r="K112" s="115"/>
      <c r="L112" s="182"/>
      <c r="M112" s="327"/>
      <c r="N112" s="182"/>
      <c r="O112" s="327"/>
      <c r="P112" s="327"/>
    </row>
    <row r="113" spans="2:16" ht="15.75">
      <c r="B113" s="171"/>
      <c r="C113" s="182"/>
      <c r="D113" s="327"/>
      <c r="E113" s="182"/>
      <c r="F113" s="182"/>
      <c r="G113" s="327"/>
      <c r="H113" s="182"/>
      <c r="I113" s="418"/>
      <c r="J113" s="590"/>
      <c r="K113" s="115"/>
      <c r="L113" s="182"/>
      <c r="M113" s="327"/>
      <c r="N113" s="182"/>
      <c r="O113" s="327"/>
      <c r="P113" s="327"/>
    </row>
    <row r="114" spans="2:16" ht="15.75">
      <c r="B114" s="171"/>
      <c r="D114" s="327"/>
      <c r="E114" s="182"/>
      <c r="F114" s="182"/>
      <c r="G114" s="327"/>
      <c r="H114" s="182"/>
      <c r="I114" s="418"/>
      <c r="J114" s="590"/>
      <c r="K114" s="115"/>
      <c r="L114" s="182"/>
      <c r="M114" s="327"/>
      <c r="N114" s="182"/>
      <c r="O114" s="327"/>
      <c r="P114" s="327"/>
    </row>
    <row r="115" spans="2:16" ht="15.75">
      <c r="B115" s="171"/>
      <c r="D115" s="327"/>
      <c r="E115" s="182"/>
      <c r="F115" s="182"/>
      <c r="G115" s="327"/>
      <c r="H115" s="182"/>
      <c r="I115" s="418"/>
      <c r="J115" s="590"/>
      <c r="K115" s="115"/>
      <c r="L115" s="182"/>
      <c r="M115" s="327"/>
      <c r="N115" s="182"/>
      <c r="O115" s="327"/>
      <c r="P115" s="327"/>
    </row>
    <row r="116" spans="2:16" ht="15.75">
      <c r="B116" s="171"/>
      <c r="D116" s="327"/>
      <c r="E116" s="182"/>
      <c r="F116" s="182"/>
      <c r="G116" s="327"/>
      <c r="H116" s="182"/>
      <c r="I116" s="418"/>
      <c r="J116" s="590"/>
      <c r="K116" s="115"/>
      <c r="L116" s="182"/>
      <c r="M116" s="327"/>
      <c r="N116" s="182"/>
      <c r="O116" s="327"/>
      <c r="P116" s="327"/>
    </row>
    <row r="117" spans="2:16" ht="15.75">
      <c r="B117" s="171"/>
      <c r="D117" s="327"/>
      <c r="E117" s="182"/>
      <c r="F117" s="182"/>
      <c r="G117" s="327"/>
      <c r="H117" s="182"/>
      <c r="I117" s="418"/>
      <c r="J117" s="590"/>
      <c r="K117" s="115"/>
      <c r="L117" s="182"/>
      <c r="M117" s="327"/>
      <c r="N117" s="182"/>
      <c r="O117" s="327"/>
      <c r="P117" s="327"/>
    </row>
    <row r="118" spans="2:16" ht="15.75">
      <c r="B118" s="171"/>
      <c r="D118" s="327"/>
      <c r="E118" s="182"/>
      <c r="F118" s="182"/>
      <c r="G118" s="327"/>
      <c r="H118" s="182"/>
      <c r="I118" s="418"/>
      <c r="J118" s="590"/>
      <c r="K118" s="115"/>
      <c r="L118" s="182"/>
      <c r="M118" s="327"/>
      <c r="N118" s="182"/>
      <c r="O118" s="327"/>
      <c r="P118" s="327"/>
    </row>
    <row r="119" spans="2:16" ht="15.75">
      <c r="B119" s="171"/>
      <c r="D119" s="327"/>
      <c r="E119" s="182"/>
      <c r="F119" s="182"/>
      <c r="G119" s="327"/>
      <c r="H119" s="182"/>
      <c r="I119" s="418"/>
      <c r="J119" s="590"/>
      <c r="K119" s="115"/>
      <c r="L119" s="182"/>
      <c r="M119" s="327"/>
      <c r="N119" s="182"/>
      <c r="O119" s="327"/>
      <c r="P119" s="327"/>
    </row>
    <row r="120" spans="2:16" ht="15.75">
      <c r="B120" s="171"/>
      <c r="D120" s="327"/>
      <c r="E120" s="182"/>
      <c r="F120" s="182"/>
      <c r="G120" s="327"/>
      <c r="H120" s="182"/>
      <c r="I120" s="418"/>
      <c r="J120" s="590"/>
      <c r="K120" s="115"/>
      <c r="L120" s="182"/>
      <c r="M120" s="327"/>
      <c r="N120" s="182"/>
      <c r="O120" s="327"/>
      <c r="P120" s="327"/>
    </row>
    <row r="121" spans="2:16" ht="15.75">
      <c r="B121" s="171"/>
      <c r="D121" s="327"/>
      <c r="E121" s="182"/>
      <c r="F121" s="182"/>
      <c r="G121" s="327"/>
      <c r="H121" s="182"/>
      <c r="I121" s="418"/>
      <c r="J121" s="590"/>
      <c r="K121" s="115"/>
      <c r="L121" s="182"/>
      <c r="M121" s="327"/>
      <c r="N121" s="182"/>
      <c r="O121" s="327"/>
      <c r="P121" s="327"/>
    </row>
    <row r="122" spans="2:16" ht="15.75">
      <c r="B122" s="171"/>
      <c r="D122" s="327"/>
      <c r="E122" s="182"/>
      <c r="F122" s="182"/>
      <c r="G122" s="327"/>
      <c r="H122" s="182"/>
      <c r="I122" s="418"/>
      <c r="J122" s="590"/>
      <c r="K122" s="115"/>
      <c r="L122" s="182"/>
      <c r="M122" s="327"/>
      <c r="N122" s="182"/>
      <c r="O122" s="327"/>
      <c r="P122" s="327"/>
    </row>
    <row r="123" spans="2:16" ht="15.75">
      <c r="B123" s="171"/>
      <c r="D123" s="327"/>
      <c r="E123" s="182"/>
      <c r="F123" s="182"/>
      <c r="G123" s="327"/>
      <c r="H123" s="182"/>
      <c r="I123" s="418"/>
      <c r="J123" s="590"/>
      <c r="K123" s="115"/>
      <c r="L123" s="182"/>
      <c r="M123" s="327"/>
      <c r="N123" s="182"/>
      <c r="O123" s="327"/>
      <c r="P123" s="327"/>
    </row>
    <row r="124" spans="2:16" ht="15.75">
      <c r="B124" s="171"/>
      <c r="D124" s="327"/>
      <c r="E124" s="182"/>
      <c r="F124" s="182"/>
      <c r="G124" s="327"/>
      <c r="H124" s="182"/>
      <c r="I124" s="418"/>
      <c r="J124" s="590"/>
      <c r="K124" s="115"/>
      <c r="L124" s="182"/>
      <c r="M124" s="327"/>
      <c r="N124" s="182"/>
      <c r="O124" s="327"/>
      <c r="P124" s="327"/>
    </row>
    <row r="125" spans="2:16" ht="15.75">
      <c r="B125" s="171"/>
      <c r="D125" s="327"/>
      <c r="E125" s="182"/>
      <c r="F125" s="182"/>
      <c r="G125" s="327"/>
      <c r="H125" s="182"/>
      <c r="I125" s="418"/>
      <c r="J125" s="590"/>
      <c r="K125" s="115"/>
      <c r="L125" s="182"/>
      <c r="M125" s="327"/>
      <c r="N125" s="182"/>
      <c r="O125" s="327"/>
      <c r="P125" s="327"/>
    </row>
    <row r="126" spans="2:16" ht="15.75">
      <c r="B126" s="171"/>
      <c r="D126" s="327"/>
      <c r="E126" s="182"/>
      <c r="F126" s="182"/>
      <c r="G126" s="327"/>
      <c r="H126" s="182"/>
      <c r="I126" s="418"/>
      <c r="J126" s="590"/>
      <c r="K126" s="115"/>
      <c r="L126" s="182"/>
      <c r="M126" s="327"/>
      <c r="N126" s="182"/>
      <c r="O126" s="327"/>
      <c r="P126" s="327"/>
    </row>
    <row r="127" spans="2:16" ht="15.75">
      <c r="B127" s="171"/>
      <c r="D127" s="327"/>
      <c r="E127" s="182"/>
      <c r="F127" s="182"/>
      <c r="G127" s="327"/>
      <c r="H127" s="182"/>
      <c r="I127" s="418"/>
      <c r="J127" s="590"/>
      <c r="K127" s="115"/>
      <c r="L127" s="182"/>
      <c r="M127" s="327"/>
      <c r="N127" s="182"/>
      <c r="O127" s="327"/>
      <c r="P127" s="327"/>
    </row>
    <row r="128" spans="2:16" ht="15.75">
      <c r="B128" s="171"/>
      <c r="D128" s="327"/>
      <c r="E128" s="182"/>
      <c r="F128" s="182"/>
      <c r="G128" s="327"/>
      <c r="H128" s="182"/>
      <c r="I128" s="418"/>
      <c r="J128" s="590"/>
      <c r="K128" s="115"/>
      <c r="L128" s="182"/>
      <c r="M128" s="327"/>
      <c r="N128" s="182"/>
      <c r="O128" s="327"/>
      <c r="P128" s="327"/>
    </row>
    <row r="129" spans="2:16" ht="15.75">
      <c r="B129" s="171"/>
      <c r="D129" s="327"/>
      <c r="E129" s="182"/>
      <c r="F129" s="182"/>
      <c r="G129" s="327"/>
      <c r="H129" s="182"/>
      <c r="I129" s="418"/>
      <c r="J129" s="590"/>
      <c r="K129" s="115"/>
      <c r="L129" s="182"/>
      <c r="M129" s="327"/>
      <c r="N129" s="182"/>
      <c r="O129" s="327"/>
      <c r="P129" s="327"/>
    </row>
    <row r="130" spans="2:16" ht="15.75">
      <c r="B130" s="171"/>
      <c r="D130" s="327"/>
      <c r="E130" s="182"/>
      <c r="F130" s="182"/>
      <c r="G130" s="327"/>
      <c r="H130" s="182"/>
      <c r="I130" s="418"/>
      <c r="J130" s="590"/>
      <c r="K130" s="115"/>
      <c r="L130" s="182"/>
      <c r="M130" s="327"/>
      <c r="N130" s="182"/>
      <c r="O130" s="327"/>
      <c r="P130" s="327"/>
    </row>
    <row r="131" spans="2:16" ht="15.75">
      <c r="B131" s="171"/>
      <c r="D131" s="327"/>
      <c r="E131" s="182"/>
      <c r="F131" s="182"/>
      <c r="G131" s="327"/>
      <c r="H131" s="182"/>
      <c r="I131" s="418"/>
      <c r="J131" s="590"/>
      <c r="K131" s="115"/>
      <c r="L131" s="182"/>
      <c r="M131" s="327"/>
      <c r="N131" s="182"/>
      <c r="O131" s="327"/>
      <c r="P131" s="327"/>
    </row>
    <row r="132" spans="2:16" ht="15.75">
      <c r="B132" s="171"/>
      <c r="D132" s="327"/>
      <c r="E132" s="182"/>
      <c r="F132" s="182"/>
      <c r="G132" s="327"/>
      <c r="H132" s="182"/>
      <c r="I132" s="418"/>
      <c r="J132" s="590"/>
      <c r="K132" s="115"/>
      <c r="L132" s="182"/>
      <c r="M132" s="327"/>
      <c r="N132" s="182"/>
      <c r="O132" s="327"/>
      <c r="P132" s="327"/>
    </row>
    <row r="133" spans="2:16" ht="15.75">
      <c r="B133" s="171"/>
      <c r="D133" s="327"/>
      <c r="E133" s="182"/>
      <c r="F133" s="182"/>
      <c r="G133" s="327"/>
      <c r="H133" s="182"/>
      <c r="I133" s="418"/>
      <c r="J133" s="590"/>
      <c r="K133" s="115"/>
      <c r="L133" s="182"/>
      <c r="M133" s="327"/>
      <c r="N133" s="182"/>
      <c r="O133" s="327"/>
      <c r="P133" s="327"/>
    </row>
    <row r="134" spans="2:16" ht="15.75">
      <c r="B134" s="171"/>
      <c r="D134" s="327"/>
      <c r="E134" s="182"/>
      <c r="F134" s="182"/>
      <c r="G134" s="327"/>
      <c r="H134" s="182"/>
      <c r="I134" s="418"/>
      <c r="J134" s="590"/>
      <c r="K134" s="115"/>
      <c r="L134" s="182"/>
      <c r="M134" s="327"/>
      <c r="N134" s="182"/>
      <c r="O134" s="327"/>
      <c r="P134" s="327"/>
    </row>
    <row r="135" spans="2:16" ht="15.75">
      <c r="B135" s="171"/>
      <c r="D135" s="327"/>
      <c r="E135" s="182"/>
      <c r="F135" s="182"/>
      <c r="G135" s="327"/>
      <c r="H135" s="182"/>
      <c r="I135" s="418"/>
      <c r="J135" s="590"/>
      <c r="K135" s="115"/>
      <c r="L135" s="182"/>
      <c r="M135" s="327"/>
      <c r="N135" s="182"/>
      <c r="O135" s="327"/>
      <c r="P135" s="327"/>
    </row>
    <row r="136" spans="2:16" ht="15.75">
      <c r="B136" s="171"/>
      <c r="D136" s="327"/>
      <c r="E136" s="182"/>
      <c r="F136" s="182"/>
      <c r="G136" s="327"/>
      <c r="H136" s="182"/>
      <c r="I136" s="418"/>
      <c r="J136" s="590"/>
      <c r="K136" s="115"/>
      <c r="L136" s="182"/>
      <c r="M136" s="327"/>
      <c r="N136" s="182"/>
      <c r="O136" s="327"/>
      <c r="P136" s="327"/>
    </row>
    <row r="137" spans="2:16" ht="15.75">
      <c r="B137" s="171"/>
      <c r="D137" s="327"/>
      <c r="E137" s="182"/>
      <c r="F137" s="182"/>
      <c r="G137" s="327"/>
      <c r="H137" s="182"/>
      <c r="I137" s="418"/>
      <c r="J137" s="590"/>
      <c r="K137" s="115"/>
      <c r="L137" s="182"/>
      <c r="M137" s="327"/>
      <c r="N137" s="182"/>
      <c r="O137" s="327"/>
      <c r="P137" s="327"/>
    </row>
    <row r="138" spans="2:16" ht="15.75">
      <c r="B138" s="171"/>
      <c r="D138" s="327"/>
      <c r="E138" s="182"/>
      <c r="F138" s="182"/>
      <c r="G138" s="327"/>
      <c r="H138" s="182"/>
      <c r="I138" s="418"/>
      <c r="J138" s="590"/>
      <c r="K138" s="115"/>
      <c r="L138" s="182"/>
      <c r="M138" s="327"/>
      <c r="N138" s="182"/>
      <c r="O138" s="327"/>
      <c r="P138" s="327"/>
    </row>
    <row r="139" spans="2:16" ht="15.75">
      <c r="B139" s="171"/>
      <c r="D139" s="327"/>
      <c r="E139" s="182"/>
      <c r="F139" s="182"/>
      <c r="G139" s="327"/>
      <c r="H139" s="182"/>
      <c r="I139" s="418"/>
      <c r="J139" s="590"/>
      <c r="K139" s="115"/>
      <c r="L139" s="182"/>
      <c r="M139" s="327"/>
      <c r="N139" s="182"/>
      <c r="O139" s="327"/>
      <c r="P139" s="327"/>
    </row>
    <row r="140" spans="2:16" ht="15.75">
      <c r="B140" s="171"/>
      <c r="D140" s="327"/>
      <c r="E140" s="182"/>
      <c r="F140" s="182"/>
      <c r="G140" s="327"/>
      <c r="H140" s="182"/>
      <c r="I140" s="418"/>
      <c r="J140" s="590"/>
      <c r="K140" s="115"/>
      <c r="L140" s="182"/>
      <c r="M140" s="327"/>
      <c r="N140" s="182"/>
      <c r="O140" s="327"/>
      <c r="P140" s="327"/>
    </row>
    <row r="141" spans="2:16" ht="15.75">
      <c r="B141" s="171"/>
      <c r="D141" s="327"/>
      <c r="E141" s="182"/>
      <c r="F141" s="182"/>
      <c r="G141" s="327"/>
      <c r="H141" s="182"/>
      <c r="I141" s="418"/>
      <c r="J141" s="590"/>
      <c r="K141" s="115"/>
      <c r="L141" s="182"/>
      <c r="M141" s="327"/>
      <c r="N141" s="182"/>
      <c r="O141" s="327"/>
      <c r="P141" s="327"/>
    </row>
    <row r="142" spans="2:16" ht="15.75">
      <c r="B142" s="171"/>
      <c r="D142" s="327"/>
      <c r="E142" s="182"/>
      <c r="F142" s="182"/>
      <c r="G142" s="327"/>
      <c r="H142" s="182"/>
      <c r="I142" s="418"/>
      <c r="J142" s="590"/>
      <c r="K142" s="115"/>
      <c r="L142" s="182"/>
      <c r="M142" s="327"/>
      <c r="N142" s="182"/>
      <c r="O142" s="327"/>
      <c r="P142" s="327"/>
    </row>
    <row r="143" spans="2:16" ht="15.75">
      <c r="B143" s="171"/>
      <c r="D143" s="327"/>
      <c r="E143" s="182"/>
      <c r="F143" s="182"/>
      <c r="G143" s="327"/>
      <c r="H143" s="182"/>
      <c r="I143" s="418"/>
      <c r="J143" s="590"/>
      <c r="K143" s="115"/>
      <c r="L143" s="182"/>
      <c r="M143" s="327"/>
      <c r="N143" s="182"/>
      <c r="O143" s="327"/>
      <c r="P143" s="327"/>
    </row>
    <row r="144" spans="2:16" ht="15.75">
      <c r="B144" s="171"/>
      <c r="D144" s="327"/>
      <c r="E144" s="182"/>
      <c r="F144" s="182"/>
      <c r="G144" s="327"/>
      <c r="H144" s="182"/>
      <c r="I144" s="418"/>
      <c r="J144" s="590"/>
      <c r="K144" s="115"/>
      <c r="L144" s="182"/>
      <c r="M144" s="327"/>
      <c r="N144" s="182"/>
      <c r="O144" s="327"/>
      <c r="P144" s="327"/>
    </row>
    <row r="145" spans="2:16" ht="15.75">
      <c r="B145" s="171"/>
      <c r="D145" s="327"/>
      <c r="E145" s="182"/>
      <c r="F145" s="182"/>
      <c r="G145" s="327"/>
      <c r="H145" s="182"/>
      <c r="I145" s="418"/>
      <c r="J145" s="590"/>
      <c r="K145" s="115"/>
      <c r="L145" s="182"/>
      <c r="M145" s="327"/>
      <c r="N145" s="182"/>
      <c r="O145" s="327"/>
      <c r="P145" s="327"/>
    </row>
    <row r="146" spans="2:16" ht="15.75">
      <c r="B146" s="171"/>
      <c r="D146" s="327"/>
      <c r="E146" s="182"/>
      <c r="F146" s="182"/>
      <c r="G146" s="327"/>
      <c r="H146" s="182"/>
      <c r="I146" s="418"/>
      <c r="J146" s="590"/>
      <c r="K146" s="115"/>
      <c r="L146" s="182"/>
      <c r="M146" s="327"/>
      <c r="N146" s="182"/>
      <c r="O146" s="327"/>
      <c r="P146" s="327"/>
    </row>
    <row r="147" spans="2:16" ht="15.75">
      <c r="B147" s="171"/>
      <c r="D147" s="327"/>
      <c r="E147" s="182"/>
      <c r="F147" s="182"/>
      <c r="G147" s="327"/>
      <c r="H147" s="182"/>
      <c r="I147" s="418"/>
      <c r="J147" s="590"/>
      <c r="K147" s="115"/>
      <c r="L147" s="182"/>
      <c r="M147" s="327"/>
      <c r="N147" s="182"/>
      <c r="O147" s="327"/>
      <c r="P147" s="327"/>
    </row>
    <row r="148" spans="2:16" ht="15.75">
      <c r="B148" s="171"/>
      <c r="D148" s="327"/>
      <c r="E148" s="182"/>
      <c r="F148" s="182"/>
      <c r="G148" s="327"/>
      <c r="H148" s="182"/>
      <c r="I148" s="418"/>
      <c r="J148" s="590"/>
      <c r="K148" s="115"/>
      <c r="L148" s="182"/>
      <c r="M148" s="327"/>
      <c r="N148" s="182"/>
      <c r="O148" s="327"/>
      <c r="P148" s="327"/>
    </row>
    <row r="149" spans="2:16" ht="15.75">
      <c r="B149" s="171"/>
      <c r="D149" s="327"/>
      <c r="E149" s="182"/>
      <c r="F149" s="182"/>
      <c r="G149" s="327"/>
      <c r="H149" s="182"/>
      <c r="I149" s="418"/>
      <c r="J149" s="590"/>
      <c r="K149" s="115"/>
      <c r="L149" s="182"/>
      <c r="M149" s="327"/>
      <c r="N149" s="182"/>
      <c r="O149" s="327"/>
      <c r="P149" s="327"/>
    </row>
    <row r="150" spans="2:16" ht="15.75">
      <c r="B150" s="171"/>
      <c r="D150" s="327"/>
      <c r="E150" s="182"/>
      <c r="F150" s="182"/>
      <c r="G150" s="327"/>
      <c r="H150" s="182"/>
      <c r="I150" s="418"/>
      <c r="J150" s="590"/>
      <c r="K150" s="115"/>
      <c r="L150" s="182"/>
      <c r="M150" s="327"/>
      <c r="N150" s="182"/>
      <c r="O150" s="327"/>
      <c r="P150" s="327"/>
    </row>
    <row r="151" spans="2:16" ht="15.75">
      <c r="B151" s="171"/>
      <c r="D151" s="327"/>
      <c r="E151" s="182"/>
      <c r="F151" s="182"/>
      <c r="G151" s="327"/>
      <c r="H151" s="182"/>
      <c r="I151" s="418"/>
      <c r="J151" s="590"/>
      <c r="K151" s="115"/>
      <c r="L151" s="182"/>
      <c r="M151" s="327"/>
      <c r="N151" s="182"/>
      <c r="O151" s="327"/>
      <c r="P151" s="327"/>
    </row>
    <row r="152" spans="2:16" ht="15.75">
      <c r="B152" s="171"/>
      <c r="D152" s="327"/>
      <c r="E152" s="182"/>
      <c r="F152" s="182"/>
      <c r="H152" s="182"/>
      <c r="I152" s="418"/>
      <c r="J152" s="590"/>
      <c r="K152" s="115"/>
      <c r="L152" s="182"/>
      <c r="M152" s="327"/>
      <c r="N152" s="182"/>
      <c r="O152" s="327"/>
      <c r="P152" s="327"/>
    </row>
    <row r="153" spans="2:16" ht="15.75">
      <c r="B153" s="171"/>
      <c r="D153" s="327"/>
      <c r="E153" s="182"/>
      <c r="F153" s="182"/>
      <c r="H153" s="182"/>
      <c r="I153" s="418"/>
      <c r="J153" s="590"/>
      <c r="K153" s="115"/>
      <c r="L153" s="182"/>
      <c r="M153" s="327"/>
      <c r="N153" s="182"/>
      <c r="O153" s="327"/>
      <c r="P153" s="327"/>
    </row>
    <row r="154" spans="2:16" ht="15.75">
      <c r="B154" s="171"/>
      <c r="D154" s="327"/>
      <c r="E154" s="182"/>
      <c r="F154" s="182"/>
      <c r="H154" s="182"/>
      <c r="I154" s="418"/>
      <c r="J154" s="590"/>
      <c r="K154" s="115"/>
      <c r="L154" s="182"/>
      <c r="M154" s="327"/>
      <c r="N154" s="182"/>
      <c r="O154" s="327"/>
      <c r="P154" s="327"/>
    </row>
    <row r="155" spans="2:16" ht="15.75">
      <c r="B155" s="171"/>
      <c r="D155" s="327"/>
      <c r="E155" s="182"/>
      <c r="F155" s="182"/>
      <c r="H155" s="182"/>
      <c r="I155" s="418"/>
      <c r="J155" s="590"/>
      <c r="K155" s="115"/>
      <c r="L155" s="182"/>
      <c r="M155" s="327"/>
      <c r="N155" s="182"/>
      <c r="O155" s="327"/>
      <c r="P155" s="327"/>
    </row>
    <row r="156" spans="2:16" ht="15.75">
      <c r="B156" s="171"/>
      <c r="D156" s="327"/>
      <c r="E156" s="182"/>
      <c r="F156" s="182"/>
      <c r="H156" s="182"/>
      <c r="I156" s="418"/>
      <c r="J156" s="590"/>
      <c r="K156" s="115"/>
      <c r="L156" s="182"/>
      <c r="N156" s="182"/>
      <c r="O156" s="327"/>
      <c r="P156" s="327"/>
    </row>
    <row r="157" spans="2:16" ht="15.75">
      <c r="B157" s="171"/>
      <c r="D157" s="327"/>
      <c r="E157" s="182"/>
      <c r="F157" s="182"/>
      <c r="H157" s="182"/>
      <c r="I157" s="418"/>
      <c r="J157" s="590"/>
      <c r="K157" s="115"/>
      <c r="L157" s="182"/>
      <c r="N157" s="182"/>
      <c r="O157" s="327"/>
      <c r="P157" s="327"/>
    </row>
    <row r="158" spans="2:16" ht="15.75">
      <c r="B158" s="171"/>
      <c r="D158" s="327"/>
      <c r="E158" s="182"/>
      <c r="F158" s="182"/>
      <c r="H158" s="182"/>
      <c r="I158" s="418"/>
      <c r="J158" s="590"/>
      <c r="K158" s="115"/>
      <c r="L158" s="182"/>
      <c r="N158" s="182"/>
      <c r="O158" s="327"/>
      <c r="P158" s="327"/>
    </row>
    <row r="159" spans="2:16" ht="15.75">
      <c r="B159" s="171"/>
      <c r="D159" s="327"/>
      <c r="E159" s="182"/>
      <c r="F159" s="182"/>
      <c r="H159" s="182"/>
      <c r="I159" s="418"/>
      <c r="J159" s="590"/>
      <c r="K159" s="115"/>
      <c r="L159" s="182"/>
      <c r="N159" s="182"/>
      <c r="O159" s="327"/>
      <c r="P159" s="327"/>
    </row>
    <row r="160" spans="2:16" ht="15.75">
      <c r="B160" s="171"/>
      <c r="D160" s="327"/>
      <c r="E160" s="182"/>
      <c r="F160" s="182"/>
      <c r="H160" s="182"/>
      <c r="I160" s="418"/>
      <c r="J160" s="590"/>
      <c r="K160" s="115"/>
      <c r="L160" s="182"/>
      <c r="N160" s="182"/>
      <c r="O160" s="327"/>
      <c r="P160" s="327"/>
    </row>
    <row r="161" spans="2:16" ht="15.75">
      <c r="B161" s="171"/>
      <c r="D161" s="327"/>
      <c r="E161" s="182"/>
      <c r="F161" s="182"/>
      <c r="H161" s="182"/>
      <c r="I161" s="418"/>
      <c r="J161" s="590"/>
      <c r="K161" s="115"/>
      <c r="L161" s="182"/>
      <c r="N161" s="182"/>
      <c r="O161" s="327"/>
      <c r="P161" s="327"/>
    </row>
    <row r="162" spans="2:16" ht="15.75">
      <c r="B162" s="171"/>
      <c r="D162" s="327"/>
      <c r="E162" s="182"/>
      <c r="F162" s="182"/>
      <c r="H162" s="182"/>
      <c r="I162" s="418"/>
      <c r="J162" s="590"/>
      <c r="K162" s="115"/>
      <c r="L162" s="182"/>
      <c r="N162" s="182"/>
      <c r="O162" s="327"/>
      <c r="P162" s="327"/>
    </row>
    <row r="163" spans="2:16" ht="15.75">
      <c r="B163" s="171"/>
      <c r="D163" s="327"/>
      <c r="E163" s="182"/>
      <c r="F163" s="182"/>
      <c r="H163" s="182"/>
      <c r="I163" s="418"/>
      <c r="J163" s="590"/>
      <c r="K163" s="115"/>
      <c r="L163" s="182"/>
      <c r="N163" s="182"/>
      <c r="O163" s="327"/>
      <c r="P163" s="327"/>
    </row>
    <row r="164" spans="2:16" ht="15.75">
      <c r="B164" s="171"/>
      <c r="D164" s="327"/>
      <c r="H164" s="182"/>
      <c r="I164" s="418"/>
      <c r="J164" s="590"/>
      <c r="K164" s="115"/>
      <c r="L164" s="182"/>
      <c r="N164" s="182"/>
      <c r="O164" s="327"/>
      <c r="P164" s="327"/>
    </row>
    <row r="165" spans="2:16" ht="15.75">
      <c r="B165" s="171"/>
      <c r="D165" s="327"/>
      <c r="H165" s="182"/>
      <c r="I165" s="418"/>
      <c r="J165" s="590"/>
      <c r="K165" s="115"/>
      <c r="L165" s="182"/>
      <c r="N165" s="182"/>
      <c r="O165" s="327"/>
      <c r="P165" s="327"/>
    </row>
    <row r="166" spans="2:16" ht="15.75">
      <c r="B166" s="171"/>
      <c r="D166" s="327"/>
      <c r="H166" s="182"/>
      <c r="I166" s="418"/>
      <c r="J166" s="590"/>
      <c r="K166" s="115"/>
      <c r="L166" s="182"/>
      <c r="N166" s="182"/>
      <c r="O166" s="327"/>
      <c r="P166" s="327"/>
    </row>
    <row r="167" spans="2:16" ht="15.75">
      <c r="B167" s="171"/>
      <c r="D167" s="327"/>
      <c r="I167" s="418"/>
      <c r="J167" s="590"/>
      <c r="K167" s="115"/>
      <c r="L167" s="182"/>
      <c r="N167" s="182"/>
      <c r="O167" s="327"/>
      <c r="P167" s="327"/>
    </row>
    <row r="168" spans="2:16" ht="15.75">
      <c r="B168" s="171"/>
      <c r="D168" s="327"/>
      <c r="I168" s="418"/>
      <c r="J168" s="590"/>
      <c r="K168" s="115"/>
      <c r="L168" s="182"/>
      <c r="N168" s="182"/>
      <c r="O168" s="327"/>
      <c r="P168" s="327"/>
    </row>
    <row r="169" spans="2:16" ht="15.75">
      <c r="B169" s="171"/>
      <c r="D169" s="327"/>
      <c r="I169" s="418"/>
      <c r="J169" s="590"/>
      <c r="K169" s="115"/>
      <c r="L169" s="182"/>
      <c r="N169" s="182"/>
      <c r="O169" s="327"/>
      <c r="P169" s="327"/>
    </row>
    <row r="170" spans="2:16" ht="15.75">
      <c r="B170" s="171"/>
      <c r="D170" s="327"/>
      <c r="I170" s="418"/>
      <c r="J170" s="590"/>
      <c r="K170" s="115"/>
      <c r="L170" s="182"/>
      <c r="N170" s="182"/>
      <c r="O170" s="327"/>
      <c r="P170" s="327"/>
    </row>
    <row r="171" spans="2:16" ht="15.75">
      <c r="B171" s="171"/>
      <c r="D171" s="327"/>
      <c r="I171" s="418"/>
      <c r="J171" s="590"/>
      <c r="K171" s="115"/>
      <c r="L171" s="182"/>
      <c r="N171" s="182"/>
      <c r="O171" s="327"/>
      <c r="P171" s="327"/>
    </row>
    <row r="172" spans="2:16" ht="15.75">
      <c r="B172" s="171"/>
      <c r="D172" s="327"/>
      <c r="I172" s="418"/>
      <c r="J172" s="590"/>
      <c r="K172" s="115"/>
      <c r="L172" s="182"/>
      <c r="N172" s="182"/>
      <c r="O172" s="327"/>
      <c r="P172" s="327"/>
    </row>
    <row r="173" spans="2:16" ht="15.75">
      <c r="B173" s="171"/>
      <c r="D173" s="327"/>
      <c r="I173" s="418"/>
      <c r="J173" s="590"/>
      <c r="K173" s="115"/>
      <c r="L173" s="182"/>
      <c r="N173" s="182"/>
      <c r="O173" s="327"/>
      <c r="P173" s="327"/>
    </row>
    <row r="174" spans="2:16" ht="15.75">
      <c r="B174" s="171"/>
      <c r="D174" s="327"/>
      <c r="I174" s="418"/>
      <c r="J174" s="590"/>
      <c r="K174" s="115"/>
      <c r="L174" s="182"/>
      <c r="N174" s="182"/>
      <c r="O174" s="327"/>
      <c r="P174" s="327"/>
    </row>
    <row r="175" spans="2:16" ht="15.75">
      <c r="B175" s="171"/>
      <c r="D175" s="327"/>
      <c r="I175" s="418"/>
      <c r="J175" s="590"/>
      <c r="K175" s="115"/>
      <c r="L175" s="182"/>
      <c r="N175" s="182"/>
      <c r="O175" s="327"/>
      <c r="P175" s="327"/>
    </row>
    <row r="176" spans="2:16" ht="15.75">
      <c r="B176" s="171"/>
      <c r="D176" s="327"/>
      <c r="I176" s="418"/>
      <c r="J176" s="590"/>
      <c r="K176" s="115"/>
      <c r="L176" s="182"/>
      <c r="N176" s="182"/>
      <c r="O176" s="327"/>
      <c r="P176" s="327"/>
    </row>
    <row r="177" spans="2:16" ht="15.75">
      <c r="B177" s="171"/>
      <c r="D177" s="327"/>
      <c r="I177" s="418"/>
      <c r="J177" s="590"/>
      <c r="K177" s="115"/>
      <c r="L177" s="182"/>
      <c r="N177" s="182"/>
      <c r="O177" s="327"/>
      <c r="P177" s="327"/>
    </row>
    <row r="178" spans="2:16" ht="15.75">
      <c r="B178" s="171"/>
      <c r="D178" s="327"/>
      <c r="I178" s="418"/>
      <c r="J178" s="590"/>
      <c r="K178" s="115"/>
      <c r="L178" s="182"/>
      <c r="N178" s="327"/>
      <c r="O178" s="327"/>
      <c r="P178" s="327"/>
    </row>
    <row r="179" spans="2:16" ht="15.75">
      <c r="B179" s="171"/>
      <c r="D179" s="327"/>
      <c r="I179" s="418"/>
      <c r="J179" s="590"/>
      <c r="K179" s="115"/>
      <c r="L179" s="182"/>
      <c r="N179" s="327"/>
      <c r="O179" s="327"/>
      <c r="P179" s="327"/>
    </row>
    <row r="180" spans="2:16" ht="15.75">
      <c r="B180" s="171"/>
      <c r="D180" s="327"/>
      <c r="I180" s="418"/>
      <c r="J180" s="590"/>
      <c r="K180" s="115"/>
      <c r="L180" s="182"/>
      <c r="N180" s="327"/>
      <c r="O180" s="327"/>
      <c r="P180" s="327"/>
    </row>
    <row r="181" spans="2:16" ht="15.75">
      <c r="B181" s="171"/>
      <c r="D181" s="327"/>
      <c r="I181" s="418"/>
      <c r="J181" s="590"/>
      <c r="K181" s="115"/>
      <c r="L181" s="182"/>
      <c r="N181" s="327"/>
      <c r="O181" s="327"/>
      <c r="P181" s="327"/>
    </row>
    <row r="182" spans="2:16" ht="15.75">
      <c r="B182" s="171"/>
      <c r="D182" s="327"/>
      <c r="I182" s="418"/>
      <c r="J182" s="590"/>
      <c r="K182" s="115"/>
      <c r="L182" s="182"/>
      <c r="N182" s="327"/>
      <c r="O182" s="327"/>
      <c r="P182" s="327"/>
    </row>
    <row r="183" spans="2:16" ht="15.75">
      <c r="B183" s="171"/>
      <c r="D183" s="327"/>
      <c r="I183" s="418"/>
      <c r="J183" s="590"/>
      <c r="K183" s="115"/>
      <c r="L183" s="182"/>
      <c r="N183" s="327"/>
      <c r="O183" s="327"/>
      <c r="P183" s="327"/>
    </row>
    <row r="184" spans="2:16" ht="15.75">
      <c r="B184" s="171"/>
      <c r="D184" s="327"/>
      <c r="I184" s="418"/>
      <c r="J184" s="590"/>
      <c r="K184" s="115"/>
      <c r="L184" s="182"/>
      <c r="N184" s="327"/>
      <c r="O184" s="327"/>
      <c r="P184" s="327"/>
    </row>
    <row r="185" spans="2:16" ht="15.75">
      <c r="B185" s="171"/>
      <c r="D185" s="327"/>
      <c r="I185" s="418"/>
      <c r="J185" s="590"/>
      <c r="K185" s="115"/>
      <c r="L185" s="182"/>
      <c r="N185" s="327"/>
      <c r="O185" s="327"/>
      <c r="P185" s="327"/>
    </row>
    <row r="186" spans="2:16" ht="15.75">
      <c r="B186" s="171"/>
      <c r="D186" s="327"/>
      <c r="I186" s="418"/>
      <c r="J186" s="590"/>
      <c r="K186" s="115"/>
      <c r="L186" s="182"/>
      <c r="N186" s="327"/>
      <c r="O186" s="327"/>
      <c r="P186" s="327"/>
    </row>
    <row r="187" spans="2:16" ht="15.75">
      <c r="B187" s="171"/>
      <c r="D187" s="327"/>
      <c r="I187" s="418"/>
      <c r="J187" s="590"/>
      <c r="K187" s="115"/>
      <c r="L187" s="182"/>
      <c r="N187" s="327"/>
      <c r="O187" s="327"/>
      <c r="P187" s="327"/>
    </row>
    <row r="188" spans="2:16" ht="15.75">
      <c r="B188" s="171"/>
      <c r="I188" s="418"/>
      <c r="J188" s="590"/>
      <c r="K188" s="115"/>
      <c r="L188" s="182"/>
      <c r="N188" s="327"/>
      <c r="O188" s="327"/>
      <c r="P188" s="327"/>
    </row>
    <row r="189" spans="2:16" ht="15.75">
      <c r="B189" s="171"/>
      <c r="I189" s="418"/>
      <c r="J189" s="590"/>
      <c r="K189" s="115"/>
      <c r="L189" s="182"/>
      <c r="N189" s="327"/>
      <c r="O189" s="327"/>
      <c r="P189" s="327"/>
    </row>
    <row r="190" spans="2:16" ht="15.75">
      <c r="B190" s="171"/>
      <c r="I190" s="418"/>
      <c r="J190" s="590"/>
      <c r="K190" s="115"/>
      <c r="L190" s="182"/>
      <c r="N190" s="327"/>
      <c r="O190" s="327"/>
      <c r="P190" s="327"/>
    </row>
    <row r="191" spans="2:16" ht="15.75">
      <c r="B191" s="171"/>
      <c r="I191" s="418"/>
      <c r="J191" s="590"/>
      <c r="K191" s="115"/>
      <c r="L191" s="182"/>
      <c r="N191" s="327"/>
      <c r="O191" s="327"/>
      <c r="P191" s="327"/>
    </row>
    <row r="192" spans="2:16" ht="15.75">
      <c r="B192" s="171"/>
      <c r="I192" s="418"/>
      <c r="J192" s="590"/>
      <c r="K192" s="115"/>
      <c r="L192" s="182"/>
      <c r="N192" s="327"/>
      <c r="O192" s="327"/>
      <c r="P192" s="327"/>
    </row>
    <row r="193" spans="2:16" ht="15.75">
      <c r="B193" s="171"/>
      <c r="I193" s="418"/>
      <c r="J193" s="590"/>
      <c r="K193" s="115"/>
      <c r="L193" s="182"/>
      <c r="N193" s="327"/>
      <c r="O193" s="327"/>
      <c r="P193" s="327"/>
    </row>
    <row r="194" spans="2:16" ht="15.75">
      <c r="B194" s="171"/>
      <c r="I194" s="418"/>
      <c r="J194" s="590"/>
      <c r="K194" s="115"/>
      <c r="L194" s="182"/>
      <c r="N194" s="327"/>
      <c r="O194" s="327"/>
      <c r="P194" s="327"/>
    </row>
    <row r="195" spans="2:16" ht="15.75">
      <c r="B195" s="171"/>
      <c r="I195" s="418"/>
      <c r="J195" s="590"/>
      <c r="K195" s="115"/>
      <c r="L195" s="182"/>
      <c r="N195" s="327"/>
      <c r="O195" s="327"/>
      <c r="P195" s="327"/>
    </row>
    <row r="196" spans="2:16" ht="15.75">
      <c r="B196" s="171"/>
      <c r="I196" s="418"/>
      <c r="J196" s="590"/>
      <c r="K196" s="115"/>
      <c r="L196" s="182"/>
      <c r="N196" s="327"/>
      <c r="O196" s="327"/>
      <c r="P196" s="327"/>
    </row>
    <row r="197" spans="2:16" ht="15.75">
      <c r="B197" s="171"/>
      <c r="I197" s="418"/>
      <c r="J197" s="590"/>
      <c r="K197" s="115"/>
      <c r="L197" s="182"/>
    </row>
    <row r="198" spans="2:16" ht="15.75">
      <c r="B198" s="171"/>
      <c r="I198" s="418"/>
      <c r="J198" s="590"/>
      <c r="K198" s="115"/>
    </row>
    <row r="199" spans="2:16" ht="15.75">
      <c r="B199" s="171"/>
      <c r="I199" s="418"/>
      <c r="J199" s="590"/>
      <c r="K199" s="115"/>
    </row>
    <row r="200" spans="2:16" ht="15.75">
      <c r="B200" s="171"/>
      <c r="I200" s="418"/>
      <c r="J200" s="590"/>
      <c r="K200" s="115"/>
    </row>
    <row r="201" spans="2:16" ht="15.75">
      <c r="B201" s="171"/>
      <c r="I201" s="418"/>
      <c r="J201" s="590"/>
      <c r="K201" s="115"/>
    </row>
    <row r="202" spans="2:16" ht="15.75">
      <c r="B202" s="171"/>
    </row>
    <row r="203" spans="2:16" ht="15.75">
      <c r="B203" s="171"/>
    </row>
    <row r="204" spans="2:16" ht="15.75">
      <c r="B204" s="171"/>
    </row>
    <row r="205" spans="2:16" ht="15.75">
      <c r="B205" s="171"/>
    </row>
    <row r="206" spans="2:16" ht="15.75">
      <c r="B206" s="171"/>
    </row>
    <row r="207" spans="2:16" ht="15.75">
      <c r="B207" s="171"/>
    </row>
    <row r="208" spans="2:16" ht="15.75">
      <c r="B208" s="171"/>
    </row>
    <row r="209" spans="2:2" ht="15.75">
      <c r="B209" s="171"/>
    </row>
    <row r="210" spans="2:2" ht="15.75">
      <c r="B210" s="171"/>
    </row>
    <row r="211" spans="2:2" ht="15.75">
      <c r="B211" s="171"/>
    </row>
    <row r="212" spans="2:2" ht="15.75">
      <c r="B212" s="171"/>
    </row>
    <row r="213" spans="2:2" ht="15.75">
      <c r="B213" s="171"/>
    </row>
    <row r="214" spans="2:2" ht="15.75">
      <c r="B214" s="171"/>
    </row>
    <row r="215" spans="2:2" ht="15.75">
      <c r="B215" s="171"/>
    </row>
    <row r="216" spans="2:2" ht="15.75">
      <c r="B216" s="171"/>
    </row>
    <row r="217" spans="2:2" ht="15.75">
      <c r="B217" s="171"/>
    </row>
    <row r="218" spans="2:2" ht="15.75">
      <c r="B218" s="171"/>
    </row>
    <row r="219" spans="2:2" ht="15.75">
      <c r="B219" s="171"/>
    </row>
    <row r="220" spans="2:2" ht="15.75">
      <c r="B220" s="171"/>
    </row>
    <row r="221" spans="2:2" ht="15.75">
      <c r="B221" s="171"/>
    </row>
    <row r="222" spans="2:2" ht="15.75">
      <c r="B222" s="171"/>
    </row>
    <row r="223" spans="2:2" ht="15.75">
      <c r="B223" s="171"/>
    </row>
    <row r="224" spans="2:2" ht="15.75">
      <c r="B224" s="171"/>
    </row>
    <row r="225" spans="2:2" ht="15.75">
      <c r="B225" s="171"/>
    </row>
    <row r="226" spans="2:2" ht="15.75">
      <c r="B226" s="171"/>
    </row>
    <row r="227" spans="2:2" ht="15.75">
      <c r="B227" s="171"/>
    </row>
    <row r="228" spans="2:2" ht="15.75">
      <c r="B228" s="171"/>
    </row>
    <row r="229" spans="2:2" ht="15.75">
      <c r="B229" s="171"/>
    </row>
    <row r="230" spans="2:2" ht="15.75">
      <c r="B230" s="171"/>
    </row>
    <row r="231" spans="2:2" ht="15.75">
      <c r="B231" s="171"/>
    </row>
    <row r="232" spans="2:2" ht="15.75">
      <c r="B232" s="171"/>
    </row>
    <row r="233" spans="2:2" ht="15.75">
      <c r="B233" s="171"/>
    </row>
    <row r="234" spans="2:2" ht="15.75">
      <c r="B234" s="171"/>
    </row>
    <row r="235" spans="2:2" ht="15.75">
      <c r="B235" s="171"/>
    </row>
    <row r="236" spans="2:2" ht="15.75">
      <c r="B236" s="171"/>
    </row>
    <row r="237" spans="2:2" ht="15.75">
      <c r="B237" s="171"/>
    </row>
    <row r="238" spans="2:2" ht="15.75">
      <c r="B238" s="171"/>
    </row>
    <row r="239" spans="2:2" ht="15.75">
      <c r="B239" s="171"/>
    </row>
    <row r="240" spans="2:2" ht="15.75">
      <c r="B240" s="171"/>
    </row>
    <row r="241" spans="2:2" ht="15.75">
      <c r="B241" s="171"/>
    </row>
    <row r="242" spans="2:2" ht="15.75">
      <c r="B242" s="171"/>
    </row>
    <row r="243" spans="2:2" ht="15.75">
      <c r="B243" s="171"/>
    </row>
    <row r="244" spans="2:2" ht="15.75">
      <c r="B244" s="171"/>
    </row>
    <row r="245" spans="2:2" ht="15.75">
      <c r="B245" s="171"/>
    </row>
    <row r="246" spans="2:2" ht="15.75">
      <c r="B246" s="171"/>
    </row>
    <row r="247" spans="2:2" ht="15.75">
      <c r="B247" s="171"/>
    </row>
    <row r="248" spans="2:2" ht="15.75">
      <c r="B248" s="171"/>
    </row>
    <row r="249" spans="2:2" ht="15.75">
      <c r="B249" s="171"/>
    </row>
    <row r="250" spans="2:2" ht="15.75">
      <c r="B250" s="171"/>
    </row>
    <row r="251" spans="2:2" ht="15.75">
      <c r="B251" s="171"/>
    </row>
    <row r="252" spans="2:2" ht="15.75">
      <c r="B252" s="171"/>
    </row>
    <row r="253" spans="2:2" ht="15.75">
      <c r="B253" s="171"/>
    </row>
    <row r="254" spans="2:2" ht="15.75">
      <c r="B254" s="171"/>
    </row>
    <row r="255" spans="2:2" ht="15.75">
      <c r="B255" s="171"/>
    </row>
    <row r="256" spans="2:2" ht="15.75">
      <c r="B256" s="171"/>
    </row>
    <row r="257" spans="2:2" ht="15.75">
      <c r="B257" s="171"/>
    </row>
    <row r="258" spans="2:2" ht="15.75">
      <c r="B258" s="171"/>
    </row>
    <row r="259" spans="2:2" ht="15.75">
      <c r="B259" s="171"/>
    </row>
    <row r="260" spans="2:2" ht="15.75">
      <c r="B260" s="171"/>
    </row>
    <row r="261" spans="2:2" ht="15.75">
      <c r="B261" s="171"/>
    </row>
    <row r="262" spans="2:2" ht="15.75">
      <c r="B262" s="171"/>
    </row>
    <row r="263" spans="2:2" ht="15.75">
      <c r="B263" s="171"/>
    </row>
    <row r="264" spans="2:2" ht="15.75">
      <c r="B264" s="171"/>
    </row>
    <row r="265" spans="2:2" ht="15.75">
      <c r="B265" s="171"/>
    </row>
    <row r="266" spans="2:2" ht="15.75">
      <c r="B266" s="171"/>
    </row>
    <row r="267" spans="2:2" ht="15.75">
      <c r="B267" s="171"/>
    </row>
    <row r="268" spans="2:2" ht="15.75">
      <c r="B268" s="171"/>
    </row>
    <row r="269" spans="2:2" ht="15.75">
      <c r="B269" s="171"/>
    </row>
    <row r="270" spans="2:2" ht="15.75">
      <c r="B270" s="171"/>
    </row>
    <row r="271" spans="2:2" ht="15.75">
      <c r="B271" s="171"/>
    </row>
    <row r="272" spans="2:2" ht="15.75">
      <c r="B272" s="171"/>
    </row>
    <row r="273" spans="2:2" ht="15.75">
      <c r="B273" s="171"/>
    </row>
    <row r="274" spans="2:2" ht="15.75">
      <c r="B274" s="171"/>
    </row>
    <row r="275" spans="2:2" ht="15.75">
      <c r="B275" s="171"/>
    </row>
    <row r="276" spans="2:2" ht="15.75">
      <c r="B276" s="171"/>
    </row>
    <row r="277" spans="2:2" ht="15.75">
      <c r="B277" s="171"/>
    </row>
    <row r="278" spans="2:2" ht="15.75">
      <c r="B278" s="171"/>
    </row>
    <row r="279" spans="2:2" ht="15.75">
      <c r="B279" s="171"/>
    </row>
    <row r="280" spans="2:2" ht="15.75">
      <c r="B280" s="171"/>
    </row>
    <row r="281" spans="2:2" ht="15.75">
      <c r="B281" s="171"/>
    </row>
    <row r="282" spans="2:2" ht="15.75">
      <c r="B282" s="171"/>
    </row>
    <row r="283" spans="2:2" ht="15.75">
      <c r="B283" s="171"/>
    </row>
    <row r="284" spans="2:2" ht="15.75">
      <c r="B284" s="171"/>
    </row>
    <row r="285" spans="2:2" ht="15.75">
      <c r="B285" s="171"/>
    </row>
    <row r="286" spans="2:2" ht="15.75">
      <c r="B286" s="171"/>
    </row>
    <row r="287" spans="2:2" ht="15.75">
      <c r="B287" s="171"/>
    </row>
    <row r="288" spans="2:2" ht="15.75">
      <c r="B288" s="171"/>
    </row>
    <row r="289" spans="2:2" ht="15.75">
      <c r="B289" s="171"/>
    </row>
    <row r="290" spans="2:2" ht="15.75">
      <c r="B290" s="171"/>
    </row>
    <row r="291" spans="2:2" ht="15.75">
      <c r="B291" s="171"/>
    </row>
    <row r="292" spans="2:2" ht="15.75">
      <c r="B292" s="171"/>
    </row>
    <row r="293" spans="2:2" ht="15.75">
      <c r="B293" s="171"/>
    </row>
    <row r="294" spans="2:2" ht="15.75">
      <c r="B294" s="171"/>
    </row>
    <row r="295" spans="2:2" ht="15.75">
      <c r="B295" s="171"/>
    </row>
    <row r="296" spans="2:2" ht="15.75">
      <c r="B296" s="171"/>
    </row>
    <row r="297" spans="2:2" ht="15.75">
      <c r="B297" s="171"/>
    </row>
    <row r="298" spans="2:2" ht="15.75">
      <c r="B298" s="171"/>
    </row>
    <row r="299" spans="2:2" ht="15.75">
      <c r="B299" s="171"/>
    </row>
    <row r="300" spans="2:2" ht="15.75">
      <c r="B300" s="171"/>
    </row>
    <row r="301" spans="2:2" ht="15.75">
      <c r="B301" s="171"/>
    </row>
    <row r="302" spans="2:2" ht="15.75">
      <c r="B302" s="171"/>
    </row>
    <row r="303" spans="2:2" ht="15.75">
      <c r="B303" s="171"/>
    </row>
    <row r="304" spans="2:2" ht="15.75">
      <c r="B304" s="171"/>
    </row>
    <row r="305" spans="2:2" ht="15.75">
      <c r="B305" s="171"/>
    </row>
    <row r="306" spans="2:2" ht="15.75">
      <c r="B306" s="171"/>
    </row>
    <row r="307" spans="2:2" ht="15.75">
      <c r="B307" s="171"/>
    </row>
    <row r="308" spans="2:2" ht="15.75">
      <c r="B308" s="171"/>
    </row>
    <row r="309" spans="2:2" ht="15.75">
      <c r="B309" s="171"/>
    </row>
    <row r="310" spans="2:2" ht="15.75">
      <c r="B310" s="171"/>
    </row>
    <row r="311" spans="2:2" ht="15.75">
      <c r="B311" s="171"/>
    </row>
    <row r="312" spans="2:2" ht="15.75">
      <c r="B312" s="171"/>
    </row>
    <row r="313" spans="2:2" ht="15.75">
      <c r="B313" s="171"/>
    </row>
    <row r="314" spans="2:2" ht="15.75">
      <c r="B314" s="171"/>
    </row>
    <row r="315" spans="2:2" ht="15.75">
      <c r="B315" s="171"/>
    </row>
    <row r="316" spans="2:2" ht="15.75">
      <c r="B316" s="171"/>
    </row>
    <row r="317" spans="2:2" ht="15.75">
      <c r="B317" s="171"/>
    </row>
    <row r="318" spans="2:2" ht="15.75">
      <c r="B318" s="171"/>
    </row>
    <row r="319" spans="2:2" ht="15.75">
      <c r="B319" s="171"/>
    </row>
    <row r="320" spans="2:2" ht="15.75">
      <c r="B320" s="171"/>
    </row>
    <row r="321" spans="2:2" ht="15.75">
      <c r="B321" s="171"/>
    </row>
    <row r="322" spans="2:2" ht="15.75">
      <c r="B322" s="171"/>
    </row>
    <row r="323" spans="2:2" ht="15.75">
      <c r="B323" s="171"/>
    </row>
    <row r="324" spans="2:2" ht="15.75">
      <c r="B324" s="171"/>
    </row>
    <row r="325" spans="2:2" ht="15.75">
      <c r="B325" s="171"/>
    </row>
    <row r="326" spans="2:2" ht="15.75">
      <c r="B326" s="171"/>
    </row>
    <row r="327" spans="2:2" ht="15.75">
      <c r="B327" s="171"/>
    </row>
    <row r="328" spans="2:2" ht="15.75">
      <c r="B328" s="171"/>
    </row>
    <row r="329" spans="2:2" ht="15.75">
      <c r="B329" s="171"/>
    </row>
    <row r="330" spans="2:2" ht="15.75">
      <c r="B330" s="171"/>
    </row>
    <row r="331" spans="2:2" ht="15.75">
      <c r="B331" s="171"/>
    </row>
    <row r="332" spans="2:2" ht="15.75">
      <c r="B332" s="171"/>
    </row>
    <row r="333" spans="2:2" ht="15.75">
      <c r="B333" s="171"/>
    </row>
    <row r="334" spans="2:2" ht="15.75">
      <c r="B334" s="171"/>
    </row>
    <row r="335" spans="2:2" ht="15.75">
      <c r="B335" s="171"/>
    </row>
    <row r="336" spans="2:2" ht="15.75">
      <c r="B336" s="171"/>
    </row>
    <row r="337" spans="2:2" ht="15.75">
      <c r="B337" s="171"/>
    </row>
    <row r="338" spans="2:2" ht="15.75">
      <c r="B338" s="171"/>
    </row>
    <row r="339" spans="2:2" ht="15.75">
      <c r="B339" s="171"/>
    </row>
    <row r="340" spans="2:2" ht="15.75">
      <c r="B340" s="171"/>
    </row>
    <row r="341" spans="2:2" ht="15.75">
      <c r="B341" s="171"/>
    </row>
    <row r="342" spans="2:2" ht="15.75">
      <c r="B342" s="171"/>
    </row>
    <row r="343" spans="2:2" ht="15.75">
      <c r="B343" s="171"/>
    </row>
    <row r="344" spans="2:2" ht="15.75">
      <c r="B344" s="171"/>
    </row>
    <row r="345" spans="2:2" ht="15.75">
      <c r="B345" s="171"/>
    </row>
    <row r="346" spans="2:2" ht="15.75">
      <c r="B346" s="171"/>
    </row>
    <row r="347" spans="2:2" ht="15.75">
      <c r="B347" s="171"/>
    </row>
    <row r="348" spans="2:2" ht="15.75">
      <c r="B348" s="171"/>
    </row>
    <row r="349" spans="2:2" ht="15.75">
      <c r="B349" s="171"/>
    </row>
    <row r="350" spans="2:2" ht="15.75">
      <c r="B350" s="171"/>
    </row>
    <row r="351" spans="2:2" ht="15.75">
      <c r="B351" s="171"/>
    </row>
    <row r="352" spans="2:2" ht="15.75">
      <c r="B352" s="171"/>
    </row>
    <row r="353" spans="2:2" ht="15.75">
      <c r="B353" s="171"/>
    </row>
    <row r="354" spans="2:2" ht="15.75">
      <c r="B354" s="171"/>
    </row>
    <row r="355" spans="2:2" ht="15.75">
      <c r="B355" s="171"/>
    </row>
    <row r="356" spans="2:2" ht="15.75">
      <c r="B356" s="171"/>
    </row>
    <row r="357" spans="2:2" ht="15.75">
      <c r="B357" s="171"/>
    </row>
    <row r="358" spans="2:2" ht="15.75">
      <c r="B358" s="171"/>
    </row>
    <row r="359" spans="2:2" ht="15.75">
      <c r="B359" s="171"/>
    </row>
    <row r="360" spans="2:2" ht="15.75">
      <c r="B360" s="171"/>
    </row>
    <row r="361" spans="2:2" ht="15.75">
      <c r="B361" s="171"/>
    </row>
    <row r="362" spans="2:2" ht="15.75">
      <c r="B362" s="171"/>
    </row>
    <row r="363" spans="2:2" ht="15.75">
      <c r="B363" s="171"/>
    </row>
    <row r="364" spans="2:2" ht="15.75">
      <c r="B364" s="171"/>
    </row>
    <row r="365" spans="2:2" ht="15.75">
      <c r="B365" s="171"/>
    </row>
    <row r="366" spans="2:2" ht="15.75">
      <c r="B366" s="171"/>
    </row>
    <row r="367" spans="2:2" ht="15.75">
      <c r="B367" s="171"/>
    </row>
    <row r="368" spans="2:2" ht="15.75">
      <c r="B368" s="171"/>
    </row>
    <row r="369" spans="2:2" ht="15.75">
      <c r="B369" s="171"/>
    </row>
    <row r="370" spans="2:2" ht="15.75">
      <c r="B370" s="171"/>
    </row>
    <row r="371" spans="2:2" ht="15.75">
      <c r="B371" s="171"/>
    </row>
    <row r="372" spans="2:2" ht="15.75">
      <c r="B372" s="171"/>
    </row>
    <row r="373" spans="2:2" ht="15.75">
      <c r="B373" s="171"/>
    </row>
    <row r="374" spans="2:2" ht="15.75">
      <c r="B374" s="171"/>
    </row>
    <row r="375" spans="2:2" ht="15.75">
      <c r="B375" s="171"/>
    </row>
    <row r="376" spans="2:2" ht="15.75">
      <c r="B376" s="171"/>
    </row>
    <row r="377" spans="2:2" ht="15.75">
      <c r="B377" s="171"/>
    </row>
    <row r="378" spans="2:2" ht="15.75">
      <c r="B378" s="171"/>
    </row>
    <row r="379" spans="2:2" ht="15.75">
      <c r="B379" s="171"/>
    </row>
    <row r="380" spans="2:2" ht="15.75">
      <c r="B380" s="171"/>
    </row>
    <row r="381" spans="2:2" ht="15.75">
      <c r="B381" s="171"/>
    </row>
    <row r="382" spans="2:2" ht="15.75">
      <c r="B382" s="171"/>
    </row>
    <row r="383" spans="2:2" ht="15.75">
      <c r="B383" s="171"/>
    </row>
    <row r="384" spans="2:2" ht="15.75">
      <c r="B384" s="171"/>
    </row>
    <row r="385" spans="2:2" ht="15.75">
      <c r="B385" s="171"/>
    </row>
    <row r="386" spans="2:2" ht="15.75">
      <c r="B386" s="171"/>
    </row>
    <row r="387" spans="2:2" ht="15.75">
      <c r="B387" s="171"/>
    </row>
    <row r="388" spans="2:2" ht="15.75">
      <c r="B388" s="171"/>
    </row>
    <row r="389" spans="2:2" ht="15.75">
      <c r="B389" s="171"/>
    </row>
    <row r="390" spans="2:2" ht="15.75">
      <c r="B390" s="171"/>
    </row>
    <row r="391" spans="2:2" ht="15.75">
      <c r="B391" s="171"/>
    </row>
    <row r="392" spans="2:2" ht="15.75">
      <c r="B392" s="171"/>
    </row>
    <row r="393" spans="2:2" ht="15.75">
      <c r="B393" s="171"/>
    </row>
    <row r="394" spans="2:2" ht="15.75">
      <c r="B394" s="171"/>
    </row>
    <row r="395" spans="2:2" ht="15.75">
      <c r="B395" s="171"/>
    </row>
    <row r="396" spans="2:2" ht="15.75">
      <c r="B396" s="171"/>
    </row>
    <row r="397" spans="2:2" ht="15.75">
      <c r="B397" s="171"/>
    </row>
    <row r="398" spans="2:2" ht="15.75">
      <c r="B398" s="171"/>
    </row>
    <row r="399" spans="2:2" ht="15.75">
      <c r="B399" s="171"/>
    </row>
    <row r="400" spans="2:2" ht="15.75">
      <c r="B400" s="171"/>
    </row>
    <row r="401" spans="2:2" ht="15.75">
      <c r="B401" s="171"/>
    </row>
    <row r="402" spans="2:2" ht="15.75">
      <c r="B402" s="171"/>
    </row>
    <row r="403" spans="2:2" ht="15.75">
      <c r="B403" s="171"/>
    </row>
    <row r="404" spans="2:2" ht="15.75">
      <c r="B404" s="171"/>
    </row>
    <row r="405" spans="2:2" ht="15.75">
      <c r="B405" s="171"/>
    </row>
    <row r="406" spans="2:2" ht="15.75">
      <c r="B406" s="171"/>
    </row>
    <row r="407" spans="2:2" ht="15.75">
      <c r="B407" s="171"/>
    </row>
    <row r="408" spans="2:2" ht="15.75">
      <c r="B408" s="171"/>
    </row>
    <row r="409" spans="2:2" ht="15.75">
      <c r="B409" s="171"/>
    </row>
    <row r="410" spans="2:2" ht="15.75">
      <c r="B410" s="171"/>
    </row>
    <row r="411" spans="2:2" ht="15.75">
      <c r="B411" s="171"/>
    </row>
    <row r="412" spans="2:2" ht="15.75">
      <c r="B412" s="171"/>
    </row>
    <row r="413" spans="2:2" ht="15.75">
      <c r="B413" s="171"/>
    </row>
    <row r="414" spans="2:2" ht="15.75">
      <c r="B414" s="171"/>
    </row>
    <row r="415" spans="2:2" ht="15.75">
      <c r="B415" s="171"/>
    </row>
    <row r="416" spans="2:2" ht="15.75">
      <c r="B416" s="171"/>
    </row>
    <row r="417" spans="2:2" ht="15.75">
      <c r="B417" s="171"/>
    </row>
    <row r="418" spans="2:2" ht="15.75">
      <c r="B418" s="171"/>
    </row>
    <row r="419" spans="2:2" ht="15.75">
      <c r="B419" s="171"/>
    </row>
    <row r="420" spans="2:2" ht="15.75">
      <c r="B420" s="171"/>
    </row>
    <row r="421" spans="2:2" ht="15.75">
      <c r="B421" s="171"/>
    </row>
    <row r="422" spans="2:2" ht="15.75">
      <c r="B422" s="171"/>
    </row>
    <row r="423" spans="2:2" ht="15.75">
      <c r="B423" s="171"/>
    </row>
    <row r="424" spans="2:2" ht="15.75">
      <c r="B424" s="171"/>
    </row>
    <row r="425" spans="2:2" ht="15.75">
      <c r="B425" s="171"/>
    </row>
    <row r="426" spans="2:2" ht="15.75">
      <c r="B426" s="171"/>
    </row>
    <row r="427" spans="2:2" ht="15.75">
      <c r="B427" s="171"/>
    </row>
    <row r="428" spans="2:2" ht="15.75">
      <c r="B428" s="171"/>
    </row>
    <row r="429" spans="2:2" ht="15.75">
      <c r="B429" s="171"/>
    </row>
    <row r="430" spans="2:2" ht="15.75">
      <c r="B430" s="171"/>
    </row>
    <row r="431" spans="2:2" ht="15.75">
      <c r="B431" s="171"/>
    </row>
    <row r="432" spans="2:2" ht="15.75">
      <c r="B432" s="171"/>
    </row>
    <row r="433" spans="2:2" ht="15.75">
      <c r="B433" s="171"/>
    </row>
    <row r="434" spans="2:2" ht="15.75">
      <c r="B434" s="171"/>
    </row>
    <row r="435" spans="2:2" ht="15.75">
      <c r="B435" s="171"/>
    </row>
    <row r="436" spans="2:2" ht="15.75">
      <c r="B436" s="171"/>
    </row>
    <row r="437" spans="2:2" ht="15.75">
      <c r="B437" s="171"/>
    </row>
    <row r="438" spans="2:2" ht="15.75">
      <c r="B438" s="171"/>
    </row>
    <row r="439" spans="2:2" ht="15.75">
      <c r="B439" s="171"/>
    </row>
    <row r="440" spans="2:2" ht="15.75">
      <c r="B440" s="171"/>
    </row>
    <row r="441" spans="2:2" ht="15.75">
      <c r="B441" s="171"/>
    </row>
    <row r="442" spans="2:2" ht="15.75">
      <c r="B442" s="171"/>
    </row>
    <row r="443" spans="2:2" ht="15.75">
      <c r="B443" s="171"/>
    </row>
    <row r="444" spans="2:2" ht="15.75">
      <c r="B444" s="171"/>
    </row>
    <row r="445" spans="2:2" ht="15.75">
      <c r="B445" s="171"/>
    </row>
    <row r="446" spans="2:2" ht="15.75">
      <c r="B446" s="171"/>
    </row>
    <row r="447" spans="2:2" ht="15.75">
      <c r="B447" s="171"/>
    </row>
    <row r="448" spans="2:2" ht="15.75">
      <c r="B448" s="171"/>
    </row>
    <row r="449" spans="2:2" ht="15.75">
      <c r="B449" s="171"/>
    </row>
    <row r="450" spans="2:2" ht="15.75">
      <c r="B450" s="171"/>
    </row>
    <row r="451" spans="2:2" ht="15.75">
      <c r="B451" s="171"/>
    </row>
    <row r="452" spans="2:2" ht="15.75">
      <c r="B452" s="171"/>
    </row>
    <row r="453" spans="2:2" ht="15.75">
      <c r="B453" s="171"/>
    </row>
    <row r="454" spans="2:2" ht="15.75">
      <c r="B454" s="171"/>
    </row>
    <row r="455" spans="2:2" ht="15.75">
      <c r="B455" s="171"/>
    </row>
    <row r="456" spans="2:2" ht="15.75">
      <c r="B456" s="171"/>
    </row>
    <row r="457" spans="2:2" ht="15.75">
      <c r="B457" s="171"/>
    </row>
    <row r="458" spans="2:2" ht="15.75">
      <c r="B458" s="171"/>
    </row>
    <row r="459" spans="2:2" ht="15.75">
      <c r="B459" s="171"/>
    </row>
    <row r="460" spans="2:2" ht="15.75">
      <c r="B460" s="171"/>
    </row>
    <row r="461" spans="2:2" ht="15.75">
      <c r="B461" s="171"/>
    </row>
    <row r="462" spans="2:2" ht="15.75">
      <c r="B462" s="171"/>
    </row>
    <row r="463" spans="2:2" ht="15.75">
      <c r="B463" s="171"/>
    </row>
    <row r="464" spans="2:2" ht="15.75">
      <c r="B464" s="171"/>
    </row>
    <row r="465" spans="2:2" ht="15.75">
      <c r="B465" s="171"/>
    </row>
    <row r="466" spans="2:2" ht="15.75">
      <c r="B466" s="171"/>
    </row>
    <row r="467" spans="2:2" ht="15.75">
      <c r="B467" s="171"/>
    </row>
    <row r="468" spans="2:2" ht="15.75">
      <c r="B468" s="171"/>
    </row>
    <row r="469" spans="2:2" ht="15.75">
      <c r="B469" s="171"/>
    </row>
    <row r="470" spans="2:2" ht="15.75">
      <c r="B470" s="171"/>
    </row>
    <row r="471" spans="2:2" ht="15.75">
      <c r="B471" s="171"/>
    </row>
    <row r="472" spans="2:2" ht="15.75">
      <c r="B472" s="171"/>
    </row>
    <row r="473" spans="2:2" ht="15.75">
      <c r="B473" s="171"/>
    </row>
    <row r="474" spans="2:2" ht="15.75">
      <c r="B474" s="171"/>
    </row>
    <row r="475" spans="2:2" ht="15.75">
      <c r="B475" s="171"/>
    </row>
    <row r="476" spans="2:2" ht="15.75">
      <c r="B476" s="171"/>
    </row>
    <row r="477" spans="2:2" ht="15.75">
      <c r="B477" s="171"/>
    </row>
    <row r="478" spans="2:2" ht="15.75">
      <c r="B478" s="171"/>
    </row>
    <row r="479" spans="2:2" ht="15.75">
      <c r="B479" s="171"/>
    </row>
    <row r="480" spans="2:2" ht="15.75">
      <c r="B480" s="171"/>
    </row>
    <row r="481" spans="2:2" ht="15.75">
      <c r="B481" s="171"/>
    </row>
    <row r="482" spans="2:2" ht="15.75">
      <c r="B482" s="171"/>
    </row>
    <row r="483" spans="2:2" ht="15.75">
      <c r="B483" s="171"/>
    </row>
    <row r="484" spans="2:2" ht="15.75">
      <c r="B484" s="171"/>
    </row>
    <row r="485" spans="2:2" ht="15.75">
      <c r="B485" s="171"/>
    </row>
    <row r="486" spans="2:2" ht="15.75">
      <c r="B486" s="171"/>
    </row>
    <row r="487" spans="2:2" ht="15.75">
      <c r="B487" s="171"/>
    </row>
    <row r="488" spans="2:2" ht="15.75">
      <c r="B488" s="171"/>
    </row>
    <row r="489" spans="2:2" ht="15.75">
      <c r="B489" s="171"/>
    </row>
    <row r="490" spans="2:2" ht="15.75">
      <c r="B490" s="171"/>
    </row>
    <row r="491" spans="2:2" ht="15.75">
      <c r="B491" s="171"/>
    </row>
    <row r="492" spans="2:2" ht="15.75">
      <c r="B492" s="171"/>
    </row>
    <row r="493" spans="2:2" ht="15.75">
      <c r="B493" s="171"/>
    </row>
    <row r="494" spans="2:2" ht="15.75">
      <c r="B494" s="171"/>
    </row>
    <row r="495" spans="2:2" ht="15.75">
      <c r="B495" s="171"/>
    </row>
    <row r="496" spans="2:2" ht="15.75">
      <c r="B496" s="171"/>
    </row>
    <row r="497" spans="2:2" ht="15.75">
      <c r="B497" s="171"/>
    </row>
    <row r="498" spans="2:2" ht="15.75">
      <c r="B498" s="171"/>
    </row>
    <row r="499" spans="2:2" ht="15.75">
      <c r="B499" s="171"/>
    </row>
    <row r="500" spans="2:2" ht="15.75">
      <c r="B500" s="171"/>
    </row>
    <row r="501" spans="2:2" ht="15.75">
      <c r="B501" s="171"/>
    </row>
    <row r="502" spans="2:2" ht="15.75">
      <c r="B502" s="171"/>
    </row>
    <row r="503" spans="2:2" ht="15.75">
      <c r="B503" s="171"/>
    </row>
    <row r="504" spans="2:2" ht="15.75">
      <c r="B504" s="171"/>
    </row>
    <row r="505" spans="2:2" ht="15.75">
      <c r="B505" s="171"/>
    </row>
    <row r="506" spans="2:2" ht="15.75">
      <c r="B506" s="171"/>
    </row>
    <row r="507" spans="2:2" ht="15.75">
      <c r="B507" s="171"/>
    </row>
    <row r="508" spans="2:2" ht="15.75">
      <c r="B508" s="171"/>
    </row>
    <row r="509" spans="2:2" ht="15.75">
      <c r="B509" s="171"/>
    </row>
    <row r="510" spans="2:2" ht="15.75">
      <c r="B510" s="171"/>
    </row>
    <row r="511" spans="2:2" ht="15.75">
      <c r="B511" s="171"/>
    </row>
    <row r="512" spans="2:2" ht="15.75">
      <c r="B512" s="171"/>
    </row>
    <row r="513" spans="2:2" ht="15.75">
      <c r="B513" s="171"/>
    </row>
    <row r="514" spans="2:2" ht="15.75">
      <c r="B514" s="171"/>
    </row>
    <row r="515" spans="2:2" ht="15.75">
      <c r="B515" s="171"/>
    </row>
    <row r="516" spans="2:2" ht="15.75">
      <c r="B516" s="171"/>
    </row>
    <row r="517" spans="2:2" ht="15.75">
      <c r="B517" s="171"/>
    </row>
    <row r="518" spans="2:2" ht="15.75">
      <c r="B518" s="171"/>
    </row>
    <row r="519" spans="2:2" ht="15.75">
      <c r="B519" s="171"/>
    </row>
    <row r="520" spans="2:2" ht="15.75">
      <c r="B520" s="171"/>
    </row>
    <row r="521" spans="2:2" ht="15.75">
      <c r="B521" s="171"/>
    </row>
    <row r="522" spans="2:2" ht="15.75">
      <c r="B522" s="171"/>
    </row>
    <row r="523" spans="2:2" ht="15.75">
      <c r="B523" s="171"/>
    </row>
    <row r="524" spans="2:2" ht="15.75">
      <c r="B524" s="171"/>
    </row>
    <row r="525" spans="2:2" ht="15.75">
      <c r="B525" s="171"/>
    </row>
    <row r="526" spans="2:2" ht="15.75">
      <c r="B526" s="171"/>
    </row>
    <row r="527" spans="2:2" ht="15.75">
      <c r="B527" s="171"/>
    </row>
    <row r="528" spans="2:2" ht="15.75">
      <c r="B528" s="171"/>
    </row>
    <row r="529" spans="2:2" ht="15.75">
      <c r="B529" s="171"/>
    </row>
    <row r="530" spans="2:2" ht="15.75">
      <c r="B530" s="171"/>
    </row>
    <row r="531" spans="2:2" ht="15.75">
      <c r="B531" s="171"/>
    </row>
    <row r="532" spans="2:2" ht="15.75">
      <c r="B532" s="171"/>
    </row>
    <row r="533" spans="2:2" ht="15.75">
      <c r="B533" s="171"/>
    </row>
    <row r="534" spans="2:2" ht="15.75">
      <c r="B534" s="171"/>
    </row>
    <row r="535" spans="2:2" ht="15.75">
      <c r="B535" s="171"/>
    </row>
    <row r="536" spans="2:2" ht="15.75">
      <c r="B536" s="171"/>
    </row>
    <row r="537" spans="2:2" ht="15.75">
      <c r="B537" s="171"/>
    </row>
    <row r="538" spans="2:2" ht="15.75">
      <c r="B538" s="171"/>
    </row>
    <row r="539" spans="2:2" ht="15.75">
      <c r="B539" s="171"/>
    </row>
    <row r="540" spans="2:2" ht="15.75">
      <c r="B540" s="171"/>
    </row>
    <row r="541" spans="2:2" ht="15.75">
      <c r="B541" s="171"/>
    </row>
    <row r="542" spans="2:2" ht="15.75">
      <c r="B542" s="171"/>
    </row>
    <row r="543" spans="2:2" ht="15.75">
      <c r="B543" s="171"/>
    </row>
    <row r="544" spans="2:2" ht="15.75">
      <c r="B544" s="171"/>
    </row>
    <row r="545" spans="2:2" ht="15.75">
      <c r="B545" s="171"/>
    </row>
    <row r="546" spans="2:2" ht="15.75">
      <c r="B546" s="171"/>
    </row>
    <row r="547" spans="2:2" ht="15.75">
      <c r="B547" s="171"/>
    </row>
    <row r="548" spans="2:2" ht="15.75">
      <c r="B548" s="171"/>
    </row>
    <row r="549" spans="2:2" ht="15.75">
      <c r="B549" s="171"/>
    </row>
    <row r="550" spans="2:2" ht="15.75">
      <c r="B550" s="171"/>
    </row>
    <row r="551" spans="2:2" ht="15.75">
      <c r="B551" s="171"/>
    </row>
    <row r="552" spans="2:2" ht="15.75">
      <c r="B552" s="171"/>
    </row>
    <row r="553" spans="2:2" ht="15.75">
      <c r="B553" s="171"/>
    </row>
    <row r="554" spans="2:2" ht="15.75">
      <c r="B554" s="171"/>
    </row>
    <row r="555" spans="2:2" ht="15.75">
      <c r="B555" s="171"/>
    </row>
    <row r="556" spans="2:2" ht="15.75">
      <c r="B556" s="171"/>
    </row>
    <row r="557" spans="2:2" ht="15.75">
      <c r="B557" s="171"/>
    </row>
    <row r="558" spans="2:2" ht="15.75">
      <c r="B558" s="171"/>
    </row>
    <row r="559" spans="2:2" ht="15.75">
      <c r="B559" s="171"/>
    </row>
    <row r="560" spans="2:2" ht="15.75">
      <c r="B560" s="171"/>
    </row>
    <row r="561" spans="2:2" ht="15.75">
      <c r="B561" s="171"/>
    </row>
    <row r="562" spans="2:2" ht="15.75">
      <c r="B562" s="171"/>
    </row>
    <row r="563" spans="2:2" ht="15.75">
      <c r="B563" s="171"/>
    </row>
    <row r="564" spans="2:2" ht="15.75">
      <c r="B564" s="171"/>
    </row>
    <row r="565" spans="2:2" ht="15.75">
      <c r="B565" s="171"/>
    </row>
    <row r="566" spans="2:2" ht="15.75">
      <c r="B566" s="171"/>
    </row>
    <row r="567" spans="2:2" ht="15.75">
      <c r="B567" s="171"/>
    </row>
    <row r="568" spans="2:2" ht="15.75">
      <c r="B568" s="171"/>
    </row>
    <row r="569" spans="2:2" ht="15.75">
      <c r="B569" s="171"/>
    </row>
    <row r="570" spans="2:2" ht="15.75">
      <c r="B570" s="171"/>
    </row>
    <row r="571" spans="2:2" ht="15.75">
      <c r="B571" s="171"/>
    </row>
    <row r="572" spans="2:2" ht="15.75">
      <c r="B572" s="171"/>
    </row>
    <row r="573" spans="2:2" ht="15.75">
      <c r="B573" s="171"/>
    </row>
    <row r="574" spans="2:2" ht="15.75">
      <c r="B574" s="171"/>
    </row>
    <row r="575" spans="2:2" ht="15.75">
      <c r="B575" s="171"/>
    </row>
    <row r="576" spans="2:2" ht="15.75">
      <c r="B576" s="171"/>
    </row>
    <row r="577" spans="2:2" ht="15.75">
      <c r="B577" s="171"/>
    </row>
    <row r="578" spans="2:2" ht="15.75">
      <c r="B578" s="171"/>
    </row>
    <row r="579" spans="2:2" ht="15.75">
      <c r="B579" s="171"/>
    </row>
    <row r="580" spans="2:2" ht="15.75">
      <c r="B580" s="171"/>
    </row>
    <row r="581" spans="2:2" ht="15.75">
      <c r="B581" s="171"/>
    </row>
    <row r="582" spans="2:2" ht="15.75">
      <c r="B582" s="171"/>
    </row>
    <row r="583" spans="2:2" ht="15.75">
      <c r="B583" s="171"/>
    </row>
    <row r="584" spans="2:2" ht="15.75">
      <c r="B584" s="171"/>
    </row>
    <row r="585" spans="2:2" ht="15.75">
      <c r="B585" s="171"/>
    </row>
    <row r="586" spans="2:2" ht="15.75">
      <c r="B586" s="171"/>
    </row>
    <row r="587" spans="2:2" ht="15.75">
      <c r="B587" s="171"/>
    </row>
    <row r="588" spans="2:2" ht="15.75">
      <c r="B588" s="171"/>
    </row>
    <row r="589" spans="2:2" ht="15.75">
      <c r="B589" s="171"/>
    </row>
    <row r="590" spans="2:2" ht="15.75">
      <c r="B590" s="171"/>
    </row>
    <row r="591" spans="2:2" ht="15.75">
      <c r="B591" s="171"/>
    </row>
    <row r="592" spans="2:2" ht="15.75">
      <c r="B592" s="171"/>
    </row>
    <row r="593" spans="2:2" ht="15.75">
      <c r="B593" s="171"/>
    </row>
    <row r="594" spans="2:2" ht="15.75">
      <c r="B594" s="171"/>
    </row>
    <row r="595" spans="2:2" ht="15.75">
      <c r="B595" s="171"/>
    </row>
    <row r="596" spans="2:2" ht="15.75">
      <c r="B596" s="171"/>
    </row>
    <row r="597" spans="2:2" ht="15.75">
      <c r="B597" s="171"/>
    </row>
    <row r="598" spans="2:2" ht="15.75">
      <c r="B598" s="171"/>
    </row>
    <row r="599" spans="2:2" ht="15.75">
      <c r="B599" s="171"/>
    </row>
    <row r="600" spans="2:2" ht="15.75">
      <c r="B600" s="171"/>
    </row>
    <row r="601" spans="2:2" ht="15.75">
      <c r="B601" s="171"/>
    </row>
    <row r="602" spans="2:2" ht="15.75">
      <c r="B602" s="171"/>
    </row>
    <row r="603" spans="2:2" ht="15.75">
      <c r="B603" s="171"/>
    </row>
    <row r="604" spans="2:2" ht="15.75">
      <c r="B604" s="171"/>
    </row>
    <row r="605" spans="2:2" ht="15.75">
      <c r="B605" s="171"/>
    </row>
    <row r="606" spans="2:2" ht="15.75">
      <c r="B606" s="171"/>
    </row>
    <row r="607" spans="2:2" ht="15.75">
      <c r="B607" s="171"/>
    </row>
    <row r="608" spans="2:2" ht="15.75">
      <c r="B608" s="171"/>
    </row>
    <row r="609" spans="2:2" ht="15.75">
      <c r="B609" s="171"/>
    </row>
    <row r="610" spans="2:2" ht="15.75">
      <c r="B610" s="171"/>
    </row>
    <row r="611" spans="2:2" ht="15.75">
      <c r="B611" s="171"/>
    </row>
    <row r="612" spans="2:2" ht="15.75">
      <c r="B612" s="171"/>
    </row>
    <row r="613" spans="2:2" ht="15.75">
      <c r="B613" s="171"/>
    </row>
    <row r="614" spans="2:2" ht="15.75">
      <c r="B614" s="171"/>
    </row>
    <row r="615" spans="2:2" ht="15.75">
      <c r="B615" s="171"/>
    </row>
    <row r="616" spans="2:2" ht="15.75">
      <c r="B616" s="171"/>
    </row>
    <row r="617" spans="2:2" ht="15.75">
      <c r="B617" s="171"/>
    </row>
    <row r="618" spans="2:2" ht="15.75">
      <c r="B618" s="171"/>
    </row>
    <row r="619" spans="2:2" ht="15.75">
      <c r="B619" s="171"/>
    </row>
    <row r="620" spans="2:2" ht="15.75">
      <c r="B620" s="171"/>
    </row>
    <row r="621" spans="2:2" ht="15.75">
      <c r="B621" s="171"/>
    </row>
    <row r="622" spans="2:2" ht="15.75">
      <c r="B622" s="171"/>
    </row>
    <row r="623" spans="2:2" ht="15.75">
      <c r="B623" s="171"/>
    </row>
    <row r="624" spans="2:2" ht="15.75">
      <c r="B624" s="171"/>
    </row>
    <row r="625" spans="2:2" ht="15.75">
      <c r="B625" s="171"/>
    </row>
    <row r="626" spans="2:2" ht="15.75">
      <c r="B626" s="171"/>
    </row>
    <row r="627" spans="2:2" ht="15.75">
      <c r="B627" s="171"/>
    </row>
    <row r="628" spans="2:2" ht="15.75">
      <c r="B628" s="171"/>
    </row>
    <row r="629" spans="2:2" ht="15.75">
      <c r="B629" s="171"/>
    </row>
    <row r="630" spans="2:2" ht="15.75">
      <c r="B630" s="171"/>
    </row>
    <row r="631" spans="2:2" ht="15.75">
      <c r="B631" s="171"/>
    </row>
    <row r="632" spans="2:2" ht="15.75">
      <c r="B632" s="171"/>
    </row>
    <row r="633" spans="2:2" ht="15.75">
      <c r="B633" s="171"/>
    </row>
    <row r="634" spans="2:2" ht="15.75">
      <c r="B634" s="171"/>
    </row>
    <row r="635" spans="2:2" ht="15.75">
      <c r="B635" s="171"/>
    </row>
    <row r="636" spans="2:2" ht="15.75">
      <c r="B636" s="171"/>
    </row>
    <row r="637" spans="2:2" ht="15.75">
      <c r="B637" s="171"/>
    </row>
    <row r="638" spans="2:2" ht="15.75">
      <c r="B638" s="171"/>
    </row>
    <row r="639" spans="2:2" ht="15.75">
      <c r="B639" s="171"/>
    </row>
    <row r="640" spans="2:2" ht="15.75">
      <c r="B640" s="171"/>
    </row>
    <row r="641" spans="2:2" ht="15.75">
      <c r="B641" s="171"/>
    </row>
    <row r="642" spans="2:2" ht="15.75">
      <c r="B642" s="171"/>
    </row>
    <row r="643" spans="2:2" ht="15.75">
      <c r="B643" s="171"/>
    </row>
    <row r="644" spans="2:2" ht="15.75">
      <c r="B644" s="171"/>
    </row>
    <row r="645" spans="2:2" ht="15.75">
      <c r="B645" s="171"/>
    </row>
    <row r="646" spans="2:2" ht="15.75">
      <c r="B646" s="171"/>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V76" sqref="V76"/>
    </sheetView>
  </sheetViews>
  <sheetFormatPr defaultColWidth="9.140625" defaultRowHeight="15"/>
  <cols>
    <col min="1" max="1" width="18.28515625" style="864" hidden="1" customWidth="1"/>
    <col min="2" max="2" width="28.28515625" style="173" customWidth="1"/>
    <col min="3" max="3" width="14.5703125" style="864" bestFit="1" customWidth="1"/>
    <col min="4" max="4" width="14.42578125" style="864" customWidth="1"/>
    <col min="5" max="5" width="12.85546875" style="864" customWidth="1"/>
    <col min="6" max="6" width="14.5703125" style="864" bestFit="1" customWidth="1"/>
    <col min="7" max="8" width="12.85546875" style="864" customWidth="1"/>
    <col min="9" max="9" width="14.5703125" style="864" bestFit="1" customWidth="1"/>
    <col min="10" max="10" width="12.85546875" style="864" customWidth="1"/>
    <col min="11" max="11" width="12.85546875" style="172" customWidth="1"/>
    <col min="12" max="14" width="12.85546875" style="864" customWidth="1"/>
    <col min="15" max="16" width="12.85546875" style="864" hidden="1" customWidth="1"/>
    <col min="17" max="17" width="2.85546875" style="177" customWidth="1"/>
    <col min="18" max="256" width="9.140625" style="864"/>
    <col min="257" max="257" width="0" style="864" hidden="1" customWidth="1"/>
    <col min="258" max="258" width="28.28515625" style="864" customWidth="1"/>
    <col min="259" max="259" width="14.5703125" style="864" bestFit="1" customWidth="1"/>
    <col min="260" max="260" width="14.42578125" style="864" customWidth="1"/>
    <col min="261" max="261" width="12.85546875" style="864" customWidth="1"/>
    <col min="262" max="262" width="14.5703125" style="864" bestFit="1" customWidth="1"/>
    <col min="263" max="264" width="12.85546875" style="864" customWidth="1"/>
    <col min="265" max="265" width="14.5703125" style="864" bestFit="1" customWidth="1"/>
    <col min="266" max="270" width="12.85546875" style="864" customWidth="1"/>
    <col min="271" max="272" width="0" style="864" hidden="1" customWidth="1"/>
    <col min="273" max="273" width="2.85546875" style="864" customWidth="1"/>
    <col min="274" max="512" width="9.140625" style="864"/>
    <col min="513" max="513" width="0" style="864" hidden="1" customWidth="1"/>
    <col min="514" max="514" width="28.28515625" style="864" customWidth="1"/>
    <col min="515" max="515" width="14.5703125" style="864" bestFit="1" customWidth="1"/>
    <col min="516" max="516" width="14.42578125" style="864" customWidth="1"/>
    <col min="517" max="517" width="12.85546875" style="864" customWidth="1"/>
    <col min="518" max="518" width="14.5703125" style="864" bestFit="1" customWidth="1"/>
    <col min="519" max="520" width="12.85546875" style="864" customWidth="1"/>
    <col min="521" max="521" width="14.5703125" style="864" bestFit="1" customWidth="1"/>
    <col min="522" max="526" width="12.85546875" style="864" customWidth="1"/>
    <col min="527" max="528" width="0" style="864" hidden="1" customWidth="1"/>
    <col min="529" max="529" width="2.85546875" style="864" customWidth="1"/>
    <col min="530" max="768" width="9.140625" style="864"/>
    <col min="769" max="769" width="0" style="864" hidden="1" customWidth="1"/>
    <col min="770" max="770" width="28.28515625" style="864" customWidth="1"/>
    <col min="771" max="771" width="14.5703125" style="864" bestFit="1" customWidth="1"/>
    <col min="772" max="772" width="14.42578125" style="864" customWidth="1"/>
    <col min="773" max="773" width="12.85546875" style="864" customWidth="1"/>
    <col min="774" max="774" width="14.5703125" style="864" bestFit="1" customWidth="1"/>
    <col min="775" max="776" width="12.85546875" style="864" customWidth="1"/>
    <col min="777" max="777" width="14.5703125" style="864" bestFit="1" customWidth="1"/>
    <col min="778" max="782" width="12.85546875" style="864" customWidth="1"/>
    <col min="783" max="784" width="0" style="864" hidden="1" customWidth="1"/>
    <col min="785" max="785" width="2.85546875" style="864" customWidth="1"/>
    <col min="786" max="1024" width="9.140625" style="864"/>
    <col min="1025" max="1025" width="0" style="864" hidden="1" customWidth="1"/>
    <col min="1026" max="1026" width="28.28515625" style="864" customWidth="1"/>
    <col min="1027" max="1027" width="14.5703125" style="864" bestFit="1" customWidth="1"/>
    <col min="1028" max="1028" width="14.42578125" style="864" customWidth="1"/>
    <col min="1029" max="1029" width="12.85546875" style="864" customWidth="1"/>
    <col min="1030" max="1030" width="14.5703125" style="864" bestFit="1" customWidth="1"/>
    <col min="1031" max="1032" width="12.85546875" style="864" customWidth="1"/>
    <col min="1033" max="1033" width="14.5703125" style="864" bestFit="1" customWidth="1"/>
    <col min="1034" max="1038" width="12.85546875" style="864" customWidth="1"/>
    <col min="1039" max="1040" width="0" style="864" hidden="1" customWidth="1"/>
    <col min="1041" max="1041" width="2.85546875" style="864" customWidth="1"/>
    <col min="1042" max="1280" width="9.140625" style="864"/>
    <col min="1281" max="1281" width="0" style="864" hidden="1" customWidth="1"/>
    <col min="1282" max="1282" width="28.28515625" style="864" customWidth="1"/>
    <col min="1283" max="1283" width="14.5703125" style="864" bestFit="1" customWidth="1"/>
    <col min="1284" max="1284" width="14.42578125" style="864" customWidth="1"/>
    <col min="1285" max="1285" width="12.85546875" style="864" customWidth="1"/>
    <col min="1286" max="1286" width="14.5703125" style="864" bestFit="1" customWidth="1"/>
    <col min="1287" max="1288" width="12.85546875" style="864" customWidth="1"/>
    <col min="1289" max="1289" width="14.5703125" style="864" bestFit="1" customWidth="1"/>
    <col min="1290" max="1294" width="12.85546875" style="864" customWidth="1"/>
    <col min="1295" max="1296" width="0" style="864" hidden="1" customWidth="1"/>
    <col min="1297" max="1297" width="2.85546875" style="864" customWidth="1"/>
    <col min="1298" max="1536" width="9.140625" style="864"/>
    <col min="1537" max="1537" width="0" style="864" hidden="1" customWidth="1"/>
    <col min="1538" max="1538" width="28.28515625" style="864" customWidth="1"/>
    <col min="1539" max="1539" width="14.5703125" style="864" bestFit="1" customWidth="1"/>
    <col min="1540" max="1540" width="14.42578125" style="864" customWidth="1"/>
    <col min="1541" max="1541" width="12.85546875" style="864" customWidth="1"/>
    <col min="1542" max="1542" width="14.5703125" style="864" bestFit="1" customWidth="1"/>
    <col min="1543" max="1544" width="12.85546875" style="864" customWidth="1"/>
    <col min="1545" max="1545" width="14.5703125" style="864" bestFit="1" customWidth="1"/>
    <col min="1546" max="1550" width="12.85546875" style="864" customWidth="1"/>
    <col min="1551" max="1552" width="0" style="864" hidden="1" customWidth="1"/>
    <col min="1553" max="1553" width="2.85546875" style="864" customWidth="1"/>
    <col min="1554" max="1792" width="9.140625" style="864"/>
    <col min="1793" max="1793" width="0" style="864" hidden="1" customWidth="1"/>
    <col min="1794" max="1794" width="28.28515625" style="864" customWidth="1"/>
    <col min="1795" max="1795" width="14.5703125" style="864" bestFit="1" customWidth="1"/>
    <col min="1796" max="1796" width="14.42578125" style="864" customWidth="1"/>
    <col min="1797" max="1797" width="12.85546875" style="864" customWidth="1"/>
    <col min="1798" max="1798" width="14.5703125" style="864" bestFit="1" customWidth="1"/>
    <col min="1799" max="1800" width="12.85546875" style="864" customWidth="1"/>
    <col min="1801" max="1801" width="14.5703125" style="864" bestFit="1" customWidth="1"/>
    <col min="1802" max="1806" width="12.85546875" style="864" customWidth="1"/>
    <col min="1807" max="1808" width="0" style="864" hidden="1" customWidth="1"/>
    <col min="1809" max="1809" width="2.85546875" style="864" customWidth="1"/>
    <col min="1810" max="2048" width="9.140625" style="864"/>
    <col min="2049" max="2049" width="0" style="864" hidden="1" customWidth="1"/>
    <col min="2050" max="2050" width="28.28515625" style="864" customWidth="1"/>
    <col min="2051" max="2051" width="14.5703125" style="864" bestFit="1" customWidth="1"/>
    <col min="2052" max="2052" width="14.42578125" style="864" customWidth="1"/>
    <col min="2053" max="2053" width="12.85546875" style="864" customWidth="1"/>
    <col min="2054" max="2054" width="14.5703125" style="864" bestFit="1" customWidth="1"/>
    <col min="2055" max="2056" width="12.85546875" style="864" customWidth="1"/>
    <col min="2057" max="2057" width="14.5703125" style="864" bestFit="1" customWidth="1"/>
    <col min="2058" max="2062" width="12.85546875" style="864" customWidth="1"/>
    <col min="2063" max="2064" width="0" style="864" hidden="1" customWidth="1"/>
    <col min="2065" max="2065" width="2.85546875" style="864" customWidth="1"/>
    <col min="2066" max="2304" width="9.140625" style="864"/>
    <col min="2305" max="2305" width="0" style="864" hidden="1" customWidth="1"/>
    <col min="2306" max="2306" width="28.28515625" style="864" customWidth="1"/>
    <col min="2307" max="2307" width="14.5703125" style="864" bestFit="1" customWidth="1"/>
    <col min="2308" max="2308" width="14.42578125" style="864" customWidth="1"/>
    <col min="2309" max="2309" width="12.85546875" style="864" customWidth="1"/>
    <col min="2310" max="2310" width="14.5703125" style="864" bestFit="1" customWidth="1"/>
    <col min="2311" max="2312" width="12.85546875" style="864" customWidth="1"/>
    <col min="2313" max="2313" width="14.5703125" style="864" bestFit="1" customWidth="1"/>
    <col min="2314" max="2318" width="12.85546875" style="864" customWidth="1"/>
    <col min="2319" max="2320" width="0" style="864" hidden="1" customWidth="1"/>
    <col min="2321" max="2321" width="2.85546875" style="864" customWidth="1"/>
    <col min="2322" max="2560" width="9.140625" style="864"/>
    <col min="2561" max="2561" width="0" style="864" hidden="1" customWidth="1"/>
    <col min="2562" max="2562" width="28.28515625" style="864" customWidth="1"/>
    <col min="2563" max="2563" width="14.5703125" style="864" bestFit="1" customWidth="1"/>
    <col min="2564" max="2564" width="14.42578125" style="864" customWidth="1"/>
    <col min="2565" max="2565" width="12.85546875" style="864" customWidth="1"/>
    <col min="2566" max="2566" width="14.5703125" style="864" bestFit="1" customWidth="1"/>
    <col min="2567" max="2568" width="12.85546875" style="864" customWidth="1"/>
    <col min="2569" max="2569" width="14.5703125" style="864" bestFit="1" customWidth="1"/>
    <col min="2570" max="2574" width="12.85546875" style="864" customWidth="1"/>
    <col min="2575" max="2576" width="0" style="864" hidden="1" customWidth="1"/>
    <col min="2577" max="2577" width="2.85546875" style="864" customWidth="1"/>
    <col min="2578" max="2816" width="9.140625" style="864"/>
    <col min="2817" max="2817" width="0" style="864" hidden="1" customWidth="1"/>
    <col min="2818" max="2818" width="28.28515625" style="864" customWidth="1"/>
    <col min="2819" max="2819" width="14.5703125" style="864" bestFit="1" customWidth="1"/>
    <col min="2820" max="2820" width="14.42578125" style="864" customWidth="1"/>
    <col min="2821" max="2821" width="12.85546875" style="864" customWidth="1"/>
    <col min="2822" max="2822" width="14.5703125" style="864" bestFit="1" customWidth="1"/>
    <col min="2823" max="2824" width="12.85546875" style="864" customWidth="1"/>
    <col min="2825" max="2825" width="14.5703125" style="864" bestFit="1" customWidth="1"/>
    <col min="2826" max="2830" width="12.85546875" style="864" customWidth="1"/>
    <col min="2831" max="2832" width="0" style="864" hidden="1" customWidth="1"/>
    <col min="2833" max="2833" width="2.85546875" style="864" customWidth="1"/>
    <col min="2834" max="3072" width="9.140625" style="864"/>
    <col min="3073" max="3073" width="0" style="864" hidden="1" customWidth="1"/>
    <col min="3074" max="3074" width="28.28515625" style="864" customWidth="1"/>
    <col min="3075" max="3075" width="14.5703125" style="864" bestFit="1" customWidth="1"/>
    <col min="3076" max="3076" width="14.42578125" style="864" customWidth="1"/>
    <col min="3077" max="3077" width="12.85546875" style="864" customWidth="1"/>
    <col min="3078" max="3078" width="14.5703125" style="864" bestFit="1" customWidth="1"/>
    <col min="3079" max="3080" width="12.85546875" style="864" customWidth="1"/>
    <col min="3081" max="3081" width="14.5703125" style="864" bestFit="1" customWidth="1"/>
    <col min="3082" max="3086" width="12.85546875" style="864" customWidth="1"/>
    <col min="3087" max="3088" width="0" style="864" hidden="1" customWidth="1"/>
    <col min="3089" max="3089" width="2.85546875" style="864" customWidth="1"/>
    <col min="3090" max="3328" width="9.140625" style="864"/>
    <col min="3329" max="3329" width="0" style="864" hidden="1" customWidth="1"/>
    <col min="3330" max="3330" width="28.28515625" style="864" customWidth="1"/>
    <col min="3331" max="3331" width="14.5703125" style="864" bestFit="1" customWidth="1"/>
    <col min="3332" max="3332" width="14.42578125" style="864" customWidth="1"/>
    <col min="3333" max="3333" width="12.85546875" style="864" customWidth="1"/>
    <col min="3334" max="3334" width="14.5703125" style="864" bestFit="1" customWidth="1"/>
    <col min="3335" max="3336" width="12.85546875" style="864" customWidth="1"/>
    <col min="3337" max="3337" width="14.5703125" style="864" bestFit="1" customWidth="1"/>
    <col min="3338" max="3342" width="12.85546875" style="864" customWidth="1"/>
    <col min="3343" max="3344" width="0" style="864" hidden="1" customWidth="1"/>
    <col min="3345" max="3345" width="2.85546875" style="864" customWidth="1"/>
    <col min="3346" max="3584" width="9.140625" style="864"/>
    <col min="3585" max="3585" width="0" style="864" hidden="1" customWidth="1"/>
    <col min="3586" max="3586" width="28.28515625" style="864" customWidth="1"/>
    <col min="3587" max="3587" width="14.5703125" style="864" bestFit="1" customWidth="1"/>
    <col min="3588" max="3588" width="14.42578125" style="864" customWidth="1"/>
    <col min="3589" max="3589" width="12.85546875" style="864" customWidth="1"/>
    <col min="3590" max="3590" width="14.5703125" style="864" bestFit="1" customWidth="1"/>
    <col min="3591" max="3592" width="12.85546875" style="864" customWidth="1"/>
    <col min="3593" max="3593" width="14.5703125" style="864" bestFit="1" customWidth="1"/>
    <col min="3594" max="3598" width="12.85546875" style="864" customWidth="1"/>
    <col min="3599" max="3600" width="0" style="864" hidden="1" customWidth="1"/>
    <col min="3601" max="3601" width="2.85546875" style="864" customWidth="1"/>
    <col min="3602" max="3840" width="9.140625" style="864"/>
    <col min="3841" max="3841" width="0" style="864" hidden="1" customWidth="1"/>
    <col min="3842" max="3842" width="28.28515625" style="864" customWidth="1"/>
    <col min="3843" max="3843" width="14.5703125" style="864" bestFit="1" customWidth="1"/>
    <col min="3844" max="3844" width="14.42578125" style="864" customWidth="1"/>
    <col min="3845" max="3845" width="12.85546875" style="864" customWidth="1"/>
    <col min="3846" max="3846" width="14.5703125" style="864" bestFit="1" customWidth="1"/>
    <col min="3847" max="3848" width="12.85546875" style="864" customWidth="1"/>
    <col min="3849" max="3849" width="14.5703125" style="864" bestFit="1" customWidth="1"/>
    <col min="3850" max="3854" width="12.85546875" style="864" customWidth="1"/>
    <col min="3855" max="3856" width="0" style="864" hidden="1" customWidth="1"/>
    <col min="3857" max="3857" width="2.85546875" style="864" customWidth="1"/>
    <col min="3858" max="4096" width="9.140625" style="864"/>
    <col min="4097" max="4097" width="0" style="864" hidden="1" customWidth="1"/>
    <col min="4098" max="4098" width="28.28515625" style="864" customWidth="1"/>
    <col min="4099" max="4099" width="14.5703125" style="864" bestFit="1" customWidth="1"/>
    <col min="4100" max="4100" width="14.42578125" style="864" customWidth="1"/>
    <col min="4101" max="4101" width="12.85546875" style="864" customWidth="1"/>
    <col min="4102" max="4102" width="14.5703125" style="864" bestFit="1" customWidth="1"/>
    <col min="4103" max="4104" width="12.85546875" style="864" customWidth="1"/>
    <col min="4105" max="4105" width="14.5703125" style="864" bestFit="1" customWidth="1"/>
    <col min="4106" max="4110" width="12.85546875" style="864" customWidth="1"/>
    <col min="4111" max="4112" width="0" style="864" hidden="1" customWidth="1"/>
    <col min="4113" max="4113" width="2.85546875" style="864" customWidth="1"/>
    <col min="4114" max="4352" width="9.140625" style="864"/>
    <col min="4353" max="4353" width="0" style="864" hidden="1" customWidth="1"/>
    <col min="4354" max="4354" width="28.28515625" style="864" customWidth="1"/>
    <col min="4355" max="4355" width="14.5703125" style="864" bestFit="1" customWidth="1"/>
    <col min="4356" max="4356" width="14.42578125" style="864" customWidth="1"/>
    <col min="4357" max="4357" width="12.85546875" style="864" customWidth="1"/>
    <col min="4358" max="4358" width="14.5703125" style="864" bestFit="1" customWidth="1"/>
    <col min="4359" max="4360" width="12.85546875" style="864" customWidth="1"/>
    <col min="4361" max="4361" width="14.5703125" style="864" bestFit="1" customWidth="1"/>
    <col min="4362" max="4366" width="12.85546875" style="864" customWidth="1"/>
    <col min="4367" max="4368" width="0" style="864" hidden="1" customWidth="1"/>
    <col min="4369" max="4369" width="2.85546875" style="864" customWidth="1"/>
    <col min="4370" max="4608" width="9.140625" style="864"/>
    <col min="4609" max="4609" width="0" style="864" hidden="1" customWidth="1"/>
    <col min="4610" max="4610" width="28.28515625" style="864" customWidth="1"/>
    <col min="4611" max="4611" width="14.5703125" style="864" bestFit="1" customWidth="1"/>
    <col min="4612" max="4612" width="14.42578125" style="864" customWidth="1"/>
    <col min="4613" max="4613" width="12.85546875" style="864" customWidth="1"/>
    <col min="4614" max="4614" width="14.5703125" style="864" bestFit="1" customWidth="1"/>
    <col min="4615" max="4616" width="12.85546875" style="864" customWidth="1"/>
    <col min="4617" max="4617" width="14.5703125" style="864" bestFit="1" customWidth="1"/>
    <col min="4618" max="4622" width="12.85546875" style="864" customWidth="1"/>
    <col min="4623" max="4624" width="0" style="864" hidden="1" customWidth="1"/>
    <col min="4625" max="4625" width="2.85546875" style="864" customWidth="1"/>
    <col min="4626" max="4864" width="9.140625" style="864"/>
    <col min="4865" max="4865" width="0" style="864" hidden="1" customWidth="1"/>
    <col min="4866" max="4866" width="28.28515625" style="864" customWidth="1"/>
    <col min="4867" max="4867" width="14.5703125" style="864" bestFit="1" customWidth="1"/>
    <col min="4868" max="4868" width="14.42578125" style="864" customWidth="1"/>
    <col min="4869" max="4869" width="12.85546875" style="864" customWidth="1"/>
    <col min="4870" max="4870" width="14.5703125" style="864" bestFit="1" customWidth="1"/>
    <col min="4871" max="4872" width="12.85546875" style="864" customWidth="1"/>
    <col min="4873" max="4873" width="14.5703125" style="864" bestFit="1" customWidth="1"/>
    <col min="4874" max="4878" width="12.85546875" style="864" customWidth="1"/>
    <col min="4879" max="4880" width="0" style="864" hidden="1" customWidth="1"/>
    <col min="4881" max="4881" width="2.85546875" style="864" customWidth="1"/>
    <col min="4882" max="5120" width="9.140625" style="864"/>
    <col min="5121" max="5121" width="0" style="864" hidden="1" customWidth="1"/>
    <col min="5122" max="5122" width="28.28515625" style="864" customWidth="1"/>
    <col min="5123" max="5123" width="14.5703125" style="864" bestFit="1" customWidth="1"/>
    <col min="5124" max="5124" width="14.42578125" style="864" customWidth="1"/>
    <col min="5125" max="5125" width="12.85546875" style="864" customWidth="1"/>
    <col min="5126" max="5126" width="14.5703125" style="864" bestFit="1" customWidth="1"/>
    <col min="5127" max="5128" width="12.85546875" style="864" customWidth="1"/>
    <col min="5129" max="5129" width="14.5703125" style="864" bestFit="1" customWidth="1"/>
    <col min="5130" max="5134" width="12.85546875" style="864" customWidth="1"/>
    <col min="5135" max="5136" width="0" style="864" hidden="1" customWidth="1"/>
    <col min="5137" max="5137" width="2.85546875" style="864" customWidth="1"/>
    <col min="5138" max="5376" width="9.140625" style="864"/>
    <col min="5377" max="5377" width="0" style="864" hidden="1" customWidth="1"/>
    <col min="5378" max="5378" width="28.28515625" style="864" customWidth="1"/>
    <col min="5379" max="5379" width="14.5703125" style="864" bestFit="1" customWidth="1"/>
    <col min="5380" max="5380" width="14.42578125" style="864" customWidth="1"/>
    <col min="5381" max="5381" width="12.85546875" style="864" customWidth="1"/>
    <col min="5382" max="5382" width="14.5703125" style="864" bestFit="1" customWidth="1"/>
    <col min="5383" max="5384" width="12.85546875" style="864" customWidth="1"/>
    <col min="5385" max="5385" width="14.5703125" style="864" bestFit="1" customWidth="1"/>
    <col min="5386" max="5390" width="12.85546875" style="864" customWidth="1"/>
    <col min="5391" max="5392" width="0" style="864" hidden="1" customWidth="1"/>
    <col min="5393" max="5393" width="2.85546875" style="864" customWidth="1"/>
    <col min="5394" max="5632" width="9.140625" style="864"/>
    <col min="5633" max="5633" width="0" style="864" hidden="1" customWidth="1"/>
    <col min="5634" max="5634" width="28.28515625" style="864" customWidth="1"/>
    <col min="5635" max="5635" width="14.5703125" style="864" bestFit="1" customWidth="1"/>
    <col min="5636" max="5636" width="14.42578125" style="864" customWidth="1"/>
    <col min="5637" max="5637" width="12.85546875" style="864" customWidth="1"/>
    <col min="5638" max="5638" width="14.5703125" style="864" bestFit="1" customWidth="1"/>
    <col min="5639" max="5640" width="12.85546875" style="864" customWidth="1"/>
    <col min="5641" max="5641" width="14.5703125" style="864" bestFit="1" customWidth="1"/>
    <col min="5642" max="5646" width="12.85546875" style="864" customWidth="1"/>
    <col min="5647" max="5648" width="0" style="864" hidden="1" customWidth="1"/>
    <col min="5649" max="5649" width="2.85546875" style="864" customWidth="1"/>
    <col min="5650" max="5888" width="9.140625" style="864"/>
    <col min="5889" max="5889" width="0" style="864" hidden="1" customWidth="1"/>
    <col min="5890" max="5890" width="28.28515625" style="864" customWidth="1"/>
    <col min="5891" max="5891" width="14.5703125" style="864" bestFit="1" customWidth="1"/>
    <col min="5892" max="5892" width="14.42578125" style="864" customWidth="1"/>
    <col min="5893" max="5893" width="12.85546875" style="864" customWidth="1"/>
    <col min="5894" max="5894" width="14.5703125" style="864" bestFit="1" customWidth="1"/>
    <col min="5895" max="5896" width="12.85546875" style="864" customWidth="1"/>
    <col min="5897" max="5897" width="14.5703125" style="864" bestFit="1" customWidth="1"/>
    <col min="5898" max="5902" width="12.85546875" style="864" customWidth="1"/>
    <col min="5903" max="5904" width="0" style="864" hidden="1" customWidth="1"/>
    <col min="5905" max="5905" width="2.85546875" style="864" customWidth="1"/>
    <col min="5906" max="6144" width="9.140625" style="864"/>
    <col min="6145" max="6145" width="0" style="864" hidden="1" customWidth="1"/>
    <col min="6146" max="6146" width="28.28515625" style="864" customWidth="1"/>
    <col min="6147" max="6147" width="14.5703125" style="864" bestFit="1" customWidth="1"/>
    <col min="6148" max="6148" width="14.42578125" style="864" customWidth="1"/>
    <col min="6149" max="6149" width="12.85546875" style="864" customWidth="1"/>
    <col min="6150" max="6150" width="14.5703125" style="864" bestFit="1" customWidth="1"/>
    <col min="6151" max="6152" width="12.85546875" style="864" customWidth="1"/>
    <col min="6153" max="6153" width="14.5703125" style="864" bestFit="1" customWidth="1"/>
    <col min="6154" max="6158" width="12.85546875" style="864" customWidth="1"/>
    <col min="6159" max="6160" width="0" style="864" hidden="1" customWidth="1"/>
    <col min="6161" max="6161" width="2.85546875" style="864" customWidth="1"/>
    <col min="6162" max="6400" width="9.140625" style="864"/>
    <col min="6401" max="6401" width="0" style="864" hidden="1" customWidth="1"/>
    <col min="6402" max="6402" width="28.28515625" style="864" customWidth="1"/>
    <col min="6403" max="6403" width="14.5703125" style="864" bestFit="1" customWidth="1"/>
    <col min="6404" max="6404" width="14.42578125" style="864" customWidth="1"/>
    <col min="6405" max="6405" width="12.85546875" style="864" customWidth="1"/>
    <col min="6406" max="6406" width="14.5703125" style="864" bestFit="1" customWidth="1"/>
    <col min="6407" max="6408" width="12.85546875" style="864" customWidth="1"/>
    <col min="6409" max="6409" width="14.5703125" style="864" bestFit="1" customWidth="1"/>
    <col min="6410" max="6414" width="12.85546875" style="864" customWidth="1"/>
    <col min="6415" max="6416" width="0" style="864" hidden="1" customWidth="1"/>
    <col min="6417" max="6417" width="2.85546875" style="864" customWidth="1"/>
    <col min="6418" max="6656" width="9.140625" style="864"/>
    <col min="6657" max="6657" width="0" style="864" hidden="1" customWidth="1"/>
    <col min="6658" max="6658" width="28.28515625" style="864" customWidth="1"/>
    <col min="6659" max="6659" width="14.5703125" style="864" bestFit="1" customWidth="1"/>
    <col min="6660" max="6660" width="14.42578125" style="864" customWidth="1"/>
    <col min="6661" max="6661" width="12.85546875" style="864" customWidth="1"/>
    <col min="6662" max="6662" width="14.5703125" style="864" bestFit="1" customWidth="1"/>
    <col min="6663" max="6664" width="12.85546875" style="864" customWidth="1"/>
    <col min="6665" max="6665" width="14.5703125" style="864" bestFit="1" customWidth="1"/>
    <col min="6666" max="6670" width="12.85546875" style="864" customWidth="1"/>
    <col min="6671" max="6672" width="0" style="864" hidden="1" customWidth="1"/>
    <col min="6673" max="6673" width="2.85546875" style="864" customWidth="1"/>
    <col min="6674" max="6912" width="9.140625" style="864"/>
    <col min="6913" max="6913" width="0" style="864" hidden="1" customWidth="1"/>
    <col min="6914" max="6914" width="28.28515625" style="864" customWidth="1"/>
    <col min="6915" max="6915" width="14.5703125" style="864" bestFit="1" customWidth="1"/>
    <col min="6916" max="6916" width="14.42578125" style="864" customWidth="1"/>
    <col min="6917" max="6917" width="12.85546875" style="864" customWidth="1"/>
    <col min="6918" max="6918" width="14.5703125" style="864" bestFit="1" customWidth="1"/>
    <col min="6919" max="6920" width="12.85546875" style="864" customWidth="1"/>
    <col min="6921" max="6921" width="14.5703125" style="864" bestFit="1" customWidth="1"/>
    <col min="6922" max="6926" width="12.85546875" style="864" customWidth="1"/>
    <col min="6927" max="6928" width="0" style="864" hidden="1" customWidth="1"/>
    <col min="6929" max="6929" width="2.85546875" style="864" customWidth="1"/>
    <col min="6930" max="7168" width="9.140625" style="864"/>
    <col min="7169" max="7169" width="0" style="864" hidden="1" customWidth="1"/>
    <col min="7170" max="7170" width="28.28515625" style="864" customWidth="1"/>
    <col min="7171" max="7171" width="14.5703125" style="864" bestFit="1" customWidth="1"/>
    <col min="7172" max="7172" width="14.42578125" style="864" customWidth="1"/>
    <col min="7173" max="7173" width="12.85546875" style="864" customWidth="1"/>
    <col min="7174" max="7174" width="14.5703125" style="864" bestFit="1" customWidth="1"/>
    <col min="7175" max="7176" width="12.85546875" style="864" customWidth="1"/>
    <col min="7177" max="7177" width="14.5703125" style="864" bestFit="1" customWidth="1"/>
    <col min="7178" max="7182" width="12.85546875" style="864" customWidth="1"/>
    <col min="7183" max="7184" width="0" style="864" hidden="1" customWidth="1"/>
    <col min="7185" max="7185" width="2.85546875" style="864" customWidth="1"/>
    <col min="7186" max="7424" width="9.140625" style="864"/>
    <col min="7425" max="7425" width="0" style="864" hidden="1" customWidth="1"/>
    <col min="7426" max="7426" width="28.28515625" style="864" customWidth="1"/>
    <col min="7427" max="7427" width="14.5703125" style="864" bestFit="1" customWidth="1"/>
    <col min="7428" max="7428" width="14.42578125" style="864" customWidth="1"/>
    <col min="7429" max="7429" width="12.85546875" style="864" customWidth="1"/>
    <col min="7430" max="7430" width="14.5703125" style="864" bestFit="1" customWidth="1"/>
    <col min="7431" max="7432" width="12.85546875" style="864" customWidth="1"/>
    <col min="7433" max="7433" width="14.5703125" style="864" bestFit="1" customWidth="1"/>
    <col min="7434" max="7438" width="12.85546875" style="864" customWidth="1"/>
    <col min="7439" max="7440" width="0" style="864" hidden="1" customWidth="1"/>
    <col min="7441" max="7441" width="2.85546875" style="864" customWidth="1"/>
    <col min="7442" max="7680" width="9.140625" style="864"/>
    <col min="7681" max="7681" width="0" style="864" hidden="1" customWidth="1"/>
    <col min="7682" max="7682" width="28.28515625" style="864" customWidth="1"/>
    <col min="7683" max="7683" width="14.5703125" style="864" bestFit="1" customWidth="1"/>
    <col min="7684" max="7684" width="14.42578125" style="864" customWidth="1"/>
    <col min="7685" max="7685" width="12.85546875" style="864" customWidth="1"/>
    <col min="7686" max="7686" width="14.5703125" style="864" bestFit="1" customWidth="1"/>
    <col min="7687" max="7688" width="12.85546875" style="864" customWidth="1"/>
    <col min="7689" max="7689" width="14.5703125" style="864" bestFit="1" customWidth="1"/>
    <col min="7690" max="7694" width="12.85546875" style="864" customWidth="1"/>
    <col min="7695" max="7696" width="0" style="864" hidden="1" customWidth="1"/>
    <col min="7697" max="7697" width="2.85546875" style="864" customWidth="1"/>
    <col min="7698" max="7936" width="9.140625" style="864"/>
    <col min="7937" max="7937" width="0" style="864" hidden="1" customWidth="1"/>
    <col min="7938" max="7938" width="28.28515625" style="864" customWidth="1"/>
    <col min="7939" max="7939" width="14.5703125" style="864" bestFit="1" customWidth="1"/>
    <col min="7940" max="7940" width="14.42578125" style="864" customWidth="1"/>
    <col min="7941" max="7941" width="12.85546875" style="864" customWidth="1"/>
    <col min="7942" max="7942" width="14.5703125" style="864" bestFit="1" customWidth="1"/>
    <col min="7943" max="7944" width="12.85546875" style="864" customWidth="1"/>
    <col min="7945" max="7945" width="14.5703125" style="864" bestFit="1" customWidth="1"/>
    <col min="7946" max="7950" width="12.85546875" style="864" customWidth="1"/>
    <col min="7951" max="7952" width="0" style="864" hidden="1" customWidth="1"/>
    <col min="7953" max="7953" width="2.85546875" style="864" customWidth="1"/>
    <col min="7954" max="8192" width="9.140625" style="864"/>
    <col min="8193" max="8193" width="0" style="864" hidden="1" customWidth="1"/>
    <col min="8194" max="8194" width="28.28515625" style="864" customWidth="1"/>
    <col min="8195" max="8195" width="14.5703125" style="864" bestFit="1" customWidth="1"/>
    <col min="8196" max="8196" width="14.42578125" style="864" customWidth="1"/>
    <col min="8197" max="8197" width="12.85546875" style="864" customWidth="1"/>
    <col min="8198" max="8198" width="14.5703125" style="864" bestFit="1" customWidth="1"/>
    <col min="8199" max="8200" width="12.85546875" style="864" customWidth="1"/>
    <col min="8201" max="8201" width="14.5703125" style="864" bestFit="1" customWidth="1"/>
    <col min="8202" max="8206" width="12.85546875" style="864" customWidth="1"/>
    <col min="8207" max="8208" width="0" style="864" hidden="1" customWidth="1"/>
    <col min="8209" max="8209" width="2.85546875" style="864" customWidth="1"/>
    <col min="8210" max="8448" width="9.140625" style="864"/>
    <col min="8449" max="8449" width="0" style="864" hidden="1" customWidth="1"/>
    <col min="8450" max="8450" width="28.28515625" style="864" customWidth="1"/>
    <col min="8451" max="8451" width="14.5703125" style="864" bestFit="1" customWidth="1"/>
    <col min="8452" max="8452" width="14.42578125" style="864" customWidth="1"/>
    <col min="8453" max="8453" width="12.85546875" style="864" customWidth="1"/>
    <col min="8454" max="8454" width="14.5703125" style="864" bestFit="1" customWidth="1"/>
    <col min="8455" max="8456" width="12.85546875" style="864" customWidth="1"/>
    <col min="8457" max="8457" width="14.5703125" style="864" bestFit="1" customWidth="1"/>
    <col min="8458" max="8462" width="12.85546875" style="864" customWidth="1"/>
    <col min="8463" max="8464" width="0" style="864" hidden="1" customWidth="1"/>
    <col min="8465" max="8465" width="2.85546875" style="864" customWidth="1"/>
    <col min="8466" max="8704" width="9.140625" style="864"/>
    <col min="8705" max="8705" width="0" style="864" hidden="1" customWidth="1"/>
    <col min="8706" max="8706" width="28.28515625" style="864" customWidth="1"/>
    <col min="8707" max="8707" width="14.5703125" style="864" bestFit="1" customWidth="1"/>
    <col min="8708" max="8708" width="14.42578125" style="864" customWidth="1"/>
    <col min="8709" max="8709" width="12.85546875" style="864" customWidth="1"/>
    <col min="8710" max="8710" width="14.5703125" style="864" bestFit="1" customWidth="1"/>
    <col min="8711" max="8712" width="12.85546875" style="864" customWidth="1"/>
    <col min="8713" max="8713" width="14.5703125" style="864" bestFit="1" customWidth="1"/>
    <col min="8714" max="8718" width="12.85546875" style="864" customWidth="1"/>
    <col min="8719" max="8720" width="0" style="864" hidden="1" customWidth="1"/>
    <col min="8721" max="8721" width="2.85546875" style="864" customWidth="1"/>
    <col min="8722" max="8960" width="9.140625" style="864"/>
    <col min="8961" max="8961" width="0" style="864" hidden="1" customWidth="1"/>
    <col min="8962" max="8962" width="28.28515625" style="864" customWidth="1"/>
    <col min="8963" max="8963" width="14.5703125" style="864" bestFit="1" customWidth="1"/>
    <col min="8964" max="8964" width="14.42578125" style="864" customWidth="1"/>
    <col min="8965" max="8965" width="12.85546875" style="864" customWidth="1"/>
    <col min="8966" max="8966" width="14.5703125" style="864" bestFit="1" customWidth="1"/>
    <col min="8967" max="8968" width="12.85546875" style="864" customWidth="1"/>
    <col min="8969" max="8969" width="14.5703125" style="864" bestFit="1" customWidth="1"/>
    <col min="8970" max="8974" width="12.85546875" style="864" customWidth="1"/>
    <col min="8975" max="8976" width="0" style="864" hidden="1" customWidth="1"/>
    <col min="8977" max="8977" width="2.85546875" style="864" customWidth="1"/>
    <col min="8978" max="9216" width="9.140625" style="864"/>
    <col min="9217" max="9217" width="0" style="864" hidden="1" customWidth="1"/>
    <col min="9218" max="9218" width="28.28515625" style="864" customWidth="1"/>
    <col min="9219" max="9219" width="14.5703125" style="864" bestFit="1" customWidth="1"/>
    <col min="9220" max="9220" width="14.42578125" style="864" customWidth="1"/>
    <col min="9221" max="9221" width="12.85546875" style="864" customWidth="1"/>
    <col min="9222" max="9222" width="14.5703125" style="864" bestFit="1" customWidth="1"/>
    <col min="9223" max="9224" width="12.85546875" style="864" customWidth="1"/>
    <col min="9225" max="9225" width="14.5703125" style="864" bestFit="1" customWidth="1"/>
    <col min="9226" max="9230" width="12.85546875" style="864" customWidth="1"/>
    <col min="9231" max="9232" width="0" style="864" hidden="1" customWidth="1"/>
    <col min="9233" max="9233" width="2.85546875" style="864" customWidth="1"/>
    <col min="9234" max="9472" width="9.140625" style="864"/>
    <col min="9473" max="9473" width="0" style="864" hidden="1" customWidth="1"/>
    <col min="9474" max="9474" width="28.28515625" style="864" customWidth="1"/>
    <col min="9475" max="9475" width="14.5703125" style="864" bestFit="1" customWidth="1"/>
    <col min="9476" max="9476" width="14.42578125" style="864" customWidth="1"/>
    <col min="9477" max="9477" width="12.85546875" style="864" customWidth="1"/>
    <col min="9478" max="9478" width="14.5703125" style="864" bestFit="1" customWidth="1"/>
    <col min="9479" max="9480" width="12.85546875" style="864" customWidth="1"/>
    <col min="9481" max="9481" width="14.5703125" style="864" bestFit="1" customWidth="1"/>
    <col min="9482" max="9486" width="12.85546875" style="864" customWidth="1"/>
    <col min="9487" max="9488" width="0" style="864" hidden="1" customWidth="1"/>
    <col min="9489" max="9489" width="2.85546875" style="864" customWidth="1"/>
    <col min="9490" max="9728" width="9.140625" style="864"/>
    <col min="9729" max="9729" width="0" style="864" hidden="1" customWidth="1"/>
    <col min="9730" max="9730" width="28.28515625" style="864" customWidth="1"/>
    <col min="9731" max="9731" width="14.5703125" style="864" bestFit="1" customWidth="1"/>
    <col min="9732" max="9732" width="14.42578125" style="864" customWidth="1"/>
    <col min="9733" max="9733" width="12.85546875" style="864" customWidth="1"/>
    <col min="9734" max="9734" width="14.5703125" style="864" bestFit="1" customWidth="1"/>
    <col min="9735" max="9736" width="12.85546875" style="864" customWidth="1"/>
    <col min="9737" max="9737" width="14.5703125" style="864" bestFit="1" customWidth="1"/>
    <col min="9738" max="9742" width="12.85546875" style="864" customWidth="1"/>
    <col min="9743" max="9744" width="0" style="864" hidden="1" customWidth="1"/>
    <col min="9745" max="9745" width="2.85546875" style="864" customWidth="1"/>
    <col min="9746" max="9984" width="9.140625" style="864"/>
    <col min="9985" max="9985" width="0" style="864" hidden="1" customWidth="1"/>
    <col min="9986" max="9986" width="28.28515625" style="864" customWidth="1"/>
    <col min="9987" max="9987" width="14.5703125" style="864" bestFit="1" customWidth="1"/>
    <col min="9988" max="9988" width="14.42578125" style="864" customWidth="1"/>
    <col min="9989" max="9989" width="12.85546875" style="864" customWidth="1"/>
    <col min="9990" max="9990" width="14.5703125" style="864" bestFit="1" customWidth="1"/>
    <col min="9991" max="9992" width="12.85546875" style="864" customWidth="1"/>
    <col min="9993" max="9993" width="14.5703125" style="864" bestFit="1" customWidth="1"/>
    <col min="9994" max="9998" width="12.85546875" style="864" customWidth="1"/>
    <col min="9999" max="10000" width="0" style="864" hidden="1" customWidth="1"/>
    <col min="10001" max="10001" width="2.85546875" style="864" customWidth="1"/>
    <col min="10002" max="10240" width="9.140625" style="864"/>
    <col min="10241" max="10241" width="0" style="864" hidden="1" customWidth="1"/>
    <col min="10242" max="10242" width="28.28515625" style="864" customWidth="1"/>
    <col min="10243" max="10243" width="14.5703125" style="864" bestFit="1" customWidth="1"/>
    <col min="10244" max="10244" width="14.42578125" style="864" customWidth="1"/>
    <col min="10245" max="10245" width="12.85546875" style="864" customWidth="1"/>
    <col min="10246" max="10246" width="14.5703125" style="864" bestFit="1" customWidth="1"/>
    <col min="10247" max="10248" width="12.85546875" style="864" customWidth="1"/>
    <col min="10249" max="10249" width="14.5703125" style="864" bestFit="1" customWidth="1"/>
    <col min="10250" max="10254" width="12.85546875" style="864" customWidth="1"/>
    <col min="10255" max="10256" width="0" style="864" hidden="1" customWidth="1"/>
    <col min="10257" max="10257" width="2.85546875" style="864" customWidth="1"/>
    <col min="10258" max="10496" width="9.140625" style="864"/>
    <col min="10497" max="10497" width="0" style="864" hidden="1" customWidth="1"/>
    <col min="10498" max="10498" width="28.28515625" style="864" customWidth="1"/>
    <col min="10499" max="10499" width="14.5703125" style="864" bestFit="1" customWidth="1"/>
    <col min="10500" max="10500" width="14.42578125" style="864" customWidth="1"/>
    <col min="10501" max="10501" width="12.85546875" style="864" customWidth="1"/>
    <col min="10502" max="10502" width="14.5703125" style="864" bestFit="1" customWidth="1"/>
    <col min="10503" max="10504" width="12.85546875" style="864" customWidth="1"/>
    <col min="10505" max="10505" width="14.5703125" style="864" bestFit="1" customWidth="1"/>
    <col min="10506" max="10510" width="12.85546875" style="864" customWidth="1"/>
    <col min="10511" max="10512" width="0" style="864" hidden="1" customWidth="1"/>
    <col min="10513" max="10513" width="2.85546875" style="864" customWidth="1"/>
    <col min="10514" max="10752" width="9.140625" style="864"/>
    <col min="10753" max="10753" width="0" style="864" hidden="1" customWidth="1"/>
    <col min="10754" max="10754" width="28.28515625" style="864" customWidth="1"/>
    <col min="10755" max="10755" width="14.5703125" style="864" bestFit="1" customWidth="1"/>
    <col min="10756" max="10756" width="14.42578125" style="864" customWidth="1"/>
    <col min="10757" max="10757" width="12.85546875" style="864" customWidth="1"/>
    <col min="10758" max="10758" width="14.5703125" style="864" bestFit="1" customWidth="1"/>
    <col min="10759" max="10760" width="12.85546875" style="864" customWidth="1"/>
    <col min="10761" max="10761" width="14.5703125" style="864" bestFit="1" customWidth="1"/>
    <col min="10762" max="10766" width="12.85546875" style="864" customWidth="1"/>
    <col min="10767" max="10768" width="0" style="864" hidden="1" customWidth="1"/>
    <col min="10769" max="10769" width="2.85546875" style="864" customWidth="1"/>
    <col min="10770" max="11008" width="9.140625" style="864"/>
    <col min="11009" max="11009" width="0" style="864" hidden="1" customWidth="1"/>
    <col min="11010" max="11010" width="28.28515625" style="864" customWidth="1"/>
    <col min="11011" max="11011" width="14.5703125" style="864" bestFit="1" customWidth="1"/>
    <col min="11012" max="11012" width="14.42578125" style="864" customWidth="1"/>
    <col min="11013" max="11013" width="12.85546875" style="864" customWidth="1"/>
    <col min="11014" max="11014" width="14.5703125" style="864" bestFit="1" customWidth="1"/>
    <col min="11015" max="11016" width="12.85546875" style="864" customWidth="1"/>
    <col min="11017" max="11017" width="14.5703125" style="864" bestFit="1" customWidth="1"/>
    <col min="11018" max="11022" width="12.85546875" style="864" customWidth="1"/>
    <col min="11023" max="11024" width="0" style="864" hidden="1" customWidth="1"/>
    <col min="11025" max="11025" width="2.85546875" style="864" customWidth="1"/>
    <col min="11026" max="11264" width="9.140625" style="864"/>
    <col min="11265" max="11265" width="0" style="864" hidden="1" customWidth="1"/>
    <col min="11266" max="11266" width="28.28515625" style="864" customWidth="1"/>
    <col min="11267" max="11267" width="14.5703125" style="864" bestFit="1" customWidth="1"/>
    <col min="11268" max="11268" width="14.42578125" style="864" customWidth="1"/>
    <col min="11269" max="11269" width="12.85546875" style="864" customWidth="1"/>
    <col min="11270" max="11270" width="14.5703125" style="864" bestFit="1" customWidth="1"/>
    <col min="11271" max="11272" width="12.85546875" style="864" customWidth="1"/>
    <col min="11273" max="11273" width="14.5703125" style="864" bestFit="1" customWidth="1"/>
    <col min="11274" max="11278" width="12.85546875" style="864" customWidth="1"/>
    <col min="11279" max="11280" width="0" style="864" hidden="1" customWidth="1"/>
    <col min="11281" max="11281" width="2.85546875" style="864" customWidth="1"/>
    <col min="11282" max="11520" width="9.140625" style="864"/>
    <col min="11521" max="11521" width="0" style="864" hidden="1" customWidth="1"/>
    <col min="11522" max="11522" width="28.28515625" style="864" customWidth="1"/>
    <col min="11523" max="11523" width="14.5703125" style="864" bestFit="1" customWidth="1"/>
    <col min="11524" max="11524" width="14.42578125" style="864" customWidth="1"/>
    <col min="11525" max="11525" width="12.85546875" style="864" customWidth="1"/>
    <col min="11526" max="11526" width="14.5703125" style="864" bestFit="1" customWidth="1"/>
    <col min="11527" max="11528" width="12.85546875" style="864" customWidth="1"/>
    <col min="11529" max="11529" width="14.5703125" style="864" bestFit="1" customWidth="1"/>
    <col min="11530" max="11534" width="12.85546875" style="864" customWidth="1"/>
    <col min="11535" max="11536" width="0" style="864" hidden="1" customWidth="1"/>
    <col min="11537" max="11537" width="2.85546875" style="864" customWidth="1"/>
    <col min="11538" max="11776" width="9.140625" style="864"/>
    <col min="11777" max="11777" width="0" style="864" hidden="1" customWidth="1"/>
    <col min="11778" max="11778" width="28.28515625" style="864" customWidth="1"/>
    <col min="11779" max="11779" width="14.5703125" style="864" bestFit="1" customWidth="1"/>
    <col min="11780" max="11780" width="14.42578125" style="864" customWidth="1"/>
    <col min="11781" max="11781" width="12.85546875" style="864" customWidth="1"/>
    <col min="11782" max="11782" width="14.5703125" style="864" bestFit="1" customWidth="1"/>
    <col min="11783" max="11784" width="12.85546875" style="864" customWidth="1"/>
    <col min="11785" max="11785" width="14.5703125" style="864" bestFit="1" customWidth="1"/>
    <col min="11786" max="11790" width="12.85546875" style="864" customWidth="1"/>
    <col min="11791" max="11792" width="0" style="864" hidden="1" customWidth="1"/>
    <col min="11793" max="11793" width="2.85546875" style="864" customWidth="1"/>
    <col min="11794" max="12032" width="9.140625" style="864"/>
    <col min="12033" max="12033" width="0" style="864" hidden="1" customWidth="1"/>
    <col min="12034" max="12034" width="28.28515625" style="864" customWidth="1"/>
    <col min="12035" max="12035" width="14.5703125" style="864" bestFit="1" customWidth="1"/>
    <col min="12036" max="12036" width="14.42578125" style="864" customWidth="1"/>
    <col min="12037" max="12037" width="12.85546875" style="864" customWidth="1"/>
    <col min="12038" max="12038" width="14.5703125" style="864" bestFit="1" customWidth="1"/>
    <col min="12039" max="12040" width="12.85546875" style="864" customWidth="1"/>
    <col min="12041" max="12041" width="14.5703125" style="864" bestFit="1" customWidth="1"/>
    <col min="12042" max="12046" width="12.85546875" style="864" customWidth="1"/>
    <col min="12047" max="12048" width="0" style="864" hidden="1" customWidth="1"/>
    <col min="12049" max="12049" width="2.85546875" style="864" customWidth="1"/>
    <col min="12050" max="12288" width="9.140625" style="864"/>
    <col min="12289" max="12289" width="0" style="864" hidden="1" customWidth="1"/>
    <col min="12290" max="12290" width="28.28515625" style="864" customWidth="1"/>
    <col min="12291" max="12291" width="14.5703125" style="864" bestFit="1" customWidth="1"/>
    <col min="12292" max="12292" width="14.42578125" style="864" customWidth="1"/>
    <col min="12293" max="12293" width="12.85546875" style="864" customWidth="1"/>
    <col min="12294" max="12294" width="14.5703125" style="864" bestFit="1" customWidth="1"/>
    <col min="12295" max="12296" width="12.85546875" style="864" customWidth="1"/>
    <col min="12297" max="12297" width="14.5703125" style="864" bestFit="1" customWidth="1"/>
    <col min="12298" max="12302" width="12.85546875" style="864" customWidth="1"/>
    <col min="12303" max="12304" width="0" style="864" hidden="1" customWidth="1"/>
    <col min="12305" max="12305" width="2.85546875" style="864" customWidth="1"/>
    <col min="12306" max="12544" width="9.140625" style="864"/>
    <col min="12545" max="12545" width="0" style="864" hidden="1" customWidth="1"/>
    <col min="12546" max="12546" width="28.28515625" style="864" customWidth="1"/>
    <col min="12547" max="12547" width="14.5703125" style="864" bestFit="1" customWidth="1"/>
    <col min="12548" max="12548" width="14.42578125" style="864" customWidth="1"/>
    <col min="12549" max="12549" width="12.85546875" style="864" customWidth="1"/>
    <col min="12550" max="12550" width="14.5703125" style="864" bestFit="1" customWidth="1"/>
    <col min="12551" max="12552" width="12.85546875" style="864" customWidth="1"/>
    <col min="12553" max="12553" width="14.5703125" style="864" bestFit="1" customWidth="1"/>
    <col min="12554" max="12558" width="12.85546875" style="864" customWidth="1"/>
    <col min="12559" max="12560" width="0" style="864" hidden="1" customWidth="1"/>
    <col min="12561" max="12561" width="2.85546875" style="864" customWidth="1"/>
    <col min="12562" max="12800" width="9.140625" style="864"/>
    <col min="12801" max="12801" width="0" style="864" hidden="1" customWidth="1"/>
    <col min="12802" max="12802" width="28.28515625" style="864" customWidth="1"/>
    <col min="12803" max="12803" width="14.5703125" style="864" bestFit="1" customWidth="1"/>
    <col min="12804" max="12804" width="14.42578125" style="864" customWidth="1"/>
    <col min="12805" max="12805" width="12.85546875" style="864" customWidth="1"/>
    <col min="12806" max="12806" width="14.5703125" style="864" bestFit="1" customWidth="1"/>
    <col min="12807" max="12808" width="12.85546875" style="864" customWidth="1"/>
    <col min="12809" max="12809" width="14.5703125" style="864" bestFit="1" customWidth="1"/>
    <col min="12810" max="12814" width="12.85546875" style="864" customWidth="1"/>
    <col min="12815" max="12816" width="0" style="864" hidden="1" customWidth="1"/>
    <col min="12817" max="12817" width="2.85546875" style="864" customWidth="1"/>
    <col min="12818" max="13056" width="9.140625" style="864"/>
    <col min="13057" max="13057" width="0" style="864" hidden="1" customWidth="1"/>
    <col min="13058" max="13058" width="28.28515625" style="864" customWidth="1"/>
    <col min="13059" max="13059" width="14.5703125" style="864" bestFit="1" customWidth="1"/>
    <col min="13060" max="13060" width="14.42578125" style="864" customWidth="1"/>
    <col min="13061" max="13061" width="12.85546875" style="864" customWidth="1"/>
    <col min="13062" max="13062" width="14.5703125" style="864" bestFit="1" customWidth="1"/>
    <col min="13063" max="13064" width="12.85546875" style="864" customWidth="1"/>
    <col min="13065" max="13065" width="14.5703125" style="864" bestFit="1" customWidth="1"/>
    <col min="13066" max="13070" width="12.85546875" style="864" customWidth="1"/>
    <col min="13071" max="13072" width="0" style="864" hidden="1" customWidth="1"/>
    <col min="13073" max="13073" width="2.85546875" style="864" customWidth="1"/>
    <col min="13074" max="13312" width="9.140625" style="864"/>
    <col min="13313" max="13313" width="0" style="864" hidden="1" customWidth="1"/>
    <col min="13314" max="13314" width="28.28515625" style="864" customWidth="1"/>
    <col min="13315" max="13315" width="14.5703125" style="864" bestFit="1" customWidth="1"/>
    <col min="13316" max="13316" width="14.42578125" style="864" customWidth="1"/>
    <col min="13317" max="13317" width="12.85546875" style="864" customWidth="1"/>
    <col min="13318" max="13318" width="14.5703125" style="864" bestFit="1" customWidth="1"/>
    <col min="13319" max="13320" width="12.85546875" style="864" customWidth="1"/>
    <col min="13321" max="13321" width="14.5703125" style="864" bestFit="1" customWidth="1"/>
    <col min="13322" max="13326" width="12.85546875" style="864" customWidth="1"/>
    <col min="13327" max="13328" width="0" style="864" hidden="1" customWidth="1"/>
    <col min="13329" max="13329" width="2.85546875" style="864" customWidth="1"/>
    <col min="13330" max="13568" width="9.140625" style="864"/>
    <col min="13569" max="13569" width="0" style="864" hidden="1" customWidth="1"/>
    <col min="13570" max="13570" width="28.28515625" style="864" customWidth="1"/>
    <col min="13571" max="13571" width="14.5703125" style="864" bestFit="1" customWidth="1"/>
    <col min="13572" max="13572" width="14.42578125" style="864" customWidth="1"/>
    <col min="13573" max="13573" width="12.85546875" style="864" customWidth="1"/>
    <col min="13574" max="13574" width="14.5703125" style="864" bestFit="1" customWidth="1"/>
    <col min="13575" max="13576" width="12.85546875" style="864" customWidth="1"/>
    <col min="13577" max="13577" width="14.5703125" style="864" bestFit="1" customWidth="1"/>
    <col min="13578" max="13582" width="12.85546875" style="864" customWidth="1"/>
    <col min="13583" max="13584" width="0" style="864" hidden="1" customWidth="1"/>
    <col min="13585" max="13585" width="2.85546875" style="864" customWidth="1"/>
    <col min="13586" max="13824" width="9.140625" style="864"/>
    <col min="13825" max="13825" width="0" style="864" hidden="1" customWidth="1"/>
    <col min="13826" max="13826" width="28.28515625" style="864" customWidth="1"/>
    <col min="13827" max="13827" width="14.5703125" style="864" bestFit="1" customWidth="1"/>
    <col min="13828" max="13828" width="14.42578125" style="864" customWidth="1"/>
    <col min="13829" max="13829" width="12.85546875" style="864" customWidth="1"/>
    <col min="13830" max="13830" width="14.5703125" style="864" bestFit="1" customWidth="1"/>
    <col min="13831" max="13832" width="12.85546875" style="864" customWidth="1"/>
    <col min="13833" max="13833" width="14.5703125" style="864" bestFit="1" customWidth="1"/>
    <col min="13834" max="13838" width="12.85546875" style="864" customWidth="1"/>
    <col min="13839" max="13840" width="0" style="864" hidden="1" customWidth="1"/>
    <col min="13841" max="13841" width="2.85546875" style="864" customWidth="1"/>
    <col min="13842" max="14080" width="9.140625" style="864"/>
    <col min="14081" max="14081" width="0" style="864" hidden="1" customWidth="1"/>
    <col min="14082" max="14082" width="28.28515625" style="864" customWidth="1"/>
    <col min="14083" max="14083" width="14.5703125" style="864" bestFit="1" customWidth="1"/>
    <col min="14084" max="14084" width="14.42578125" style="864" customWidth="1"/>
    <col min="14085" max="14085" width="12.85546875" style="864" customWidth="1"/>
    <col min="14086" max="14086" width="14.5703125" style="864" bestFit="1" customWidth="1"/>
    <col min="14087" max="14088" width="12.85546875" style="864" customWidth="1"/>
    <col min="14089" max="14089" width="14.5703125" style="864" bestFit="1" customWidth="1"/>
    <col min="14090" max="14094" width="12.85546875" style="864" customWidth="1"/>
    <col min="14095" max="14096" width="0" style="864" hidden="1" customWidth="1"/>
    <col min="14097" max="14097" width="2.85546875" style="864" customWidth="1"/>
    <col min="14098" max="14336" width="9.140625" style="864"/>
    <col min="14337" max="14337" width="0" style="864" hidden="1" customWidth="1"/>
    <col min="14338" max="14338" width="28.28515625" style="864" customWidth="1"/>
    <col min="14339" max="14339" width="14.5703125" style="864" bestFit="1" customWidth="1"/>
    <col min="14340" max="14340" width="14.42578125" style="864" customWidth="1"/>
    <col min="14341" max="14341" width="12.85546875" style="864" customWidth="1"/>
    <col min="14342" max="14342" width="14.5703125" style="864" bestFit="1" customWidth="1"/>
    <col min="14343" max="14344" width="12.85546875" style="864" customWidth="1"/>
    <col min="14345" max="14345" width="14.5703125" style="864" bestFit="1" customWidth="1"/>
    <col min="14346" max="14350" width="12.85546875" style="864" customWidth="1"/>
    <col min="14351" max="14352" width="0" style="864" hidden="1" customWidth="1"/>
    <col min="14353" max="14353" width="2.85546875" style="864" customWidth="1"/>
    <col min="14354" max="14592" width="9.140625" style="864"/>
    <col min="14593" max="14593" width="0" style="864" hidden="1" customWidth="1"/>
    <col min="14594" max="14594" width="28.28515625" style="864" customWidth="1"/>
    <col min="14595" max="14595" width="14.5703125" style="864" bestFit="1" customWidth="1"/>
    <col min="14596" max="14596" width="14.42578125" style="864" customWidth="1"/>
    <col min="14597" max="14597" width="12.85546875" style="864" customWidth="1"/>
    <col min="14598" max="14598" width="14.5703125" style="864" bestFit="1" customWidth="1"/>
    <col min="14599" max="14600" width="12.85546875" style="864" customWidth="1"/>
    <col min="14601" max="14601" width="14.5703125" style="864" bestFit="1" customWidth="1"/>
    <col min="14602" max="14606" width="12.85546875" style="864" customWidth="1"/>
    <col min="14607" max="14608" width="0" style="864" hidden="1" customWidth="1"/>
    <col min="14609" max="14609" width="2.85546875" style="864" customWidth="1"/>
    <col min="14610" max="14848" width="9.140625" style="864"/>
    <col min="14849" max="14849" width="0" style="864" hidden="1" customWidth="1"/>
    <col min="14850" max="14850" width="28.28515625" style="864" customWidth="1"/>
    <col min="14851" max="14851" width="14.5703125" style="864" bestFit="1" customWidth="1"/>
    <col min="14852" max="14852" width="14.42578125" style="864" customWidth="1"/>
    <col min="14853" max="14853" width="12.85546875" style="864" customWidth="1"/>
    <col min="14854" max="14854" width="14.5703125" style="864" bestFit="1" customWidth="1"/>
    <col min="14855" max="14856" width="12.85546875" style="864" customWidth="1"/>
    <col min="14857" max="14857" width="14.5703125" style="864" bestFit="1" customWidth="1"/>
    <col min="14858" max="14862" width="12.85546875" style="864" customWidth="1"/>
    <col min="14863" max="14864" width="0" style="864" hidden="1" customWidth="1"/>
    <col min="14865" max="14865" width="2.85546875" style="864" customWidth="1"/>
    <col min="14866" max="15104" width="9.140625" style="864"/>
    <col min="15105" max="15105" width="0" style="864" hidden="1" customWidth="1"/>
    <col min="15106" max="15106" width="28.28515625" style="864" customWidth="1"/>
    <col min="15107" max="15107" width="14.5703125" style="864" bestFit="1" customWidth="1"/>
    <col min="15108" max="15108" width="14.42578125" style="864" customWidth="1"/>
    <col min="15109" max="15109" width="12.85546875" style="864" customWidth="1"/>
    <col min="15110" max="15110" width="14.5703125" style="864" bestFit="1" customWidth="1"/>
    <col min="15111" max="15112" width="12.85546875" style="864" customWidth="1"/>
    <col min="15113" max="15113" width="14.5703125" style="864" bestFit="1" customWidth="1"/>
    <col min="15114" max="15118" width="12.85546875" style="864" customWidth="1"/>
    <col min="15119" max="15120" width="0" style="864" hidden="1" customWidth="1"/>
    <col min="15121" max="15121" width="2.85546875" style="864" customWidth="1"/>
    <col min="15122" max="15360" width="9.140625" style="864"/>
    <col min="15361" max="15361" width="0" style="864" hidden="1" customWidth="1"/>
    <col min="15362" max="15362" width="28.28515625" style="864" customWidth="1"/>
    <col min="15363" max="15363" width="14.5703125" style="864" bestFit="1" customWidth="1"/>
    <col min="15364" max="15364" width="14.42578125" style="864" customWidth="1"/>
    <col min="15365" max="15365" width="12.85546875" style="864" customWidth="1"/>
    <col min="15366" max="15366" width="14.5703125" style="864" bestFit="1" customWidth="1"/>
    <col min="15367" max="15368" width="12.85546875" style="864" customWidth="1"/>
    <col min="15369" max="15369" width="14.5703125" style="864" bestFit="1" customWidth="1"/>
    <col min="15370" max="15374" width="12.85546875" style="864" customWidth="1"/>
    <col min="15375" max="15376" width="0" style="864" hidden="1" customWidth="1"/>
    <col min="15377" max="15377" width="2.85546875" style="864" customWidth="1"/>
    <col min="15378" max="15616" width="9.140625" style="864"/>
    <col min="15617" max="15617" width="0" style="864" hidden="1" customWidth="1"/>
    <col min="15618" max="15618" width="28.28515625" style="864" customWidth="1"/>
    <col min="15619" max="15619" width="14.5703125" style="864" bestFit="1" customWidth="1"/>
    <col min="15620" max="15620" width="14.42578125" style="864" customWidth="1"/>
    <col min="15621" max="15621" width="12.85546875" style="864" customWidth="1"/>
    <col min="15622" max="15622" width="14.5703125" style="864" bestFit="1" customWidth="1"/>
    <col min="15623" max="15624" width="12.85546875" style="864" customWidth="1"/>
    <col min="15625" max="15625" width="14.5703125" style="864" bestFit="1" customWidth="1"/>
    <col min="15626" max="15630" width="12.85546875" style="864" customWidth="1"/>
    <col min="15631" max="15632" width="0" style="864" hidden="1" customWidth="1"/>
    <col min="15633" max="15633" width="2.85546875" style="864" customWidth="1"/>
    <col min="15634" max="15872" width="9.140625" style="864"/>
    <col min="15873" max="15873" width="0" style="864" hidden="1" customWidth="1"/>
    <col min="15874" max="15874" width="28.28515625" style="864" customWidth="1"/>
    <col min="15875" max="15875" width="14.5703125" style="864" bestFit="1" customWidth="1"/>
    <col min="15876" max="15876" width="14.42578125" style="864" customWidth="1"/>
    <col min="15877" max="15877" width="12.85546875" style="864" customWidth="1"/>
    <col min="15878" max="15878" width="14.5703125" style="864" bestFit="1" customWidth="1"/>
    <col min="15879" max="15880" width="12.85546875" style="864" customWidth="1"/>
    <col min="15881" max="15881" width="14.5703125" style="864" bestFit="1" customWidth="1"/>
    <col min="15882" max="15886" width="12.85546875" style="864" customWidth="1"/>
    <col min="15887" max="15888" width="0" style="864" hidden="1" customWidth="1"/>
    <col min="15889" max="15889" width="2.85546875" style="864" customWidth="1"/>
    <col min="15890" max="16128" width="9.140625" style="864"/>
    <col min="16129" max="16129" width="0" style="864" hidden="1" customWidth="1"/>
    <col min="16130" max="16130" width="28.28515625" style="864" customWidth="1"/>
    <col min="16131" max="16131" width="14.5703125" style="864" bestFit="1" customWidth="1"/>
    <col min="16132" max="16132" width="14.42578125" style="864" customWidth="1"/>
    <col min="16133" max="16133" width="12.85546875" style="864" customWidth="1"/>
    <col min="16134" max="16134" width="14.5703125" style="864" bestFit="1" customWidth="1"/>
    <col min="16135" max="16136" width="12.85546875" style="864" customWidth="1"/>
    <col min="16137" max="16137" width="14.5703125" style="864" bestFit="1" customWidth="1"/>
    <col min="16138" max="16142" width="12.85546875" style="864" customWidth="1"/>
    <col min="16143" max="16144" width="0" style="864" hidden="1" customWidth="1"/>
    <col min="16145" max="16145" width="2.85546875" style="864" customWidth="1"/>
    <col min="16146" max="16384" width="9.140625" style="864"/>
  </cols>
  <sheetData>
    <row r="1" spans="1:27" s="176" customFormat="1" ht="2.25" customHeight="1">
      <c r="B1" s="579"/>
      <c r="C1" s="580"/>
      <c r="D1" s="580"/>
      <c r="E1" s="580"/>
      <c r="F1" s="580"/>
      <c r="G1" s="580"/>
      <c r="H1" s="580"/>
      <c r="I1" s="580"/>
      <c r="J1" s="580"/>
      <c r="K1" s="592"/>
      <c r="L1" s="580"/>
      <c r="M1" s="580"/>
      <c r="N1" s="580"/>
      <c r="O1" s="580"/>
      <c r="P1" s="580"/>
      <c r="Q1" s="459"/>
    </row>
    <row r="2" spans="1:27" s="176" customFormat="1" ht="41.25" customHeight="1">
      <c r="B2" s="1214" t="s">
        <v>1262</v>
      </c>
      <c r="C2" s="1214"/>
      <c r="D2" s="1214"/>
      <c r="E2" s="1214"/>
      <c r="F2" s="1214"/>
      <c r="G2" s="1214"/>
      <c r="H2" s="1214"/>
      <c r="I2" s="1214"/>
      <c r="J2" s="1214"/>
      <c r="K2" s="1214"/>
      <c r="L2" s="1214"/>
      <c r="M2" s="1214"/>
      <c r="N2" s="1214"/>
      <c r="O2" s="1214"/>
      <c r="P2" s="1214"/>
      <c r="Q2" s="459"/>
    </row>
    <row r="3" spans="1:27" s="176" customFormat="1" ht="35.25" customHeight="1">
      <c r="B3" s="1214" t="s">
        <v>1082</v>
      </c>
      <c r="C3" s="1214"/>
      <c r="D3" s="1214"/>
      <c r="E3" s="1214"/>
      <c r="F3" s="1214"/>
      <c r="G3" s="1214"/>
      <c r="H3" s="1214"/>
      <c r="I3" s="1214"/>
      <c r="J3" s="1214"/>
      <c r="K3" s="1214"/>
      <c r="L3" s="1214"/>
      <c r="M3" s="1214"/>
      <c r="N3" s="1214"/>
      <c r="O3" s="1214"/>
      <c r="P3" s="1214"/>
      <c r="Q3" s="459"/>
    </row>
    <row r="4" spans="1:27" s="176" customFormat="1" ht="26.25" hidden="1">
      <c r="A4" s="176" t="s">
        <v>1550</v>
      </c>
      <c r="B4" s="1214"/>
      <c r="C4" s="1214"/>
      <c r="D4" s="1214"/>
      <c r="E4" s="1214"/>
      <c r="F4" s="1214"/>
      <c r="G4" s="1214"/>
      <c r="H4" s="1214"/>
      <c r="I4" s="1214"/>
      <c r="J4" s="1214"/>
      <c r="K4" s="1214"/>
      <c r="L4" s="1214"/>
      <c r="M4" s="1214"/>
      <c r="N4" s="1214"/>
      <c r="O4" s="1214"/>
      <c r="P4" s="1214"/>
      <c r="Q4" s="459"/>
    </row>
    <row r="5" spans="1:27" s="581" customFormat="1" ht="44.25" customHeight="1">
      <c r="B5" s="1265" t="s">
        <v>2</v>
      </c>
      <c r="C5" s="1265"/>
      <c r="D5" s="1265"/>
      <c r="E5" s="1265"/>
      <c r="F5" s="1265"/>
      <c r="G5" s="1265"/>
      <c r="H5" s="1265"/>
      <c r="I5" s="1265"/>
      <c r="J5" s="1265"/>
      <c r="K5" s="1265"/>
      <c r="L5" s="1265"/>
      <c r="M5" s="1265"/>
      <c r="N5" s="1265"/>
      <c r="O5" s="1265"/>
      <c r="P5" s="1265"/>
      <c r="Q5" s="1098"/>
    </row>
    <row r="6" spans="1:27" s="181" customFormat="1" ht="9">
      <c r="D6" s="582"/>
      <c r="E6" s="582"/>
      <c r="F6" s="582"/>
      <c r="G6" s="582"/>
      <c r="H6" s="582"/>
      <c r="I6" s="582"/>
      <c r="K6" s="593"/>
      <c r="Q6" s="473"/>
    </row>
    <row r="7" spans="1:27" s="181" customFormat="1" ht="15.75">
      <c r="B7" s="594"/>
      <c r="C7" s="1276" t="s">
        <v>1072</v>
      </c>
      <c r="D7" s="1276"/>
      <c r="E7" s="1276"/>
      <c r="F7" s="1276" t="s">
        <v>1073</v>
      </c>
      <c r="G7" s="1276"/>
      <c r="H7" s="1276"/>
      <c r="I7" s="1276" t="str">
        <f>"DIC-13"</f>
        <v>DIC-13</v>
      </c>
      <c r="J7" s="1276"/>
      <c r="K7" s="1276"/>
      <c r="L7" s="1276" t="str">
        <f>"DIC-14"</f>
        <v>DIC-14</v>
      </c>
      <c r="M7" s="1276"/>
      <c r="N7" s="1276"/>
      <c r="O7" s="1107" t="s">
        <v>1581</v>
      </c>
      <c r="P7" s="1107"/>
      <c r="Q7" s="1275"/>
    </row>
    <row r="8" spans="1:27" s="181" customFormat="1" ht="33" customHeight="1" thickBot="1">
      <c r="B8" s="595" t="s">
        <v>1074</v>
      </c>
      <c r="C8" s="583" t="s">
        <v>1083</v>
      </c>
      <c r="D8" s="584" t="s">
        <v>1076</v>
      </c>
      <c r="E8" s="583" t="s">
        <v>1077</v>
      </c>
      <c r="F8" s="583" t="s">
        <v>1083</v>
      </c>
      <c r="G8" s="584" t="s">
        <v>1076</v>
      </c>
      <c r="H8" s="583" t="s">
        <v>1077</v>
      </c>
      <c r="I8" s="583" t="s">
        <v>1083</v>
      </c>
      <c r="J8" s="584" t="s">
        <v>1076</v>
      </c>
      <c r="K8" s="583" t="s">
        <v>1077</v>
      </c>
      <c r="L8" s="583" t="s">
        <v>1083</v>
      </c>
      <c r="M8" s="584" t="s">
        <v>1076</v>
      </c>
      <c r="N8" s="583" t="s">
        <v>1077</v>
      </c>
      <c r="O8" s="583" t="s">
        <v>1582</v>
      </c>
      <c r="P8" s="583" t="s">
        <v>1583</v>
      </c>
      <c r="Q8" s="1275"/>
    </row>
    <row r="9" spans="1:27" s="115" customFormat="1" ht="18.75" customHeight="1" thickTop="1">
      <c r="B9" s="380" t="s">
        <v>1584</v>
      </c>
      <c r="C9" s="596"/>
      <c r="D9" s="596"/>
      <c r="E9" s="596"/>
      <c r="F9" s="596"/>
      <c r="G9" s="596"/>
      <c r="H9" s="596"/>
      <c r="I9" s="596"/>
      <c r="J9" s="596"/>
      <c r="K9" s="596"/>
      <c r="L9" s="596"/>
      <c r="M9" s="596"/>
      <c r="N9" s="596"/>
      <c r="O9" s="596"/>
      <c r="P9" s="596"/>
      <c r="Q9" s="464"/>
      <c r="V9" s="1106"/>
      <c r="X9" s="418"/>
      <c r="Z9" s="237">
        <v>6.94</v>
      </c>
      <c r="AA9" s="237">
        <f>+[11]TC!A1</f>
        <v>6.92</v>
      </c>
    </row>
    <row r="10" spans="1:27" s="115" customFormat="1" ht="22.5" customHeight="1">
      <c r="A10" s="115" t="s">
        <v>1084</v>
      </c>
      <c r="B10" s="115" t="s">
        <v>307</v>
      </c>
      <c r="C10" s="418">
        <v>6525066.7632800005</v>
      </c>
      <c r="D10" s="590">
        <f>+C10/C$81</f>
        <v>0.11191307801093582</v>
      </c>
      <c r="E10" s="115">
        <v>2</v>
      </c>
      <c r="F10" s="418">
        <v>7523279.7613199996</v>
      </c>
      <c r="G10" s="420">
        <f>+F10/F$81</f>
        <v>0.10717960892296537</v>
      </c>
      <c r="H10" s="418">
        <v>2</v>
      </c>
      <c r="I10" s="418">
        <v>8691675.5297299996</v>
      </c>
      <c r="J10" s="420">
        <f>+I10/I$81</f>
        <v>0.10387318603550906</v>
      </c>
      <c r="K10" s="418">
        <v>2</v>
      </c>
      <c r="L10" s="418">
        <v>9904590.8020500019</v>
      </c>
      <c r="M10" s="420">
        <f>+L10/L$81</f>
        <v>0.10177298333186757</v>
      </c>
      <c r="N10" s="418">
        <v>2</v>
      </c>
      <c r="O10" s="590">
        <f>IF(I10=0,0,(L10/I10)-1)</f>
        <v>0.13954907407337158</v>
      </c>
      <c r="P10" s="590">
        <f>IF(I10=0,0,((+L10/AA$9)/(I10/Z$9))-1)</f>
        <v>0.14284256850710975</v>
      </c>
      <c r="Q10" s="464"/>
      <c r="V10" s="1106"/>
      <c r="X10" s="418"/>
    </row>
    <row r="11" spans="1:27" s="115" customFormat="1" ht="22.5" customHeight="1">
      <c r="A11" s="115" t="s">
        <v>1084</v>
      </c>
      <c r="B11" s="115" t="s">
        <v>308</v>
      </c>
      <c r="C11" s="418">
        <v>3920158.4155000006</v>
      </c>
      <c r="D11" s="590">
        <f t="shared" ref="D11:D21" si="0">+C11/C$81</f>
        <v>6.7235633057116065E-2</v>
      </c>
      <c r="E11" s="115">
        <v>7</v>
      </c>
      <c r="F11" s="418">
        <v>5237964.6041100016</v>
      </c>
      <c r="G11" s="420">
        <f t="shared" ref="G11:G22" si="1">+F11/F$81</f>
        <v>7.4622108393101141E-2</v>
      </c>
      <c r="H11" s="418">
        <v>6</v>
      </c>
      <c r="I11" s="418">
        <v>7352704.7011400005</v>
      </c>
      <c r="J11" s="420">
        <f t="shared" ref="J11:J22" si="2">+I11/I$81</f>
        <v>8.7871304062520916E-2</v>
      </c>
      <c r="K11" s="418">
        <v>3</v>
      </c>
      <c r="L11" s="418">
        <v>9380147.666079998</v>
      </c>
      <c r="M11" s="420">
        <f t="shared" ref="M11:M24" si="3">+L11/L$81</f>
        <v>9.6384154696509877E-2</v>
      </c>
      <c r="N11" s="418">
        <v>3</v>
      </c>
      <c r="O11" s="590">
        <f>IF(I11=0,0,(L11/I11)-1)</f>
        <v>0.27574111124381928</v>
      </c>
      <c r="P11" s="590">
        <f>IF(I11=0,0,((+L11/AA$9)/(I11/Z$9))-1)</f>
        <v>0.27942822428209646</v>
      </c>
      <c r="Q11" s="464"/>
      <c r="V11" s="1106"/>
      <c r="X11" s="418"/>
    </row>
    <row r="12" spans="1:27" s="115" customFormat="1" ht="22.5" customHeight="1">
      <c r="A12" s="115" t="s">
        <v>1084</v>
      </c>
      <c r="B12" s="115" t="s">
        <v>309</v>
      </c>
      <c r="C12" s="418">
        <v>8084302.9637899995</v>
      </c>
      <c r="D12" s="590">
        <f t="shared" si="0"/>
        <v>0.1386559342721389</v>
      </c>
      <c r="E12" s="115">
        <v>1</v>
      </c>
      <c r="F12" s="418">
        <v>8976389.0423299987</v>
      </c>
      <c r="G12" s="420">
        <f t="shared" si="1"/>
        <v>0.12788117651077724</v>
      </c>
      <c r="H12" s="418">
        <v>1</v>
      </c>
      <c r="I12" s="418">
        <v>10427106.571629999</v>
      </c>
      <c r="J12" s="420">
        <f t="shared" si="2"/>
        <v>0.12461311711674626</v>
      </c>
      <c r="K12" s="418">
        <v>1</v>
      </c>
      <c r="L12" s="418">
        <v>12063839.905579999</v>
      </c>
      <c r="M12" s="420">
        <f t="shared" si="3"/>
        <v>0.12395999008609158</v>
      </c>
      <c r="N12" s="418">
        <v>1</v>
      </c>
      <c r="O12" s="590">
        <f>IF(I12=0,0,(L12/I12)-1)</f>
        <v>0.15696908079976968</v>
      </c>
      <c r="P12" s="590">
        <f>IF(I12=0,0,((+L12/AA$9)/(I12/Z$9))-1)</f>
        <v>0.16031292207375758</v>
      </c>
      <c r="Q12" s="464"/>
      <c r="V12" s="1106"/>
      <c r="X12" s="418"/>
    </row>
    <row r="13" spans="1:27" s="115" customFormat="1" ht="22.5" customHeight="1">
      <c r="A13" s="115" t="s">
        <v>1084</v>
      </c>
      <c r="B13" s="115" t="s">
        <v>310</v>
      </c>
      <c r="C13" s="418">
        <v>4927665.0059500001</v>
      </c>
      <c r="D13" s="590">
        <f t="shared" si="0"/>
        <v>8.4515634587228272E-2</v>
      </c>
      <c r="E13" s="115">
        <v>4</v>
      </c>
      <c r="F13" s="418">
        <v>5785162.2908000005</v>
      </c>
      <c r="G13" s="420">
        <f t="shared" si="1"/>
        <v>8.2417702326018402E-2</v>
      </c>
      <c r="H13" s="418">
        <v>4</v>
      </c>
      <c r="I13" s="418">
        <v>6384427.7508000005</v>
      </c>
      <c r="J13" s="420">
        <f t="shared" si="2"/>
        <v>7.6299540775622593E-2</v>
      </c>
      <c r="K13" s="418">
        <v>7</v>
      </c>
      <c r="L13" s="418">
        <v>7873783.6074899994</v>
      </c>
      <c r="M13" s="420">
        <f t="shared" si="3"/>
        <v>8.0905760152954004E-2</v>
      </c>
      <c r="N13" s="418">
        <v>5</v>
      </c>
      <c r="O13" s="590">
        <f>IF(I13=0,0,(L13/I13)-1)</f>
        <v>0.2332794597767005</v>
      </c>
      <c r="P13" s="590">
        <f>IF(I13=0,0,((+L13/AA$9)/(I13/Z$9))-1)</f>
        <v>0.23684385127894525</v>
      </c>
      <c r="Q13" s="464"/>
      <c r="V13" s="1106"/>
      <c r="X13" s="418"/>
    </row>
    <row r="14" spans="1:27" s="115" customFormat="1" ht="22.5" customHeight="1">
      <c r="A14" s="115" t="s">
        <v>1084</v>
      </c>
      <c r="B14" s="115" t="s">
        <v>311</v>
      </c>
      <c r="C14" s="418">
        <v>5198541.1458399994</v>
      </c>
      <c r="D14" s="590">
        <f t="shared" si="0"/>
        <v>8.9161500089387863E-2</v>
      </c>
      <c r="E14" s="115">
        <v>3</v>
      </c>
      <c r="F14" s="418">
        <v>6179860.1856800001</v>
      </c>
      <c r="G14" s="420">
        <f t="shared" si="1"/>
        <v>8.804072411412929E-2</v>
      </c>
      <c r="H14" s="418">
        <v>3</v>
      </c>
      <c r="I14" s="418">
        <v>7313829.5054700002</v>
      </c>
      <c r="J14" s="420">
        <f t="shared" si="2"/>
        <v>8.7406711197982379E-2</v>
      </c>
      <c r="K14" s="418">
        <v>4</v>
      </c>
      <c r="L14" s="418">
        <v>8046255.79024</v>
      </c>
      <c r="M14" s="420">
        <f t="shared" si="3"/>
        <v>8.2677969518392264E-2</v>
      </c>
      <c r="N14" s="418">
        <v>4</v>
      </c>
      <c r="O14" s="590">
        <f t="shared" ref="O14:O19" si="4">IF(I14=0,0,(L14/I14)-1)</f>
        <v>0.10014265224834951</v>
      </c>
      <c r="P14" s="590">
        <f t="shared" ref="P14:P19" si="5">IF(I14=0,0,((+L14/AA$9)/(I14/Z$9))-1)</f>
        <v>0.10332225528952965</v>
      </c>
      <c r="Q14" s="464"/>
      <c r="V14" s="1106"/>
      <c r="X14" s="418"/>
    </row>
    <row r="15" spans="1:27" s="115" customFormat="1" ht="22.5" customHeight="1">
      <c r="A15" s="115" t="s">
        <v>1084</v>
      </c>
      <c r="B15" s="115" t="s">
        <v>312</v>
      </c>
      <c r="C15" s="418">
        <v>2868289.6680999994</v>
      </c>
      <c r="D15" s="590">
        <f t="shared" si="0"/>
        <v>4.9194764901175907E-2</v>
      </c>
      <c r="E15" s="115">
        <v>11</v>
      </c>
      <c r="F15" s="418">
        <v>3184190.4114399999</v>
      </c>
      <c r="G15" s="420">
        <f t="shared" si="1"/>
        <v>4.5363231710330007E-2</v>
      </c>
      <c r="H15" s="418">
        <v>11</v>
      </c>
      <c r="I15" s="418">
        <v>3996497.4070699997</v>
      </c>
      <c r="J15" s="420">
        <f t="shared" si="2"/>
        <v>4.7761667728513028E-2</v>
      </c>
      <c r="K15" s="418">
        <v>10</v>
      </c>
      <c r="L15" s="418">
        <v>4849492.0694600008</v>
      </c>
      <c r="M15" s="420">
        <f t="shared" si="3"/>
        <v>4.983015304893007E-2</v>
      </c>
      <c r="N15" s="418">
        <v>10</v>
      </c>
      <c r="O15" s="590">
        <f>IF(I15=0,0,(L15/I15)-1)</f>
        <v>0.21343556006842679</v>
      </c>
      <c r="P15" s="590">
        <f>IF(I15=0,0,((+L15/AA$9)/(I15/Z$9))-1)</f>
        <v>0.21694259925937609</v>
      </c>
      <c r="Q15" s="464"/>
      <c r="V15" s="1106"/>
      <c r="X15" s="418"/>
    </row>
    <row r="16" spans="1:27" s="115" customFormat="1" ht="22.5" customHeight="1">
      <c r="A16" s="115" t="s">
        <v>1084</v>
      </c>
      <c r="B16" s="115" t="s">
        <v>313</v>
      </c>
      <c r="C16" s="418">
        <v>3043948.5498600001</v>
      </c>
      <c r="D16" s="590">
        <f t="shared" si="0"/>
        <v>5.2207535015399049E-2</v>
      </c>
      <c r="E16" s="115">
        <v>10</v>
      </c>
      <c r="F16" s="418">
        <v>3475263.4368800004</v>
      </c>
      <c r="G16" s="420">
        <f t="shared" si="1"/>
        <v>4.9509972762693838E-2</v>
      </c>
      <c r="H16" s="418">
        <v>10</v>
      </c>
      <c r="I16" s="418">
        <v>4251326.8293499993</v>
      </c>
      <c r="J16" s="420">
        <f t="shared" si="2"/>
        <v>5.0807104008004922E-2</v>
      </c>
      <c r="K16" s="418">
        <v>9</v>
      </c>
      <c r="L16" s="418">
        <v>4915509.4954199996</v>
      </c>
      <c r="M16" s="420">
        <f t="shared" si="3"/>
        <v>5.050850418186624E-2</v>
      </c>
      <c r="N16" s="418">
        <v>9</v>
      </c>
      <c r="O16" s="590">
        <f t="shared" si="4"/>
        <v>0.15622950027851656</v>
      </c>
      <c r="P16" s="590">
        <f t="shared" si="5"/>
        <v>0.1595712040365469</v>
      </c>
      <c r="Q16" s="464"/>
      <c r="V16" s="1106"/>
      <c r="X16" s="418"/>
    </row>
    <row r="17" spans="1:24" s="115" customFormat="1" ht="22.5" customHeight="1">
      <c r="A17" s="115" t="s">
        <v>1084</v>
      </c>
      <c r="B17" s="115" t="s">
        <v>314</v>
      </c>
      <c r="C17" s="418">
        <v>4016873.8736900003</v>
      </c>
      <c r="D17" s="590">
        <f t="shared" si="0"/>
        <v>6.8894424454959177E-2</v>
      </c>
      <c r="E17" s="115">
        <v>5</v>
      </c>
      <c r="F17" s="418">
        <v>5064767.9853499997</v>
      </c>
      <c r="G17" s="420">
        <f t="shared" si="1"/>
        <v>7.2154681093518719E-2</v>
      </c>
      <c r="H17" s="418">
        <v>7</v>
      </c>
      <c r="I17" s="418">
        <v>6408913.34296</v>
      </c>
      <c r="J17" s="420">
        <f t="shared" si="2"/>
        <v>7.6592165190895053E-2</v>
      </c>
      <c r="K17" s="418">
        <v>5</v>
      </c>
      <c r="L17" s="418">
        <v>7271858.7937099999</v>
      </c>
      <c r="M17" s="420">
        <f t="shared" si="3"/>
        <v>7.4720781362392547E-2</v>
      </c>
      <c r="N17" s="418">
        <v>6</v>
      </c>
      <c r="O17" s="590">
        <f t="shared" si="4"/>
        <v>0.13464770150120997</v>
      </c>
      <c r="P17" s="590">
        <f t="shared" si="5"/>
        <v>0.13792703011826579</v>
      </c>
      <c r="Q17" s="464"/>
      <c r="V17" s="1106"/>
      <c r="X17" s="418"/>
    </row>
    <row r="18" spans="1:24" s="115" customFormat="1" ht="22.5" customHeight="1">
      <c r="A18" s="115" t="s">
        <v>1084</v>
      </c>
      <c r="B18" s="115" t="s">
        <v>315</v>
      </c>
      <c r="C18" s="418">
        <v>99665.058260000005</v>
      </c>
      <c r="D18" s="590">
        <f t="shared" si="0"/>
        <v>1.7093807381074327E-3</v>
      </c>
      <c r="E18" s="115">
        <v>32</v>
      </c>
      <c r="F18" s="418">
        <v>100101.79445999999</v>
      </c>
      <c r="G18" s="420">
        <f t="shared" si="1"/>
        <v>1.4260896208952653E-3</v>
      </c>
      <c r="H18" s="418">
        <v>35</v>
      </c>
      <c r="I18" s="418">
        <v>93890.523699999991</v>
      </c>
      <c r="J18" s="420">
        <f t="shared" si="2"/>
        <v>1.1220745415429045E-3</v>
      </c>
      <c r="K18" s="418">
        <v>36</v>
      </c>
      <c r="L18" s="418">
        <v>102847.98117</v>
      </c>
      <c r="M18" s="420">
        <f t="shared" si="3"/>
        <v>1.0567974066292777E-3</v>
      </c>
      <c r="N18" s="418">
        <v>36</v>
      </c>
      <c r="O18" s="590">
        <f t="shared" si="4"/>
        <v>9.5403211282759193E-2</v>
      </c>
      <c r="P18" s="590">
        <f t="shared" si="5"/>
        <v>9.8569116517680522E-2</v>
      </c>
      <c r="Q18" s="464"/>
      <c r="V18" s="1106"/>
      <c r="X18" s="418"/>
    </row>
    <row r="19" spans="1:24" s="115" customFormat="1" ht="22.5" customHeight="1">
      <c r="A19" s="115" t="s">
        <v>1084</v>
      </c>
      <c r="B19" s="115" t="s">
        <v>316</v>
      </c>
      <c r="C19" s="418">
        <v>115229.97783</v>
      </c>
      <c r="D19" s="590">
        <f t="shared" si="0"/>
        <v>1.9763386285422163E-3</v>
      </c>
      <c r="E19" s="115">
        <v>28</v>
      </c>
      <c r="F19" s="418">
        <v>156676.85006</v>
      </c>
      <c r="G19" s="420">
        <f t="shared" si="1"/>
        <v>2.2320801631025003E-3</v>
      </c>
      <c r="H19" s="418">
        <v>25</v>
      </c>
      <c r="I19" s="418">
        <v>136365.15499000001</v>
      </c>
      <c r="J19" s="420">
        <f t="shared" si="2"/>
        <v>1.6296838353648613E-3</v>
      </c>
      <c r="K19" s="418">
        <v>26</v>
      </c>
      <c r="L19" s="418">
        <v>186577.44923</v>
      </c>
      <c r="M19" s="420">
        <f t="shared" si="3"/>
        <v>1.9171456963832374E-3</v>
      </c>
      <c r="N19" s="418">
        <v>24</v>
      </c>
      <c r="O19" s="590">
        <f t="shared" si="4"/>
        <v>0.36821939038372498</v>
      </c>
      <c r="P19" s="590">
        <f t="shared" si="5"/>
        <v>0.37217378168541226</v>
      </c>
      <c r="Q19" s="464"/>
      <c r="V19" s="1106"/>
      <c r="X19" s="418"/>
    </row>
    <row r="20" spans="1:24" s="115" customFormat="1" ht="22.5" customHeight="1">
      <c r="A20" s="115" t="s">
        <v>1085</v>
      </c>
      <c r="B20" s="115" t="s">
        <v>1320</v>
      </c>
      <c r="C20" s="419">
        <v>3115659</v>
      </c>
      <c r="D20" s="590">
        <f t="shared" si="0"/>
        <v>5.3437459166655238E-2</v>
      </c>
      <c r="E20" s="597">
        <v>8</v>
      </c>
      <c r="F20" s="418">
        <v>3535708</v>
      </c>
      <c r="G20" s="420">
        <f t="shared" si="1"/>
        <v>5.037108983427066E-2</v>
      </c>
      <c r="H20" s="418">
        <v>9</v>
      </c>
      <c r="I20" s="418">
        <v>3861591</v>
      </c>
      <c r="J20" s="420">
        <f t="shared" si="2"/>
        <v>4.6149417216971036E-2</v>
      </c>
      <c r="K20" s="418">
        <v>11</v>
      </c>
      <c r="L20" s="419" t="s">
        <v>1078</v>
      </c>
      <c r="M20" s="419" t="s">
        <v>1078</v>
      </c>
      <c r="N20" s="419" t="s">
        <v>1078</v>
      </c>
      <c r="O20" s="590" t="e">
        <f>IF(OR(I20=0,I20=" - - -"),0,(L20/I20)-1)</f>
        <v>#VALUE!</v>
      </c>
      <c r="P20" s="590" t="e">
        <f>IF(OR(I20=0,I20=" - - -"),0,((+L20/AA$9)/(I20/Z$9))-1)</f>
        <v>#VALUE!</v>
      </c>
      <c r="Q20" s="464"/>
      <c r="V20" s="1106"/>
      <c r="X20" s="418"/>
    </row>
    <row r="21" spans="1:24" s="115" customFormat="1" ht="22.5" customHeight="1">
      <c r="A21" s="115" t="s">
        <v>1085</v>
      </c>
      <c r="B21" s="115" t="s">
        <v>317</v>
      </c>
      <c r="C21" s="419">
        <v>3994613.4866700005</v>
      </c>
      <c r="D21" s="590">
        <f t="shared" si="0"/>
        <v>6.8512630901038415E-2</v>
      </c>
      <c r="E21" s="597">
        <v>6</v>
      </c>
      <c r="F21" s="418">
        <v>5249228.3549099993</v>
      </c>
      <c r="G21" s="420">
        <f t="shared" si="1"/>
        <v>7.4782576226818609E-2</v>
      </c>
      <c r="H21" s="418">
        <v>5</v>
      </c>
      <c r="I21" s="418">
        <v>6392911.6741800001</v>
      </c>
      <c r="J21" s="420">
        <f t="shared" si="2"/>
        <v>7.6400931140293629E-2</v>
      </c>
      <c r="K21" s="418">
        <v>6</v>
      </c>
      <c r="L21" s="418">
        <v>7147490.2359999996</v>
      </c>
      <c r="M21" s="420">
        <f t="shared" si="3"/>
        <v>7.3442852833713851E-2</v>
      </c>
      <c r="N21" s="418">
        <v>7</v>
      </c>
      <c r="O21" s="590">
        <f>IF(OR(I21=0,I21=" - - -"),0,(L21/I21)-1)</f>
        <v>0.11803362853699784</v>
      </c>
      <c r="P21" s="590">
        <f>IF(OR(I21=0,I21=" - - -"),0,((+L21/AA$9)/(I21/Z$9))-1)</f>
        <v>0.12126493960213369</v>
      </c>
      <c r="Q21" s="464"/>
      <c r="V21" s="1106"/>
      <c r="X21" s="418"/>
    </row>
    <row r="22" spans="1:24" s="115" customFormat="1" ht="22.5" customHeight="1">
      <c r="B22" s="115" t="s">
        <v>318</v>
      </c>
      <c r="C22" s="419" t="s">
        <v>1078</v>
      </c>
      <c r="D22" s="419" t="s">
        <v>1078</v>
      </c>
      <c r="E22" s="419" t="s">
        <v>1078</v>
      </c>
      <c r="F22" s="419">
        <v>899472.70178</v>
      </c>
      <c r="G22" s="420">
        <f t="shared" si="1"/>
        <v>1.281424265375832E-2</v>
      </c>
      <c r="H22" s="419">
        <v>16</v>
      </c>
      <c r="I22" s="419">
        <v>1309364.9032800004</v>
      </c>
      <c r="J22" s="420">
        <f t="shared" si="2"/>
        <v>1.5648065061972555E-2</v>
      </c>
      <c r="K22" s="419">
        <v>15</v>
      </c>
      <c r="L22" s="419">
        <v>1460256.1251400001</v>
      </c>
      <c r="M22" s="420">
        <f t="shared" si="3"/>
        <v>1.5004620105393073E-2</v>
      </c>
      <c r="N22" s="419">
        <v>15</v>
      </c>
      <c r="O22" s="590">
        <f>IF(OR(I22=0,I22=" - - -"),0,(L22/I22)-1)</f>
        <v>0.11524000794737388</v>
      </c>
      <c r="P22" s="590">
        <f>IF(OR(I22=0,I22=" - - -"),0,((+L22/AA$9)/(I22/Z$9))-1)</f>
        <v>0.11846324496456284</v>
      </c>
      <c r="Q22" s="464"/>
      <c r="V22" s="1106"/>
      <c r="X22" s="418"/>
    </row>
    <row r="23" spans="1:24" s="115" customFormat="1" ht="23.25" customHeight="1">
      <c r="A23" s="115" t="s">
        <v>1084</v>
      </c>
      <c r="B23" s="115" t="s">
        <v>1321</v>
      </c>
      <c r="C23" s="418"/>
      <c r="D23" s="590"/>
      <c r="F23" s="418"/>
      <c r="G23" s="420"/>
      <c r="H23" s="418"/>
      <c r="I23" s="418"/>
      <c r="J23" s="420"/>
      <c r="K23" s="418"/>
      <c r="L23" s="418">
        <v>3919876.0634199996</v>
      </c>
      <c r="M23" s="420">
        <f t="shared" si="3"/>
        <v>4.0278037653293082E-2</v>
      </c>
      <c r="N23" s="418">
        <v>12</v>
      </c>
      <c r="O23" s="590">
        <f>IF(I23=0,0,(L23/I23)-1)</f>
        <v>0</v>
      </c>
      <c r="P23" s="590">
        <f>IF(I23=0,0,((+L23/AA$9)/(I23/Z$9))-1)</f>
        <v>0</v>
      </c>
      <c r="Q23" s="464"/>
      <c r="V23" s="1106"/>
      <c r="X23" s="418"/>
    </row>
    <row r="24" spans="1:24" s="115" customFormat="1" ht="23.25" customHeight="1">
      <c r="A24" s="115" t="s">
        <v>1084</v>
      </c>
      <c r="B24" s="115" t="s">
        <v>1322</v>
      </c>
      <c r="C24" s="418"/>
      <c r="D24" s="590"/>
      <c r="F24" s="418"/>
      <c r="G24" s="420"/>
      <c r="H24" s="418"/>
      <c r="I24" s="418"/>
      <c r="J24" s="420"/>
      <c r="K24" s="418"/>
      <c r="L24" s="418">
        <v>5113097.3564900002</v>
      </c>
      <c r="M24" s="420">
        <f t="shared" si="3"/>
        <v>5.2538785542616089E-2</v>
      </c>
      <c r="N24" s="418">
        <v>8</v>
      </c>
      <c r="O24" s="590">
        <f>IF(I24=0,0,(L24/I24)-1)</f>
        <v>0</v>
      </c>
      <c r="P24" s="590">
        <f>IF(I24=0,0,((+L24/AA$9)/(I24/Z$9))-1)</f>
        <v>0</v>
      </c>
      <c r="Q24" s="464"/>
      <c r="V24" s="1106"/>
      <c r="X24" s="418"/>
    </row>
    <row r="25" spans="1:24" s="115" customFormat="1" ht="23.25" customHeight="1">
      <c r="A25" s="115" t="s">
        <v>1084</v>
      </c>
      <c r="B25" s="243" t="s">
        <v>1079</v>
      </c>
      <c r="C25" s="418">
        <f>SUM(C10:C24)</f>
        <v>45910013.908770002</v>
      </c>
      <c r="D25" s="590">
        <f>SUM(D10:D24)</f>
        <v>0.78741431382268445</v>
      </c>
      <c r="F25" s="418">
        <f>SUM(F10:F24)</f>
        <v>55368065.419119999</v>
      </c>
      <c r="G25" s="420">
        <f>SUM(G10:G24)</f>
        <v>0.78879528433237944</v>
      </c>
      <c r="H25" s="418"/>
      <c r="I25" s="418">
        <f>SUM(I10:I24)</f>
        <v>66620604.894299999</v>
      </c>
      <c r="J25" s="420">
        <f>SUM(J10:J24)</f>
        <v>0.79617496791193931</v>
      </c>
      <c r="K25" s="418"/>
      <c r="L25" s="418">
        <f>SUM(L10:L24)</f>
        <v>82235623.341479987</v>
      </c>
      <c r="M25" s="420">
        <f>SUM(M10:M24)</f>
        <v>0.84499853561703264</v>
      </c>
      <c r="N25" s="418"/>
      <c r="O25" s="590">
        <f>IF(I25=0,0,(L25/I25)-1)</f>
        <v>0.23438722107003862</v>
      </c>
      <c r="P25" s="590">
        <f>IF(I25=0,0,((+L25/AA$9)/(I25/Z$9))-1)</f>
        <v>0.23795481419451869</v>
      </c>
      <c r="Q25" s="464"/>
      <c r="V25" s="1106"/>
      <c r="X25" s="418"/>
    </row>
    <row r="26" spans="1:24" s="115" customFormat="1" ht="10.5" customHeight="1">
      <c r="B26" s="243"/>
      <c r="C26" s="418"/>
      <c r="D26" s="590"/>
      <c r="F26" s="418"/>
      <c r="G26" s="420"/>
      <c r="H26" s="418"/>
      <c r="I26" s="418"/>
      <c r="J26" s="420"/>
      <c r="K26" s="418"/>
      <c r="L26" s="418"/>
      <c r="M26" s="420"/>
      <c r="N26" s="418"/>
      <c r="O26" s="590"/>
      <c r="P26" s="590"/>
      <c r="Q26" s="464"/>
      <c r="V26" s="1106"/>
      <c r="X26" s="418"/>
    </row>
    <row r="27" spans="1:24" s="181" customFormat="1" ht="15.75">
      <c r="B27" s="380" t="s">
        <v>1331</v>
      </c>
      <c r="C27" s="600"/>
      <c r="D27" s="767"/>
      <c r="E27" s="766"/>
      <c r="F27" s="600"/>
      <c r="G27" s="768"/>
      <c r="H27" s="766"/>
      <c r="I27" s="600"/>
      <c r="J27" s="768"/>
      <c r="K27" s="766"/>
      <c r="L27" s="600"/>
      <c r="M27" s="768"/>
      <c r="N27" s="766"/>
      <c r="O27" s="767"/>
      <c r="P27" s="767"/>
      <c r="Q27" s="177"/>
      <c r="V27" s="1108"/>
      <c r="X27" s="348"/>
    </row>
    <row r="28" spans="1:24" s="115" customFormat="1" ht="22.5" customHeight="1">
      <c r="A28" s="115" t="s">
        <v>1084</v>
      </c>
      <c r="B28" s="115" t="s">
        <v>1324</v>
      </c>
      <c r="C28" s="419" t="s">
        <v>1078</v>
      </c>
      <c r="D28" s="419" t="s">
        <v>1078</v>
      </c>
      <c r="E28" s="419" t="s">
        <v>1078</v>
      </c>
      <c r="F28" s="419" t="s">
        <v>1078</v>
      </c>
      <c r="G28" s="419" t="s">
        <v>1078</v>
      </c>
      <c r="H28" s="419" t="s">
        <v>1078</v>
      </c>
      <c r="I28" s="419" t="s">
        <v>1078</v>
      </c>
      <c r="J28" s="419" t="s">
        <v>1078</v>
      </c>
      <c r="K28" s="419" t="s">
        <v>1078</v>
      </c>
      <c r="L28" s="418">
        <v>4170691.7444399996</v>
      </c>
      <c r="M28" s="420">
        <f>+L28/L$81</f>
        <v>4.2855252667419276E-2</v>
      </c>
      <c r="N28" s="418">
        <v>11</v>
      </c>
      <c r="O28" s="590" t="e">
        <f>IF(I28=0,0,(L28/I28)-1)</f>
        <v>#VALUE!</v>
      </c>
      <c r="P28" s="590" t="e">
        <f>IF(I28=0,0,((+L28/AA$9)/(I28/Z$9))-1)</f>
        <v>#VALUE!</v>
      </c>
      <c r="Q28" s="464"/>
      <c r="V28" s="1106"/>
      <c r="X28" s="418"/>
    </row>
    <row r="29" spans="1:24" s="115" customFormat="1" ht="23.25" customHeight="1">
      <c r="A29" s="115" t="s">
        <v>1084</v>
      </c>
      <c r="B29" s="115" t="s">
        <v>1325</v>
      </c>
      <c r="C29" s="419" t="s">
        <v>1078</v>
      </c>
      <c r="D29" s="419" t="s">
        <v>1078</v>
      </c>
      <c r="E29" s="419" t="s">
        <v>1078</v>
      </c>
      <c r="F29" s="419" t="s">
        <v>1078</v>
      </c>
      <c r="G29" s="419" t="s">
        <v>1078</v>
      </c>
      <c r="H29" s="419" t="s">
        <v>1078</v>
      </c>
      <c r="I29" s="419" t="s">
        <v>1078</v>
      </c>
      <c r="J29" s="419" t="s">
        <v>1078</v>
      </c>
      <c r="K29" s="419" t="s">
        <v>1078</v>
      </c>
      <c r="L29" s="418">
        <v>2317609.5245799995</v>
      </c>
      <c r="M29" s="420">
        <f>+L29/L$81</f>
        <v>2.3814213048159307E-2</v>
      </c>
      <c r="N29" s="418">
        <v>13</v>
      </c>
      <c r="O29" s="590" t="e">
        <f>IF(I29=0,0,(L29/I29)-1)</f>
        <v>#VALUE!</v>
      </c>
      <c r="P29" s="590" t="e">
        <f>IF(I29=0,0,((+L29/AA$9)/(I29/Z$9))-1)</f>
        <v>#VALUE!</v>
      </c>
      <c r="Q29" s="464"/>
      <c r="V29" s="1106"/>
      <c r="X29" s="418"/>
    </row>
    <row r="30" spans="1:24" s="115" customFormat="1" ht="23.25" customHeight="1">
      <c r="A30" s="115" t="s">
        <v>1084</v>
      </c>
      <c r="B30" s="115" t="s">
        <v>1326</v>
      </c>
      <c r="C30" s="419" t="s">
        <v>1078</v>
      </c>
      <c r="D30" s="419" t="s">
        <v>1078</v>
      </c>
      <c r="E30" s="419" t="s">
        <v>1078</v>
      </c>
      <c r="F30" s="419" t="s">
        <v>1078</v>
      </c>
      <c r="G30" s="419" t="s">
        <v>1078</v>
      </c>
      <c r="H30" s="419" t="s">
        <v>1078</v>
      </c>
      <c r="I30" s="419" t="s">
        <v>1078</v>
      </c>
      <c r="J30" s="419" t="s">
        <v>1078</v>
      </c>
      <c r="K30" s="419" t="s">
        <v>1078</v>
      </c>
      <c r="L30" s="418">
        <v>674237.07696000009</v>
      </c>
      <c r="M30" s="420">
        <f>+L30/L$81</f>
        <v>6.9280114814006012E-3</v>
      </c>
      <c r="N30" s="602">
        <v>18</v>
      </c>
      <c r="O30" s="590" t="e">
        <f>IF(I30=0,0,(L30/I30)-1)</f>
        <v>#VALUE!</v>
      </c>
      <c r="P30" s="590" t="e">
        <f>IF(I30=0,0,((+L30/AA$9)/(I30/Z$9))-1)</f>
        <v>#VALUE!</v>
      </c>
      <c r="Q30" s="464"/>
      <c r="V30" s="1106"/>
      <c r="X30" s="418"/>
    </row>
    <row r="31" spans="1:24" s="115" customFormat="1" ht="23.25" customHeight="1">
      <c r="A31" s="115" t="s">
        <v>1084</v>
      </c>
      <c r="B31" s="243" t="s">
        <v>1079</v>
      </c>
      <c r="C31" s="418"/>
      <c r="D31" s="590"/>
      <c r="E31" s="601"/>
      <c r="F31" s="418"/>
      <c r="G31" s="420"/>
      <c r="H31" s="602"/>
      <c r="I31" s="418"/>
      <c r="J31" s="420"/>
      <c r="K31" s="602"/>
      <c r="L31" s="418">
        <f>SUM(L28:L30)</f>
        <v>7162538.3459799988</v>
      </c>
      <c r="M31" s="420">
        <f>SUM(M28:M30)</f>
        <v>7.3597477196979177E-2</v>
      </c>
      <c r="N31" s="602"/>
      <c r="O31" s="590">
        <f>IF(I31=0,0,(L31/I31)-1)</f>
        <v>0</v>
      </c>
      <c r="P31" s="590">
        <f>IF(I31=0,0,((+L31/AA$9)/(I31/Z$9))-1)</f>
        <v>0</v>
      </c>
      <c r="Q31" s="464"/>
      <c r="V31" s="1106"/>
      <c r="X31" s="418"/>
    </row>
    <row r="32" spans="1:24" s="115" customFormat="1" ht="10.5" customHeight="1">
      <c r="B32" s="243"/>
      <c r="C32" s="418"/>
      <c r="D32" s="590"/>
      <c r="F32" s="418"/>
      <c r="G32" s="420"/>
      <c r="H32" s="418"/>
      <c r="I32" s="418"/>
      <c r="J32" s="420"/>
      <c r="K32" s="418"/>
      <c r="L32" s="418"/>
      <c r="M32" s="420"/>
      <c r="N32" s="418"/>
      <c r="O32" s="590"/>
      <c r="P32" s="590"/>
      <c r="Q32" s="464"/>
      <c r="V32" s="1106"/>
      <c r="X32" s="418"/>
    </row>
    <row r="33" spans="1:24" s="115" customFormat="1" ht="15.75">
      <c r="B33" s="380" t="s">
        <v>900</v>
      </c>
      <c r="C33" s="596"/>
      <c r="D33" s="598"/>
      <c r="E33" s="596"/>
      <c r="F33" s="596"/>
      <c r="G33" s="599"/>
      <c r="H33" s="596"/>
      <c r="I33" s="596"/>
      <c r="J33" s="599"/>
      <c r="K33" s="596"/>
      <c r="L33" s="596"/>
      <c r="M33" s="599"/>
      <c r="N33" s="596"/>
      <c r="O33" s="598"/>
      <c r="P33" s="598"/>
      <c r="Q33" s="464"/>
      <c r="V33" s="1106"/>
      <c r="X33" s="418"/>
    </row>
    <row r="34" spans="1:24" s="115" customFormat="1" ht="24" customHeight="1">
      <c r="A34" s="115" t="s">
        <v>1084</v>
      </c>
      <c r="B34" s="115" t="s">
        <v>879</v>
      </c>
      <c r="C34" s="418">
        <v>1103027.6114700004</v>
      </c>
      <c r="D34" s="590">
        <f>+C34/C$81</f>
        <v>1.8918306832558185E-2</v>
      </c>
      <c r="E34" s="115">
        <v>13</v>
      </c>
      <c r="F34" s="418">
        <v>1251238.1559300001</v>
      </c>
      <c r="G34" s="420">
        <f>+F34/F$81</f>
        <v>1.7825631968595029E-2</v>
      </c>
      <c r="H34" s="418">
        <v>14</v>
      </c>
      <c r="I34" s="418">
        <v>1357266.6470999999</v>
      </c>
      <c r="J34" s="420">
        <f>+I34/I$81</f>
        <v>1.6220533135616198E-2</v>
      </c>
      <c r="K34" s="418">
        <v>14</v>
      </c>
      <c r="L34" s="418">
        <v>1474955.0401100002</v>
      </c>
      <c r="M34" s="420">
        <f>+L34/L$81</f>
        <v>1.5155656373133557E-2</v>
      </c>
      <c r="N34" s="418">
        <v>14</v>
      </c>
      <c r="O34" s="590">
        <f>IF(I34=0,0,(L34/I34)-1)</f>
        <v>8.6709854148010468E-2</v>
      </c>
      <c r="P34" s="590">
        <f>IF(I34=0,0,((+L34/AA$9)/(I34/Z$9))-1)</f>
        <v>8.9850634073293856E-2</v>
      </c>
      <c r="Q34" s="464"/>
      <c r="V34" s="1106"/>
      <c r="X34" s="418"/>
    </row>
    <row r="35" spans="1:24" s="115" customFormat="1" ht="24" customHeight="1">
      <c r="A35" s="115" t="s">
        <v>1084</v>
      </c>
      <c r="B35" s="115" t="s">
        <v>880</v>
      </c>
      <c r="C35" s="418">
        <v>668462.0994200001</v>
      </c>
      <c r="D35" s="590">
        <f t="shared" ref="D35:D41" si="6">+C35/C$81</f>
        <v>1.1464963316657211E-2</v>
      </c>
      <c r="E35" s="115">
        <v>16</v>
      </c>
      <c r="F35" s="418">
        <v>758391.17912999995</v>
      </c>
      <c r="G35" s="420">
        <f t="shared" ref="G35:G41" si="7">+F35/F$81</f>
        <v>1.0804339672132337E-2</v>
      </c>
      <c r="H35" s="418">
        <v>17</v>
      </c>
      <c r="I35" s="418">
        <v>818201.47858000011</v>
      </c>
      <c r="J35" s="420">
        <f t="shared" ref="J35:J41" si="8">+I35/I$81</f>
        <v>9.778229077737911E-3</v>
      </c>
      <c r="K35" s="418">
        <v>17</v>
      </c>
      <c r="L35" s="418">
        <v>799199.59563999996</v>
      </c>
      <c r="M35" s="420">
        <f t="shared" ref="M35:M41" si="9">+L35/L$81</f>
        <v>8.2120431577113028E-3</v>
      </c>
      <c r="N35" s="418">
        <v>17</v>
      </c>
      <c r="O35" s="590">
        <f t="shared" ref="O35:O41" si="10">IF(I35=0,0,(L35/I35)-1)</f>
        <v>-2.3223965535943747E-2</v>
      </c>
      <c r="P35" s="590">
        <f t="shared" ref="P35:P41" si="11">IF(I35=0,0,((+L35/AA$9)/(I35/Z$9))-1)</f>
        <v>-2.040091341321526E-2</v>
      </c>
      <c r="Q35" s="464"/>
      <c r="V35" s="1106"/>
      <c r="X35" s="418"/>
    </row>
    <row r="36" spans="1:24" s="115" customFormat="1" ht="24" customHeight="1">
      <c r="A36" s="115" t="s">
        <v>1084</v>
      </c>
      <c r="B36" s="115" t="s">
        <v>881</v>
      </c>
      <c r="C36" s="418">
        <v>361316.88246999995</v>
      </c>
      <c r="D36" s="590">
        <f t="shared" si="6"/>
        <v>6.1970376582333921E-3</v>
      </c>
      <c r="E36" s="115">
        <v>19</v>
      </c>
      <c r="F36" s="418">
        <v>384565.09768000001</v>
      </c>
      <c r="G36" s="420">
        <f t="shared" si="7"/>
        <v>5.4786659651657752E-3</v>
      </c>
      <c r="H36" s="418">
        <v>20</v>
      </c>
      <c r="I36" s="418">
        <v>447086.02069999999</v>
      </c>
      <c r="J36" s="420">
        <f t="shared" si="8"/>
        <v>5.3430721433625795E-3</v>
      </c>
      <c r="K36" s="418">
        <v>20</v>
      </c>
      <c r="L36" s="418">
        <v>495375.39438000007</v>
      </c>
      <c r="M36" s="420">
        <f t="shared" si="9"/>
        <v>5.0901478680793416E-3</v>
      </c>
      <c r="N36" s="418">
        <v>20</v>
      </c>
      <c r="O36" s="590">
        <f t="shared" si="10"/>
        <v>0.10800913346472707</v>
      </c>
      <c r="P36" s="590">
        <f t="shared" si="11"/>
        <v>0.11121147200075243</v>
      </c>
      <c r="Q36" s="464"/>
      <c r="V36" s="1106"/>
      <c r="X36" s="418"/>
    </row>
    <row r="37" spans="1:24" s="115" customFormat="1" ht="24" customHeight="1">
      <c r="A37" s="115" t="s">
        <v>1084</v>
      </c>
      <c r="B37" s="115" t="s">
        <v>882</v>
      </c>
      <c r="C37" s="418">
        <v>135948.57949</v>
      </c>
      <c r="D37" s="590">
        <f t="shared" si="6"/>
        <v>2.3316886300014409E-3</v>
      </c>
      <c r="E37" s="115">
        <v>25</v>
      </c>
      <c r="F37" s="418">
        <v>159808.75465000005</v>
      </c>
      <c r="G37" s="420">
        <f t="shared" si="7"/>
        <v>2.2766985103911497E-3</v>
      </c>
      <c r="H37" s="418">
        <v>24</v>
      </c>
      <c r="I37" s="418">
        <v>168004.36167000001</v>
      </c>
      <c r="J37" s="420">
        <f t="shared" si="8"/>
        <v>2.0078002514973044E-3</v>
      </c>
      <c r="K37" s="418">
        <v>24</v>
      </c>
      <c r="L37" s="418">
        <v>181146.99332000004</v>
      </c>
      <c r="M37" s="420">
        <f t="shared" si="9"/>
        <v>1.8613459455547147E-3</v>
      </c>
      <c r="N37" s="418">
        <v>25</v>
      </c>
      <c r="O37" s="590">
        <f>IF(I37=0,0,(L37/I37)-1)</f>
        <v>7.822791931923323E-2</v>
      </c>
      <c r="P37" s="590">
        <f>IF(I37=0,0,((+L37/AA$9)/(I37/Z$9))-1)</f>
        <v>8.1344184982005574E-2</v>
      </c>
      <c r="Q37" s="464"/>
      <c r="V37" s="1106"/>
      <c r="X37" s="418"/>
    </row>
    <row r="38" spans="1:24" s="115" customFormat="1" ht="24" customHeight="1">
      <c r="A38" s="115" t="s">
        <v>1084</v>
      </c>
      <c r="B38" s="115" t="s">
        <v>883</v>
      </c>
      <c r="C38" s="418">
        <v>136321.02391000002</v>
      </c>
      <c r="D38" s="590">
        <f t="shared" si="6"/>
        <v>2.3380765188832468E-3</v>
      </c>
      <c r="E38" s="115">
        <v>24</v>
      </c>
      <c r="F38" s="418">
        <v>142553.61352000001</v>
      </c>
      <c r="G38" s="420">
        <f t="shared" si="7"/>
        <v>2.0308749684124993E-3</v>
      </c>
      <c r="H38" s="418">
        <v>26</v>
      </c>
      <c r="I38" s="418">
        <v>134900.44747999997</v>
      </c>
      <c r="J38" s="420">
        <f t="shared" si="8"/>
        <v>1.6121792891869199E-3</v>
      </c>
      <c r="K38" s="418">
        <v>29</v>
      </c>
      <c r="L38" s="418">
        <v>131672.75047999999</v>
      </c>
      <c r="M38" s="420">
        <f t="shared" si="9"/>
        <v>1.3529815524623776E-3</v>
      </c>
      <c r="N38" s="418">
        <v>33</v>
      </c>
      <c r="O38" s="590">
        <f t="shared" si="10"/>
        <v>-2.3926510699518011E-2</v>
      </c>
      <c r="P38" s="590">
        <f t="shared" si="11"/>
        <v>-2.1105489054140891E-2</v>
      </c>
      <c r="Q38" s="464"/>
      <c r="V38" s="1106"/>
      <c r="X38" s="418"/>
    </row>
    <row r="39" spans="1:24" s="115" customFormat="1" ht="24" customHeight="1">
      <c r="A39" s="115" t="s">
        <v>1084</v>
      </c>
      <c r="B39" s="115" t="s">
        <v>884</v>
      </c>
      <c r="C39" s="418">
        <v>62524.868049999997</v>
      </c>
      <c r="D39" s="590">
        <f t="shared" si="6"/>
        <v>1.0723798988664618E-3</v>
      </c>
      <c r="E39" s="115">
        <v>42</v>
      </c>
      <c r="F39" s="418">
        <v>67187.364470000015</v>
      </c>
      <c r="G39" s="420">
        <f t="shared" si="7"/>
        <v>9.5717767741178164E-4</v>
      </c>
      <c r="H39" s="418">
        <v>41</v>
      </c>
      <c r="I39" s="418">
        <v>74422.596519999977</v>
      </c>
      <c r="J39" s="420">
        <f t="shared" si="8"/>
        <v>8.8941564685948759E-4</v>
      </c>
      <c r="K39" s="418">
        <v>41</v>
      </c>
      <c r="L39" s="418">
        <v>68310.105309999984</v>
      </c>
      <c r="M39" s="420">
        <f t="shared" si="9"/>
        <v>7.0190918010200202E-4</v>
      </c>
      <c r="N39" s="418">
        <v>45</v>
      </c>
      <c r="O39" s="590">
        <f t="shared" si="10"/>
        <v>-8.2132195002862507E-2</v>
      </c>
      <c r="P39" s="590">
        <f t="shared" si="11"/>
        <v>-7.9479397878593261E-2</v>
      </c>
      <c r="Q39" s="464"/>
      <c r="V39" s="1106"/>
      <c r="X39" s="418"/>
    </row>
    <row r="40" spans="1:24" s="115" customFormat="1" ht="24" customHeight="1">
      <c r="A40" s="115" t="s">
        <v>1084</v>
      </c>
      <c r="B40" s="115" t="s">
        <v>885</v>
      </c>
      <c r="C40" s="418">
        <v>42163.321920000002</v>
      </c>
      <c r="D40" s="590">
        <f t="shared" si="6"/>
        <v>7.2315384752649108E-4</v>
      </c>
      <c r="E40" s="115">
        <v>50</v>
      </c>
      <c r="F40" s="418">
        <v>48011.047489999997</v>
      </c>
      <c r="G40" s="420">
        <f t="shared" si="7"/>
        <v>6.8398430700618513E-4</v>
      </c>
      <c r="H40" s="418">
        <v>49</v>
      </c>
      <c r="I40" s="418">
        <v>45726.650730000001</v>
      </c>
      <c r="J40" s="420">
        <f t="shared" si="8"/>
        <v>5.4647379343733787E-4</v>
      </c>
      <c r="K40" s="418">
        <v>50</v>
      </c>
      <c r="L40" s="418">
        <v>50603.040120000005</v>
      </c>
      <c r="M40" s="420">
        <f t="shared" si="9"/>
        <v>5.1996316269912546E-4</v>
      </c>
      <c r="N40" s="418">
        <v>49</v>
      </c>
      <c r="O40" s="590">
        <f t="shared" si="10"/>
        <v>0.10664217282812571</v>
      </c>
      <c r="P40" s="590">
        <f t="shared" si="11"/>
        <v>0.10984056061086589</v>
      </c>
      <c r="Q40" s="464"/>
      <c r="V40" s="1106"/>
      <c r="X40" s="418"/>
    </row>
    <row r="41" spans="1:24" s="115" customFormat="1" ht="24" customHeight="1">
      <c r="A41" s="115" t="s">
        <v>1084</v>
      </c>
      <c r="B41" s="115" t="s">
        <v>886</v>
      </c>
      <c r="C41" s="418">
        <v>50781.81569000001</v>
      </c>
      <c r="D41" s="590">
        <f t="shared" si="6"/>
        <v>8.7097182404845578E-4</v>
      </c>
      <c r="E41" s="115">
        <v>45</v>
      </c>
      <c r="F41" s="418">
        <v>45215.181830000001</v>
      </c>
      <c r="G41" s="420">
        <f t="shared" si="7"/>
        <v>6.4415330277042457E-4</v>
      </c>
      <c r="H41" s="418">
        <v>50</v>
      </c>
      <c r="I41" s="418">
        <v>41849.935519999999</v>
      </c>
      <c r="J41" s="420">
        <f t="shared" si="8"/>
        <v>5.0014362857584229E-4</v>
      </c>
      <c r="K41" s="418">
        <v>51</v>
      </c>
      <c r="L41" s="418">
        <v>45537.656109999996</v>
      </c>
      <c r="M41" s="420">
        <f t="shared" si="9"/>
        <v>4.6791464775062906E-4</v>
      </c>
      <c r="N41" s="418">
        <v>51</v>
      </c>
      <c r="O41" s="590">
        <f t="shared" si="10"/>
        <v>8.811771258853307E-2</v>
      </c>
      <c r="P41" s="590">
        <f t="shared" si="11"/>
        <v>9.1262561468846704E-2</v>
      </c>
      <c r="Q41" s="464"/>
      <c r="V41" s="1106"/>
      <c r="X41" s="418"/>
    </row>
    <row r="42" spans="1:24" s="115" customFormat="1" ht="23.25" customHeight="1">
      <c r="A42" s="115" t="s">
        <v>1084</v>
      </c>
      <c r="B42" s="243" t="s">
        <v>1079</v>
      </c>
      <c r="C42" s="418">
        <f>SUM(C34:C41)</f>
        <v>2560546.2024200005</v>
      </c>
      <c r="D42" s="590">
        <f>SUM(D34:D41)</f>
        <v>4.3916578526774872E-2</v>
      </c>
      <c r="F42" s="418">
        <f>SUM(F34:F41)</f>
        <v>2856970.3947000001</v>
      </c>
      <c r="G42" s="420">
        <f>SUM(G34:G41)</f>
        <v>4.070152637188517E-2</v>
      </c>
      <c r="H42" s="418"/>
      <c r="I42" s="418">
        <f>SUM(I34:I41)</f>
        <v>3087458.1382999998</v>
      </c>
      <c r="J42" s="420">
        <f>SUM(J34:J41)</f>
        <v>3.689784696627358E-2</v>
      </c>
      <c r="K42" s="418"/>
      <c r="L42" s="418">
        <f>+L34+L35+L36+L37+L38+L39+L40+L41</f>
        <v>3246800.57547</v>
      </c>
      <c r="M42" s="420">
        <f>SUM(M34:M41)</f>
        <v>3.3361961887493054E-2</v>
      </c>
      <c r="N42" s="418"/>
      <c r="O42" s="590">
        <f>IF(I42=0,0,(L42/I42)-1)</f>
        <v>5.1609586278548392E-2</v>
      </c>
      <c r="P42" s="590">
        <f>IF(I42=0,0,((+L42/AA$9)/(I42/Z$9))-1)</f>
        <v>5.4648920342937446E-2</v>
      </c>
      <c r="Q42" s="464"/>
      <c r="V42" s="1106"/>
      <c r="X42" s="418"/>
    </row>
    <row r="43" spans="1:24" s="115" customFormat="1" ht="10.5" customHeight="1">
      <c r="B43" s="243"/>
      <c r="C43" s="418"/>
      <c r="D43" s="590"/>
      <c r="F43" s="418"/>
      <c r="G43" s="420"/>
      <c r="H43" s="418"/>
      <c r="I43" s="418"/>
      <c r="J43" s="420"/>
      <c r="K43" s="418"/>
      <c r="L43" s="418"/>
      <c r="M43" s="420"/>
      <c r="N43" s="418"/>
      <c r="O43" s="590"/>
      <c r="P43" s="590"/>
      <c r="Q43" s="464"/>
      <c r="V43" s="1106"/>
      <c r="X43" s="418"/>
    </row>
    <row r="44" spans="1:24" s="115" customFormat="1" ht="15.75">
      <c r="B44" s="380" t="s">
        <v>946</v>
      </c>
      <c r="C44" s="596"/>
      <c r="D44" s="598"/>
      <c r="E44" s="596"/>
      <c r="F44" s="596"/>
      <c r="G44" s="599"/>
      <c r="H44" s="596"/>
      <c r="I44" s="596"/>
      <c r="J44" s="599"/>
      <c r="K44" s="596"/>
      <c r="L44" s="596"/>
      <c r="M44" s="599"/>
      <c r="N44" s="596"/>
      <c r="O44" s="598"/>
      <c r="P44" s="598"/>
      <c r="Q44" s="464"/>
      <c r="V44" s="1106"/>
      <c r="X44" s="418"/>
    </row>
    <row r="45" spans="1:24" s="115" customFormat="1" ht="24" customHeight="1">
      <c r="A45" s="115" t="s">
        <v>1084</v>
      </c>
      <c r="B45" s="115" t="s">
        <v>928</v>
      </c>
      <c r="C45" s="418">
        <v>1195490</v>
      </c>
      <c r="D45" s="590">
        <f>+C45/C$81</f>
        <v>2.0504152752000352E-2</v>
      </c>
      <c r="E45" s="115">
        <v>12</v>
      </c>
      <c r="F45" s="418">
        <v>2116514</v>
      </c>
      <c r="G45" s="420">
        <f>+F45/F$81</f>
        <v>3.0152692708077571E-2</v>
      </c>
      <c r="H45" s="418">
        <v>12</v>
      </c>
      <c r="I45" s="418">
        <v>2709447</v>
      </c>
      <c r="J45" s="420">
        <f>+I45/I$81</f>
        <v>3.238028057095392E-2</v>
      </c>
      <c r="K45" s="418">
        <v>12</v>
      </c>
      <c r="L45" s="419" t="s">
        <v>1078</v>
      </c>
      <c r="M45" s="419" t="s">
        <v>1078</v>
      </c>
      <c r="N45" s="419" t="s">
        <v>1078</v>
      </c>
      <c r="O45" s="590" t="e">
        <f t="shared" ref="O45:O50" si="12">IF(I45=0,0,(L45/I45)-1)</f>
        <v>#VALUE!</v>
      </c>
      <c r="P45" s="590" t="e">
        <f t="shared" ref="P45:P50" si="13">IF(I45=0,0,((+L45/AA$9)/(I45/Z$9))-1)</f>
        <v>#VALUE!</v>
      </c>
      <c r="Q45" s="464"/>
      <c r="V45" s="1106"/>
      <c r="X45" s="418"/>
    </row>
    <row r="46" spans="1:24" s="115" customFormat="1" ht="24" customHeight="1">
      <c r="A46" s="115" t="s">
        <v>1084</v>
      </c>
      <c r="B46" s="115" t="s">
        <v>929</v>
      </c>
      <c r="C46" s="418">
        <v>330198</v>
      </c>
      <c r="D46" s="590">
        <f>+C46/C$81</f>
        <v>5.6633097979949748E-3</v>
      </c>
      <c r="E46" s="115">
        <v>20</v>
      </c>
      <c r="F46" s="418">
        <v>430987</v>
      </c>
      <c r="G46" s="420">
        <f>+F46/F$81</f>
        <v>6.1400106836884743E-3</v>
      </c>
      <c r="H46" s="418">
        <v>19</v>
      </c>
      <c r="I46" s="418">
        <v>574498</v>
      </c>
      <c r="J46" s="420">
        <f>+I46/I$81</f>
        <v>6.8657576352118659E-3</v>
      </c>
      <c r="K46" s="418">
        <v>19</v>
      </c>
      <c r="L46" s="419" t="s">
        <v>1078</v>
      </c>
      <c r="M46" s="419" t="s">
        <v>1078</v>
      </c>
      <c r="N46" s="419" t="s">
        <v>1078</v>
      </c>
      <c r="O46" s="590" t="e">
        <f t="shared" si="12"/>
        <v>#VALUE!</v>
      </c>
      <c r="P46" s="590" t="e">
        <f t="shared" si="13"/>
        <v>#VALUE!</v>
      </c>
      <c r="Q46" s="464"/>
      <c r="V46" s="1106"/>
      <c r="X46" s="418"/>
    </row>
    <row r="47" spans="1:24" s="115" customFormat="1" ht="24" customHeight="1">
      <c r="A47" s="115" t="s">
        <v>1084</v>
      </c>
      <c r="B47" s="115" t="s">
        <v>931</v>
      </c>
      <c r="C47" s="418">
        <v>3109482</v>
      </c>
      <c r="D47" s="590">
        <f>+C47/C$81</f>
        <v>5.3331515870141587E-2</v>
      </c>
      <c r="E47" s="115">
        <v>9</v>
      </c>
      <c r="F47" s="418">
        <v>3939583</v>
      </c>
      <c r="G47" s="420">
        <f>+F47/F$81</f>
        <v>5.6124852279250861E-2</v>
      </c>
      <c r="H47" s="418">
        <v>8</v>
      </c>
      <c r="I47" s="418">
        <v>4426424</v>
      </c>
      <c r="J47" s="420">
        <f>+I47/I$81</f>
        <v>5.2899669580546926E-2</v>
      </c>
      <c r="K47" s="418">
        <v>8</v>
      </c>
      <c r="L47" s="419" t="s">
        <v>1078</v>
      </c>
      <c r="M47" s="419" t="s">
        <v>1078</v>
      </c>
      <c r="N47" s="419" t="s">
        <v>1078</v>
      </c>
      <c r="O47" s="590" t="e">
        <f t="shared" si="12"/>
        <v>#VALUE!</v>
      </c>
      <c r="P47" s="590" t="e">
        <f t="shared" si="13"/>
        <v>#VALUE!</v>
      </c>
      <c r="Q47" s="464"/>
      <c r="V47" s="1106"/>
      <c r="X47" s="418"/>
    </row>
    <row r="48" spans="1:24" s="115" customFormat="1" ht="24" customHeight="1">
      <c r="A48" s="115" t="s">
        <v>1084</v>
      </c>
      <c r="B48" s="115" t="s">
        <v>930</v>
      </c>
      <c r="C48" s="418">
        <v>1002544</v>
      </c>
      <c r="D48" s="590">
        <f>+C48/C$81</f>
        <v>1.7194886880359889E-2</v>
      </c>
      <c r="E48" s="115">
        <v>14</v>
      </c>
      <c r="F48" s="418">
        <v>1410697</v>
      </c>
      <c r="G48" s="420">
        <f>+F48/F$81</f>
        <v>2.0097345514939614E-2</v>
      </c>
      <c r="H48" s="418">
        <v>13</v>
      </c>
      <c r="I48" s="418">
        <v>1843567</v>
      </c>
      <c r="J48" s="420">
        <f>+I48/I$81</f>
        <v>2.2032251124067679E-2</v>
      </c>
      <c r="K48" s="418">
        <v>13</v>
      </c>
      <c r="L48" s="419" t="s">
        <v>1078</v>
      </c>
      <c r="M48" s="419" t="s">
        <v>1078</v>
      </c>
      <c r="N48" s="419" t="s">
        <v>1078</v>
      </c>
      <c r="O48" s="590" t="e">
        <f t="shared" si="12"/>
        <v>#VALUE!</v>
      </c>
      <c r="P48" s="590" t="e">
        <f t="shared" si="13"/>
        <v>#VALUE!</v>
      </c>
      <c r="Q48" s="464"/>
      <c r="V48" s="1106"/>
      <c r="X48" s="418"/>
    </row>
    <row r="49" spans="1:24" s="115" customFormat="1" ht="24" customHeight="1">
      <c r="A49" s="115" t="s">
        <v>1084</v>
      </c>
      <c r="B49" s="115" t="s">
        <v>1080</v>
      </c>
      <c r="C49" s="418">
        <v>636816</v>
      </c>
      <c r="D49" s="590">
        <f>+C49/C$81</f>
        <v>1.0922193024548809E-2</v>
      </c>
      <c r="E49" s="115">
        <v>17</v>
      </c>
      <c r="F49" s="419" t="s">
        <v>1078</v>
      </c>
      <c r="G49" s="419" t="s">
        <v>1078</v>
      </c>
      <c r="H49" s="419" t="s">
        <v>1078</v>
      </c>
      <c r="I49" s="419" t="s">
        <v>1078</v>
      </c>
      <c r="J49" s="419" t="s">
        <v>1078</v>
      </c>
      <c r="K49" s="419" t="s">
        <v>1078</v>
      </c>
      <c r="L49" s="419" t="s">
        <v>1078</v>
      </c>
      <c r="M49" s="419" t="s">
        <v>1078</v>
      </c>
      <c r="N49" s="419" t="s">
        <v>1078</v>
      </c>
      <c r="O49" s="590" t="e">
        <f t="shared" si="12"/>
        <v>#VALUE!</v>
      </c>
      <c r="P49" s="590" t="e">
        <f t="shared" si="13"/>
        <v>#VALUE!</v>
      </c>
      <c r="Q49" s="464"/>
      <c r="V49" s="1106"/>
      <c r="X49" s="418"/>
    </row>
    <row r="50" spans="1:24" s="115" customFormat="1" ht="23.25" customHeight="1">
      <c r="A50" s="115" t="s">
        <v>1084</v>
      </c>
      <c r="B50" s="243" t="s">
        <v>1079</v>
      </c>
      <c r="C50" s="418">
        <f>SUM(C45:C49)</f>
        <v>6274530</v>
      </c>
      <c r="D50" s="590">
        <f>SUM(D45:D49)</f>
        <v>0.1076160583250456</v>
      </c>
      <c r="F50" s="418">
        <f>SUM(F45:F49)</f>
        <v>7897781</v>
      </c>
      <c r="G50" s="420">
        <f>SUM(G45:G49)</f>
        <v>0.11251490118595653</v>
      </c>
      <c r="H50" s="418"/>
      <c r="I50" s="418">
        <f>SUM(I45:I49)</f>
        <v>9553936</v>
      </c>
      <c r="J50" s="420">
        <f>SUM(J45:J49)</f>
        <v>0.11417795891078039</v>
      </c>
      <c r="K50" s="418"/>
      <c r="L50" s="419"/>
      <c r="M50" s="420"/>
      <c r="N50" s="418"/>
      <c r="O50" s="590">
        <f t="shared" si="12"/>
        <v>-1</v>
      </c>
      <c r="P50" s="590">
        <f t="shared" si="13"/>
        <v>-1</v>
      </c>
      <c r="Q50" s="464"/>
      <c r="V50" s="1106"/>
      <c r="X50" s="418"/>
    </row>
    <row r="51" spans="1:24" s="115" customFormat="1" ht="10.5" customHeight="1">
      <c r="B51" s="243"/>
      <c r="C51" s="418"/>
      <c r="D51" s="590"/>
      <c r="F51" s="418"/>
      <c r="G51" s="420"/>
      <c r="H51" s="418"/>
      <c r="I51" s="418"/>
      <c r="J51" s="420"/>
      <c r="K51" s="418"/>
      <c r="L51" s="418"/>
      <c r="M51" s="420"/>
      <c r="N51" s="418"/>
      <c r="O51" s="590"/>
      <c r="P51" s="590"/>
      <c r="Q51" s="464"/>
      <c r="V51" s="1106"/>
      <c r="X51" s="418"/>
    </row>
    <row r="52" spans="1:24" s="115" customFormat="1" ht="15.75">
      <c r="B52" s="380" t="s">
        <v>901</v>
      </c>
      <c r="C52" s="596"/>
      <c r="D52" s="598"/>
      <c r="E52" s="596"/>
      <c r="F52" s="596"/>
      <c r="G52" s="599"/>
      <c r="H52" s="596"/>
      <c r="I52" s="596"/>
      <c r="J52" s="599"/>
      <c r="K52" s="596"/>
      <c r="L52" s="596"/>
      <c r="M52" s="599"/>
      <c r="N52" s="596"/>
      <c r="O52" s="598"/>
      <c r="P52" s="598"/>
      <c r="Q52" s="464"/>
      <c r="V52" s="1106"/>
      <c r="X52" s="418"/>
    </row>
    <row r="53" spans="1:24" s="115" customFormat="1" ht="23.25" customHeight="1">
      <c r="A53" s="115" t="s">
        <v>1084</v>
      </c>
      <c r="B53" s="115" t="s">
        <v>902</v>
      </c>
      <c r="C53" s="418">
        <v>850296.78451999987</v>
      </c>
      <c r="D53" s="590">
        <f>+C53/C$81</f>
        <v>1.4583656203174269E-2</v>
      </c>
      <c r="E53" s="115">
        <v>15</v>
      </c>
      <c r="F53" s="418">
        <v>982421.89247000008</v>
      </c>
      <c r="G53" s="420">
        <f>+F53/F$81</f>
        <v>1.3995969520322539E-2</v>
      </c>
      <c r="H53" s="418">
        <v>15</v>
      </c>
      <c r="I53" s="418">
        <v>1056177.6143000002</v>
      </c>
      <c r="J53" s="420">
        <f>+I53/I$81</f>
        <v>1.2622253723285511E-2</v>
      </c>
      <c r="K53" s="418">
        <v>16</v>
      </c>
      <c r="L53" s="418">
        <v>1088097.4952199999</v>
      </c>
      <c r="M53" s="420">
        <f t="shared" ref="M53:M78" si="14">+L53/L$81</f>
        <v>1.1180565705102298E-2</v>
      </c>
      <c r="N53" s="418">
        <v>16</v>
      </c>
      <c r="O53" s="590">
        <f t="shared" ref="O53:O75" si="15">IF(I53=0,0,(L53/I53)-1)</f>
        <v>3.0222076749046645E-2</v>
      </c>
      <c r="P53" s="590">
        <f t="shared" ref="P53:P75" si="16">IF(I53=0,0,((+L53/AA$9)/(I53/Z$9))-1)</f>
        <v>3.3199597202078879E-2</v>
      </c>
      <c r="Q53" s="464"/>
      <c r="V53" s="1106"/>
      <c r="X53" s="418"/>
    </row>
    <row r="54" spans="1:24" s="115" customFormat="1" ht="23.25" customHeight="1">
      <c r="A54" s="115" t="s">
        <v>1084</v>
      </c>
      <c r="B54" s="115" t="s">
        <v>903</v>
      </c>
      <c r="C54" s="418">
        <v>498604.33633999992</v>
      </c>
      <c r="D54" s="590">
        <f t="shared" ref="D54:D77" si="17">+C54/C$81</f>
        <v>8.5516896629207438E-3</v>
      </c>
      <c r="E54" s="115">
        <v>18</v>
      </c>
      <c r="F54" s="418">
        <v>572770.20805999998</v>
      </c>
      <c r="G54" s="420">
        <f t="shared" ref="G54:G78" si="18">+F54/F$81</f>
        <v>8.1599101522479098E-3</v>
      </c>
      <c r="H54" s="418">
        <v>18</v>
      </c>
      <c r="I54" s="418">
        <v>633576.20256000001</v>
      </c>
      <c r="J54" s="420">
        <f t="shared" ref="J54:J78" si="19">+I54/I$81</f>
        <v>7.5717942450885117E-3</v>
      </c>
      <c r="K54" s="418">
        <v>18</v>
      </c>
      <c r="L54" s="418">
        <v>671261.27280999999</v>
      </c>
      <c r="M54" s="420">
        <f t="shared" si="14"/>
        <v>6.8974340984264172E-3</v>
      </c>
      <c r="N54" s="418">
        <v>19</v>
      </c>
      <c r="O54" s="590">
        <f t="shared" si="15"/>
        <v>5.9479933270428109E-2</v>
      </c>
      <c r="P54" s="590">
        <f t="shared" si="16"/>
        <v>6.254201400242354E-2</v>
      </c>
      <c r="Q54" s="464"/>
      <c r="V54" s="1106"/>
      <c r="X54" s="418"/>
    </row>
    <row r="55" spans="1:24" s="115" customFormat="1" ht="23.25" customHeight="1">
      <c r="A55" s="115" t="s">
        <v>1084</v>
      </c>
      <c r="B55" s="115" t="s">
        <v>904</v>
      </c>
      <c r="C55" s="418">
        <v>309732.28864999994</v>
      </c>
      <c r="D55" s="590">
        <f t="shared" si="17"/>
        <v>5.3122971824994475E-3</v>
      </c>
      <c r="E55" s="115">
        <v>21</v>
      </c>
      <c r="F55" s="418">
        <v>336475.31205999997</v>
      </c>
      <c r="G55" s="420">
        <f t="shared" si="18"/>
        <v>4.7935599237234842E-3</v>
      </c>
      <c r="H55" s="418">
        <v>21</v>
      </c>
      <c r="I55" s="418">
        <v>356726.56845999998</v>
      </c>
      <c r="J55" s="420">
        <f t="shared" si="19"/>
        <v>4.26319701911438E-3</v>
      </c>
      <c r="K55" s="418">
        <v>21</v>
      </c>
      <c r="L55" s="418">
        <v>364120.99738000007</v>
      </c>
      <c r="M55" s="420">
        <f t="shared" si="14"/>
        <v>3.7414650375528621E-3</v>
      </c>
      <c r="N55" s="418">
        <v>21</v>
      </c>
      <c r="O55" s="590">
        <f t="shared" si="15"/>
        <v>2.0728562360583513E-2</v>
      </c>
      <c r="P55" s="590">
        <f t="shared" si="16"/>
        <v>2.3678644910758662E-2</v>
      </c>
      <c r="Q55" s="464"/>
      <c r="V55" s="1106"/>
      <c r="X55" s="418"/>
    </row>
    <row r="56" spans="1:24" s="115" customFormat="1" ht="23.25" customHeight="1">
      <c r="A56" s="115" t="s">
        <v>1084</v>
      </c>
      <c r="B56" s="115" t="s">
        <v>905</v>
      </c>
      <c r="C56" s="418">
        <v>89625.347160000005</v>
      </c>
      <c r="D56" s="590">
        <f t="shared" si="17"/>
        <v>1.5371871020415906E-3</v>
      </c>
      <c r="E56" s="115">
        <v>36</v>
      </c>
      <c r="F56" s="418">
        <v>108854.82855999999</v>
      </c>
      <c r="G56" s="420">
        <f t="shared" si="18"/>
        <v>1.5507887948580288E-3</v>
      </c>
      <c r="H56" s="418">
        <v>33</v>
      </c>
      <c r="I56" s="418">
        <v>95541.380940000003</v>
      </c>
      <c r="J56" s="420">
        <f t="shared" si="19"/>
        <v>1.1418037411226678E-3</v>
      </c>
      <c r="K56" s="418">
        <v>35</v>
      </c>
      <c r="L56" s="418">
        <v>95876.160659999994</v>
      </c>
      <c r="M56" s="420">
        <f t="shared" si="14"/>
        <v>9.8515961898739497E-4</v>
      </c>
      <c r="N56" s="418">
        <v>37</v>
      </c>
      <c r="O56" s="590">
        <f t="shared" si="15"/>
        <v>3.5040284817553502E-3</v>
      </c>
      <c r="P56" s="590">
        <f t="shared" si="16"/>
        <v>6.4043291421072013E-3</v>
      </c>
      <c r="Q56" s="464"/>
      <c r="V56" s="1106"/>
      <c r="X56" s="418"/>
    </row>
    <row r="57" spans="1:24" s="115" customFormat="1" ht="23.25" customHeight="1">
      <c r="A57" s="115" t="s">
        <v>1084</v>
      </c>
      <c r="B57" s="115" t="s">
        <v>906</v>
      </c>
      <c r="C57" s="418">
        <v>98843.234139999986</v>
      </c>
      <c r="D57" s="590">
        <f t="shared" si="17"/>
        <v>1.6952854238080587E-3</v>
      </c>
      <c r="E57" s="115">
        <v>33</v>
      </c>
      <c r="F57" s="418">
        <v>101225.97758000001</v>
      </c>
      <c r="G57" s="420">
        <f t="shared" si="18"/>
        <v>1.442105176740853E-3</v>
      </c>
      <c r="H57" s="418">
        <v>34</v>
      </c>
      <c r="I57" s="418">
        <v>115234.48421000001</v>
      </c>
      <c r="J57" s="420">
        <f t="shared" si="19"/>
        <v>1.3771536886194708E-3</v>
      </c>
      <c r="K57" s="418">
        <v>33</v>
      </c>
      <c r="L57" s="418">
        <v>133418.95465999999</v>
      </c>
      <c r="M57" s="420">
        <f t="shared" si="14"/>
        <v>1.3709243844740135E-3</v>
      </c>
      <c r="N57" s="418">
        <v>32</v>
      </c>
      <c r="O57" s="590">
        <f>IF(I57=0,0,(L57/I57)-1)</f>
        <v>0.15780406858819385</v>
      </c>
      <c r="P57" s="590">
        <f>IF(I57=0,0,((+L57/AA$9)/(I57/Z$9))-1)</f>
        <v>0.16115032312168598</v>
      </c>
      <c r="Q57" s="464"/>
      <c r="V57" s="1106"/>
      <c r="X57" s="418"/>
    </row>
    <row r="58" spans="1:24" s="115" customFormat="1" ht="23.25" customHeight="1">
      <c r="A58" s="115" t="s">
        <v>1084</v>
      </c>
      <c r="B58" s="115" t="s">
        <v>923</v>
      </c>
      <c r="C58" s="419">
        <v>81604.088019999981</v>
      </c>
      <c r="D58" s="590">
        <f t="shared" si="17"/>
        <v>1.3996124484100759E-3</v>
      </c>
      <c r="E58" s="115">
        <v>37</v>
      </c>
      <c r="F58" s="418">
        <v>85729.844610000015</v>
      </c>
      <c r="G58" s="420">
        <f t="shared" si="18"/>
        <v>1.2213411583559431E-3</v>
      </c>
      <c r="H58" s="418">
        <v>38</v>
      </c>
      <c r="I58" s="418">
        <v>89517.182159999997</v>
      </c>
      <c r="J58" s="420">
        <f t="shared" si="19"/>
        <v>1.0698092541621927E-3</v>
      </c>
      <c r="K58" s="418">
        <v>38</v>
      </c>
      <c r="L58" s="418">
        <v>94493.302839999989</v>
      </c>
      <c r="M58" s="420">
        <f t="shared" si="14"/>
        <v>9.7095029235513537E-4</v>
      </c>
      <c r="N58" s="418">
        <v>38</v>
      </c>
      <c r="O58" s="590">
        <f>IF(I58=0,0,(L58/I58)-1)</f>
        <v>5.558844190499479E-2</v>
      </c>
      <c r="P58" s="590">
        <f>IF(I58=0,0,((+L58/AA$9)/(I58/Z$9))-1)</f>
        <v>5.8639275552119008E-2</v>
      </c>
      <c r="Q58" s="464"/>
    </row>
    <row r="59" spans="1:24" s="115" customFormat="1" ht="23.25" customHeight="1">
      <c r="A59" s="115" t="s">
        <v>1084</v>
      </c>
      <c r="B59" s="115" t="s">
        <v>907</v>
      </c>
      <c r="C59" s="418">
        <v>155202.32199</v>
      </c>
      <c r="D59" s="590">
        <f t="shared" si="17"/>
        <v>2.6619144598015068E-3</v>
      </c>
      <c r="E59" s="115">
        <v>23</v>
      </c>
      <c r="F59" s="418">
        <v>177159.86345</v>
      </c>
      <c r="G59" s="420">
        <f t="shared" si="18"/>
        <v>2.5238892456240936E-3</v>
      </c>
      <c r="H59" s="418">
        <v>23</v>
      </c>
      <c r="I59" s="418">
        <v>201337.73533</v>
      </c>
      <c r="J59" s="420">
        <f t="shared" si="19"/>
        <v>2.4061634567887325E-3</v>
      </c>
      <c r="K59" s="418">
        <v>23</v>
      </c>
      <c r="L59" s="418">
        <v>215252.84233000001</v>
      </c>
      <c r="M59" s="420">
        <f t="shared" si="14"/>
        <v>2.2117949516959373E-3</v>
      </c>
      <c r="N59" s="418">
        <v>23</v>
      </c>
      <c r="O59" s="590">
        <f t="shared" si="15"/>
        <v>6.9113258759927243E-2</v>
      </c>
      <c r="P59" s="590">
        <f t="shared" si="16"/>
        <v>7.2203181473106337E-2</v>
      </c>
      <c r="Q59" s="464"/>
      <c r="V59" s="1106"/>
      <c r="X59" s="418"/>
    </row>
    <row r="60" spans="1:24" s="115" customFormat="1" ht="23.25" customHeight="1">
      <c r="A60" s="115" t="s">
        <v>1084</v>
      </c>
      <c r="B60" s="115" t="s">
        <v>908</v>
      </c>
      <c r="C60" s="418">
        <v>96292.720030000011</v>
      </c>
      <c r="D60" s="590">
        <f t="shared" si="17"/>
        <v>1.6515409082474336E-3</v>
      </c>
      <c r="E60" s="115">
        <v>34</v>
      </c>
      <c r="F60" s="418">
        <v>111105.22288</v>
      </c>
      <c r="G60" s="420">
        <f t="shared" si="18"/>
        <v>1.5828487993762902E-3</v>
      </c>
      <c r="H60" s="418">
        <v>32</v>
      </c>
      <c r="I60" s="418">
        <v>128259.39670999999</v>
      </c>
      <c r="J60" s="420">
        <f t="shared" si="19"/>
        <v>1.5328128770671961E-3</v>
      </c>
      <c r="K60" s="418">
        <v>32</v>
      </c>
      <c r="L60" s="418">
        <v>151306.07670999999</v>
      </c>
      <c r="M60" s="420">
        <f t="shared" si="14"/>
        <v>1.5547205463379594E-3</v>
      </c>
      <c r="N60" s="418">
        <v>27</v>
      </c>
      <c r="O60" s="590">
        <f t="shared" si="15"/>
        <v>0.17968804306876285</v>
      </c>
      <c r="P60" s="590">
        <f t="shared" si="16"/>
        <v>0.18309754608341233</v>
      </c>
      <c r="Q60" s="464"/>
      <c r="V60" s="1106"/>
      <c r="X60" s="418"/>
    </row>
    <row r="61" spans="1:24" s="115" customFormat="1" ht="23.25" customHeight="1">
      <c r="A61" s="115" t="s">
        <v>1084</v>
      </c>
      <c r="B61" s="115" t="s">
        <v>909</v>
      </c>
      <c r="C61" s="418">
        <v>114677.14357</v>
      </c>
      <c r="D61" s="590">
        <f t="shared" si="17"/>
        <v>1.9668568276793243E-3</v>
      </c>
      <c r="E61" s="115">
        <v>29</v>
      </c>
      <c r="F61" s="418">
        <v>121024.10488</v>
      </c>
      <c r="G61" s="420">
        <f t="shared" si="18"/>
        <v>1.7241571020634831E-3</v>
      </c>
      <c r="H61" s="418">
        <v>31</v>
      </c>
      <c r="I61" s="418">
        <v>131267.06375</v>
      </c>
      <c r="J61" s="420">
        <f t="shared" si="19"/>
        <v>1.5687571500569285E-3</v>
      </c>
      <c r="K61" s="418">
        <v>31</v>
      </c>
      <c r="L61" s="418">
        <v>142078.62121000001</v>
      </c>
      <c r="M61" s="420">
        <f t="shared" si="14"/>
        <v>1.4599053547196771E-3</v>
      </c>
      <c r="N61" s="418">
        <v>29</v>
      </c>
      <c r="O61" s="590">
        <f t="shared" si="15"/>
        <v>8.2363063141191128E-2</v>
      </c>
      <c r="P61" s="590">
        <f t="shared" si="16"/>
        <v>8.5491280086685828E-2</v>
      </c>
      <c r="Q61" s="464"/>
      <c r="V61" s="1106"/>
      <c r="X61" s="418"/>
    </row>
    <row r="62" spans="1:24" s="115" customFormat="1" ht="23.25" customHeight="1">
      <c r="A62" s="115" t="s">
        <v>1084</v>
      </c>
      <c r="B62" s="115" t="s">
        <v>910</v>
      </c>
      <c r="C62" s="418">
        <v>123166.94034999998</v>
      </c>
      <c r="D62" s="590">
        <f t="shared" si="17"/>
        <v>2.112467489425186E-3</v>
      </c>
      <c r="E62" s="115">
        <v>27</v>
      </c>
      <c r="F62" s="418">
        <v>130184.70672999999</v>
      </c>
      <c r="G62" s="420">
        <f t="shared" si="18"/>
        <v>1.8546626468432942E-3</v>
      </c>
      <c r="H62" s="418">
        <v>27</v>
      </c>
      <c r="I62" s="418">
        <v>136338.81820000001</v>
      </c>
      <c r="J62" s="420">
        <f t="shared" si="19"/>
        <v>1.6293690875031986E-3</v>
      </c>
      <c r="K62" s="418">
        <v>27</v>
      </c>
      <c r="L62" s="418">
        <v>139357.17679999999</v>
      </c>
      <c r="M62" s="420">
        <f t="shared" si="14"/>
        <v>1.4319416031510397E-3</v>
      </c>
      <c r="N62" s="418">
        <v>30</v>
      </c>
      <c r="O62" s="590">
        <f t="shared" si="15"/>
        <v>2.2138658966313285E-2</v>
      </c>
      <c r="P62" s="590">
        <f t="shared" si="16"/>
        <v>2.5092816940204266E-2</v>
      </c>
      <c r="Q62" s="464"/>
      <c r="V62" s="1106"/>
      <c r="X62" s="418"/>
    </row>
    <row r="63" spans="1:24" s="115" customFormat="1" ht="23.25" customHeight="1">
      <c r="A63" s="115" t="s">
        <v>1084</v>
      </c>
      <c r="B63" s="115" t="s">
        <v>911</v>
      </c>
      <c r="C63" s="418">
        <v>65688.851650000026</v>
      </c>
      <c r="D63" s="590">
        <f t="shared" si="17"/>
        <v>1.126646185526513E-3</v>
      </c>
      <c r="E63" s="115">
        <v>40</v>
      </c>
      <c r="F63" s="418">
        <v>71188.469679999995</v>
      </c>
      <c r="G63" s="420">
        <f t="shared" si="18"/>
        <v>1.0141789993448364E-3</v>
      </c>
      <c r="H63" s="418">
        <v>40</v>
      </c>
      <c r="I63" s="418">
        <v>82286.574049999996</v>
      </c>
      <c r="J63" s="420">
        <f t="shared" si="19"/>
        <v>9.8339711201642847E-4</v>
      </c>
      <c r="K63" s="418">
        <v>40</v>
      </c>
      <c r="L63" s="418">
        <v>93960.419420000006</v>
      </c>
      <c r="M63" s="420">
        <f t="shared" si="14"/>
        <v>9.6547473697830317E-4</v>
      </c>
      <c r="N63" s="418">
        <v>39</v>
      </c>
      <c r="O63" s="590">
        <f t="shared" si="15"/>
        <v>0.14186816628076659</v>
      </c>
      <c r="P63" s="590">
        <f t="shared" si="16"/>
        <v>0.14516836329313865</v>
      </c>
      <c r="Q63" s="464"/>
    </row>
    <row r="64" spans="1:24" s="115" customFormat="1" ht="23.25" customHeight="1">
      <c r="A64" s="115" t="s">
        <v>1084</v>
      </c>
      <c r="B64" s="115" t="s">
        <v>917</v>
      </c>
      <c r="C64" s="418">
        <v>45657.476839999996</v>
      </c>
      <c r="D64" s="590">
        <f t="shared" si="17"/>
        <v>7.8308298638907756E-4</v>
      </c>
      <c r="E64" s="115">
        <v>49</v>
      </c>
      <c r="F64" s="418">
        <v>48133.792759999997</v>
      </c>
      <c r="G64" s="420">
        <f t="shared" si="18"/>
        <v>6.8573298450497796E-4</v>
      </c>
      <c r="H64" s="418">
        <v>48</v>
      </c>
      <c r="I64" s="418">
        <v>50020.527519999996</v>
      </c>
      <c r="J64" s="420">
        <f t="shared" si="19"/>
        <v>5.9778940699143463E-4</v>
      </c>
      <c r="K64" s="418">
        <v>48</v>
      </c>
      <c r="L64" s="418">
        <v>49260.567619999994</v>
      </c>
      <c r="M64" s="420">
        <f t="shared" si="14"/>
        <v>5.0616880873775708E-4</v>
      </c>
      <c r="N64" s="418">
        <v>50</v>
      </c>
      <c r="O64" s="590">
        <f>IF(I64=0,0,(L64/I64)-1)</f>
        <v>-1.5192960523979782E-2</v>
      </c>
      <c r="P64" s="590">
        <f>IF(I64=0,0,((+L64/AA$9)/(I64/Z$9))-1)</f>
        <v>-1.2346697404106766E-2</v>
      </c>
      <c r="Q64" s="464"/>
    </row>
    <row r="65" spans="1:24" s="115" customFormat="1" ht="23.25" customHeight="1">
      <c r="A65" s="115" t="s">
        <v>1084</v>
      </c>
      <c r="B65" s="115" t="s">
        <v>915</v>
      </c>
      <c r="C65" s="418">
        <v>65355.438130000002</v>
      </c>
      <c r="D65" s="590">
        <f t="shared" si="17"/>
        <v>1.1209277255279663E-3</v>
      </c>
      <c r="E65" s="115">
        <v>41</v>
      </c>
      <c r="F65" s="418">
        <v>76350.189160000009</v>
      </c>
      <c r="G65" s="420">
        <f t="shared" si="18"/>
        <v>1.0877148896464069E-3</v>
      </c>
      <c r="H65" s="418">
        <v>39</v>
      </c>
      <c r="I65" s="418">
        <v>84183.905839999992</v>
      </c>
      <c r="J65" s="420">
        <f t="shared" si="19"/>
        <v>1.0060718997854418E-3</v>
      </c>
      <c r="K65" s="418">
        <v>39</v>
      </c>
      <c r="L65" s="418">
        <v>85111.497289999999</v>
      </c>
      <c r="M65" s="420">
        <f t="shared" si="14"/>
        <v>8.745491023468264E-4</v>
      </c>
      <c r="N65" s="418">
        <v>40</v>
      </c>
      <c r="O65" s="590">
        <f>IF(I65=0,0,(L65/I65)-1)</f>
        <v>1.1018631658205491E-2</v>
      </c>
      <c r="P65" s="590">
        <f>IF(I65=0,0,((+L65/AA$9)/(I65/Z$9))-1)</f>
        <v>1.3940650824847856E-2</v>
      </c>
      <c r="Q65" s="464"/>
    </row>
    <row r="66" spans="1:24" s="115" customFormat="1" ht="23.25" customHeight="1">
      <c r="A66" s="115" t="s">
        <v>1084</v>
      </c>
      <c r="B66" s="115" t="s">
        <v>924</v>
      </c>
      <c r="C66" s="419">
        <v>74258.863189999989</v>
      </c>
      <c r="D66" s="590">
        <f t="shared" si="17"/>
        <v>1.2736326310028993E-3</v>
      </c>
      <c r="E66" s="115">
        <v>39</v>
      </c>
      <c r="F66" s="418">
        <v>90656.056580000004</v>
      </c>
      <c r="G66" s="420">
        <f t="shared" si="18"/>
        <v>1.291521915840308E-3</v>
      </c>
      <c r="H66" s="418">
        <v>36</v>
      </c>
      <c r="I66" s="418">
        <v>107620.82813000001</v>
      </c>
      <c r="J66" s="420">
        <f t="shared" si="19"/>
        <v>1.2861637854985944E-3</v>
      </c>
      <c r="K66" s="418">
        <v>34</v>
      </c>
      <c r="L66" s="418">
        <v>117919.91407999999</v>
      </c>
      <c r="M66" s="420">
        <f t="shared" si="14"/>
        <v>1.2116665584685413E-3</v>
      </c>
      <c r="N66" s="418">
        <v>34</v>
      </c>
      <c r="O66" s="590">
        <f>IF(I66=0,0,(L66/I66)-1)</f>
        <v>9.5697887936331938E-2</v>
      </c>
      <c r="P66" s="590">
        <f>IF(I66=0,0,((+L66/AA$9)/(I66/Z$9))-1)</f>
        <v>9.8864644837882043E-2</v>
      </c>
      <c r="Q66" s="464"/>
    </row>
    <row r="67" spans="1:24" s="115" customFormat="1" ht="23.25" customHeight="1">
      <c r="A67" s="115" t="s">
        <v>1084</v>
      </c>
      <c r="B67" s="115" t="s">
        <v>916</v>
      </c>
      <c r="C67" s="418">
        <v>55021.259890000001</v>
      </c>
      <c r="D67" s="590">
        <f t="shared" si="17"/>
        <v>9.4368360872284184E-4</v>
      </c>
      <c r="E67" s="115">
        <v>44</v>
      </c>
      <c r="F67" s="418">
        <v>59589.67313000001</v>
      </c>
      <c r="G67" s="420">
        <f t="shared" si="18"/>
        <v>8.4893797180820782E-4</v>
      </c>
      <c r="H67" s="418">
        <v>44</v>
      </c>
      <c r="I67" s="418">
        <v>60968.467300000011</v>
      </c>
      <c r="J67" s="420">
        <f t="shared" si="19"/>
        <v>7.286269401671373E-4</v>
      </c>
      <c r="K67" s="418">
        <v>46</v>
      </c>
      <c r="L67" s="418">
        <v>65284.79206</v>
      </c>
      <c r="M67" s="420">
        <f t="shared" si="14"/>
        <v>6.7082307456574905E-4</v>
      </c>
      <c r="N67" s="418">
        <v>46</v>
      </c>
      <c r="O67" s="590">
        <f>IF(I67=0,0,(L67/I67)-1)</f>
        <v>7.0796018846286168E-2</v>
      </c>
      <c r="P67" s="590">
        <f>IF(I67=0,0,((+L67/AA$9)/(I67/Z$9))-1)</f>
        <v>7.3890805027923001E-2</v>
      </c>
      <c r="Q67" s="464"/>
    </row>
    <row r="68" spans="1:24" s="115" customFormat="1" ht="23.25" customHeight="1">
      <c r="A68" s="115" t="s">
        <v>1084</v>
      </c>
      <c r="B68" s="115" t="s">
        <v>914</v>
      </c>
      <c r="C68" s="418">
        <v>127555.50816999999</v>
      </c>
      <c r="D68" s="590">
        <f t="shared" si="17"/>
        <v>2.1877369311970062E-3</v>
      </c>
      <c r="E68" s="115">
        <v>26</v>
      </c>
      <c r="F68" s="418">
        <v>128348.92015000002</v>
      </c>
      <c r="G68" s="420">
        <f t="shared" si="18"/>
        <v>1.8285093076145663E-3</v>
      </c>
      <c r="H68" s="418">
        <v>29</v>
      </c>
      <c r="I68" s="418">
        <v>139142.31615</v>
      </c>
      <c r="J68" s="420">
        <f t="shared" si="19"/>
        <v>1.6628733598514282E-3</v>
      </c>
      <c r="K68" s="418">
        <v>25</v>
      </c>
      <c r="L68" s="418">
        <v>146121.99083</v>
      </c>
      <c r="M68" s="420">
        <f t="shared" si="14"/>
        <v>1.5014523299723716E-3</v>
      </c>
      <c r="N68" s="418">
        <v>28</v>
      </c>
      <c r="O68" s="590">
        <f>IF(I68=0,0,(L68/I68)-1)</f>
        <v>5.0162128050791344E-2</v>
      </c>
      <c r="P68" s="590">
        <f>IF(I68=0,0,((+L68/AA$9)/(I68/Z$9))-1)</f>
        <v>5.3197278709897988E-2</v>
      </c>
      <c r="Q68" s="464"/>
    </row>
    <row r="69" spans="1:24" s="115" customFormat="1" ht="23.25" customHeight="1">
      <c r="A69" s="115" t="s">
        <v>1084</v>
      </c>
      <c r="B69" s="115" t="s">
        <v>912</v>
      </c>
      <c r="C69" s="418">
        <v>61656.706140000009</v>
      </c>
      <c r="D69" s="590">
        <f t="shared" si="17"/>
        <v>1.0574898333568312E-3</v>
      </c>
      <c r="E69" s="115">
        <v>43</v>
      </c>
      <c r="F69" s="418">
        <v>67182.627139999982</v>
      </c>
      <c r="G69" s="420">
        <f t="shared" si="18"/>
        <v>9.5711018754129277E-4</v>
      </c>
      <c r="H69" s="418">
        <v>42</v>
      </c>
      <c r="I69" s="418">
        <v>68650.040670000002</v>
      </c>
      <c r="J69" s="420">
        <f t="shared" si="19"/>
        <v>8.2042851478622667E-4</v>
      </c>
      <c r="K69" s="418">
        <v>42</v>
      </c>
      <c r="L69" s="418">
        <v>71132.650600000008</v>
      </c>
      <c r="M69" s="420">
        <f t="shared" si="14"/>
        <v>7.3091177702838466E-4</v>
      </c>
      <c r="N69" s="418">
        <v>42</v>
      </c>
      <c r="O69" s="590">
        <f t="shared" si="15"/>
        <v>3.61632696174774E-2</v>
      </c>
      <c r="P69" s="590">
        <f t="shared" si="16"/>
        <v>3.9157961148163833E-2</v>
      </c>
      <c r="Q69" s="464"/>
    </row>
    <row r="70" spans="1:24" s="115" customFormat="1" ht="23.25" customHeight="1">
      <c r="A70" s="115" t="s">
        <v>1084</v>
      </c>
      <c r="B70" s="115" t="s">
        <v>913</v>
      </c>
      <c r="C70" s="418">
        <v>40939.74813</v>
      </c>
      <c r="D70" s="590">
        <f t="shared" si="17"/>
        <v>7.0216802255639184E-4</v>
      </c>
      <c r="E70" s="115">
        <v>51</v>
      </c>
      <c r="F70" s="418">
        <v>43571.667949999995</v>
      </c>
      <c r="G70" s="420">
        <f t="shared" si="18"/>
        <v>6.207391562138224E-4</v>
      </c>
      <c r="H70" s="418">
        <v>51</v>
      </c>
      <c r="I70" s="418">
        <v>47114.534179999995</v>
      </c>
      <c r="J70" s="420">
        <f t="shared" si="19"/>
        <v>5.6306022436246154E-4</v>
      </c>
      <c r="K70" s="418">
        <v>49</v>
      </c>
      <c r="L70" s="418">
        <v>55722.776850000002</v>
      </c>
      <c r="M70" s="420">
        <f t="shared" si="14"/>
        <v>5.7257017002526308E-4</v>
      </c>
      <c r="N70" s="418">
        <v>47</v>
      </c>
      <c r="O70" s="590">
        <f t="shared" si="15"/>
        <v>0.18270885661550662</v>
      </c>
      <c r="P70" s="590">
        <f t="shared" si="16"/>
        <v>0.18612709030514685</v>
      </c>
      <c r="Q70" s="464"/>
    </row>
    <row r="71" spans="1:24" s="115" customFormat="1" ht="23.25" customHeight="1">
      <c r="A71" s="115" t="s">
        <v>1084</v>
      </c>
      <c r="B71" s="115" t="s">
        <v>921</v>
      </c>
      <c r="C71" s="418">
        <v>107704.70508999999</v>
      </c>
      <c r="D71" s="590">
        <f t="shared" si="17"/>
        <v>1.8472707636822639E-3</v>
      </c>
      <c r="E71" s="115">
        <v>30</v>
      </c>
      <c r="F71" s="418">
        <v>128709.7914</v>
      </c>
      <c r="G71" s="420">
        <f t="shared" si="18"/>
        <v>1.8336504216863038E-3</v>
      </c>
      <c r="H71" s="418">
        <v>28</v>
      </c>
      <c r="I71" s="418">
        <v>133893.96912000002</v>
      </c>
      <c r="J71" s="420">
        <f t="shared" si="19"/>
        <v>1.6001509853723807E-3</v>
      </c>
      <c r="K71" s="418">
        <v>30</v>
      </c>
      <c r="L71" s="418">
        <v>138216.96876999998</v>
      </c>
      <c r="M71" s="420">
        <f t="shared" si="14"/>
        <v>1.4202255842713869E-3</v>
      </c>
      <c r="N71" s="418">
        <v>31</v>
      </c>
      <c r="O71" s="590">
        <f>IF(I71=0,0,(L71/I71)-1)</f>
        <v>3.2286739114631313E-2</v>
      </c>
      <c r="P71" s="590">
        <f>IF(I71=0,0,((+L71/AA$9)/(I71/Z$9))-1)</f>
        <v>3.5270226799934079E-2</v>
      </c>
      <c r="Q71" s="464"/>
    </row>
    <row r="72" spans="1:24" s="115" customFormat="1" ht="23.25" customHeight="1">
      <c r="A72" s="115" t="s">
        <v>1084</v>
      </c>
      <c r="B72" s="115" t="s">
        <v>922</v>
      </c>
      <c r="C72" s="419">
        <v>106210.95135</v>
      </c>
      <c r="D72" s="590">
        <f t="shared" si="17"/>
        <v>1.8216510137397035E-3</v>
      </c>
      <c r="E72" s="115">
        <v>31</v>
      </c>
      <c r="F72" s="418">
        <v>122487.18378999998</v>
      </c>
      <c r="G72" s="420">
        <f t="shared" si="18"/>
        <v>1.7450007009156044E-3</v>
      </c>
      <c r="H72" s="418">
        <v>30</v>
      </c>
      <c r="I72" s="418">
        <v>134950.63897000003</v>
      </c>
      <c r="J72" s="420">
        <f t="shared" si="19"/>
        <v>1.6127791217462857E-3</v>
      </c>
      <c r="K72" s="418">
        <v>28</v>
      </c>
      <c r="L72" s="418">
        <v>160724.00003000002</v>
      </c>
      <c r="M72" s="420">
        <f t="shared" si="14"/>
        <v>1.6514928585135201E-3</v>
      </c>
      <c r="N72" s="418">
        <v>26</v>
      </c>
      <c r="O72" s="590">
        <f>IF(I72=0,0,(L72/I72)-1)</f>
        <v>0.19098361635567729</v>
      </c>
      <c r="P72" s="590">
        <f>IF(I72=0,0,((+L72/AA$9)/(I72/Z$9))-1)</f>
        <v>0.19442576553589608</v>
      </c>
      <c r="Q72" s="464"/>
    </row>
    <row r="73" spans="1:24" s="115" customFormat="1" ht="23.25" customHeight="1">
      <c r="A73" s="115" t="s">
        <v>1084</v>
      </c>
      <c r="B73" s="115" t="s">
        <v>920</v>
      </c>
      <c r="C73" s="418">
        <v>46902.847399999991</v>
      </c>
      <c r="D73" s="590">
        <f t="shared" si="17"/>
        <v>8.0444265329978704E-4</v>
      </c>
      <c r="E73" s="115">
        <v>48</v>
      </c>
      <c r="F73" s="418">
        <v>49459.174420000003</v>
      </c>
      <c r="G73" s="420">
        <f t="shared" si="18"/>
        <v>7.0461489405762058E-4</v>
      </c>
      <c r="H73" s="418">
        <v>47</v>
      </c>
      <c r="I73" s="418">
        <v>51787.361799999999</v>
      </c>
      <c r="J73" s="420">
        <f t="shared" si="19"/>
        <v>6.1890463445621975E-4</v>
      </c>
      <c r="K73" s="418">
        <v>47</v>
      </c>
      <c r="L73" s="418">
        <v>52282.135469999994</v>
      </c>
      <c r="M73" s="420">
        <f t="shared" si="14"/>
        <v>5.3721642903626645E-4</v>
      </c>
      <c r="N73" s="418">
        <v>48</v>
      </c>
      <c r="O73" s="590">
        <f>IF(I73=0,0,(L73/I73)-1)</f>
        <v>9.5539462294060851E-3</v>
      </c>
      <c r="P73" s="590">
        <f>IF(I73=0,0,((+L73/AA$9)/(I73/Z$9))-1)</f>
        <v>1.2471732201167374E-2</v>
      </c>
      <c r="Q73" s="464"/>
    </row>
    <row r="74" spans="1:24" s="115" customFormat="1" ht="23.25" customHeight="1">
      <c r="A74" s="115" t="s">
        <v>1084</v>
      </c>
      <c r="B74" s="115" t="s">
        <v>919</v>
      </c>
      <c r="C74" s="418">
        <v>75420.451900000029</v>
      </c>
      <c r="D74" s="590">
        <f t="shared" si="17"/>
        <v>1.293555334116133E-3</v>
      </c>
      <c r="E74" s="115">
        <v>38</v>
      </c>
      <c r="F74" s="418">
        <v>86801.445470000006</v>
      </c>
      <c r="G74" s="420">
        <f t="shared" si="18"/>
        <v>1.2366076065992769E-3</v>
      </c>
      <c r="H74" s="418">
        <v>37</v>
      </c>
      <c r="I74" s="418">
        <v>91419.686509999985</v>
      </c>
      <c r="J74" s="420">
        <f t="shared" si="19"/>
        <v>1.0925458585838552E-3</v>
      </c>
      <c r="K74" s="418">
        <v>37</v>
      </c>
      <c r="L74" s="418">
        <v>102927.20864</v>
      </c>
      <c r="M74" s="420">
        <f t="shared" si="14"/>
        <v>1.0576114953831581E-3</v>
      </c>
      <c r="N74" s="418">
        <v>35</v>
      </c>
      <c r="O74" s="590">
        <f>IF(I74=0,0,(L74/I74)-1)</f>
        <v>0.12587575575137477</v>
      </c>
      <c r="P74" s="590">
        <f>IF(I74=0,0,((+L74/AA$9)/(I74/Z$9))-1)</f>
        <v>0.12912973192406674</v>
      </c>
      <c r="Q74" s="464"/>
    </row>
    <row r="75" spans="1:24" s="115" customFormat="1" ht="23.25" customHeight="1">
      <c r="A75" s="115" t="s">
        <v>1084</v>
      </c>
      <c r="B75" s="115" t="s">
        <v>918</v>
      </c>
      <c r="C75" s="418">
        <v>50179.443380000004</v>
      </c>
      <c r="D75" s="590">
        <f t="shared" si="17"/>
        <v>8.606403835028925E-4</v>
      </c>
      <c r="E75" s="115">
        <v>46</v>
      </c>
      <c r="F75" s="418">
        <v>55162.456300000005</v>
      </c>
      <c r="G75" s="420">
        <f t="shared" si="18"/>
        <v>7.858660957766676E-4</v>
      </c>
      <c r="H75" s="418">
        <v>46</v>
      </c>
      <c r="I75" s="418">
        <v>61120.545109999999</v>
      </c>
      <c r="J75" s="420">
        <f t="shared" si="19"/>
        <v>7.3044440408372841E-4</v>
      </c>
      <c r="K75" s="418">
        <v>45</v>
      </c>
      <c r="L75" s="418">
        <v>68435.541160000008</v>
      </c>
      <c r="M75" s="420">
        <f t="shared" si="14"/>
        <v>7.031980754159436E-4</v>
      </c>
      <c r="N75" s="418">
        <v>44</v>
      </c>
      <c r="O75" s="590">
        <f t="shared" si="15"/>
        <v>0.1196814595948883</v>
      </c>
      <c r="P75" s="590">
        <f t="shared" si="16"/>
        <v>0.12291753317753251</v>
      </c>
      <c r="Q75" s="464"/>
    </row>
    <row r="76" spans="1:24" s="115" customFormat="1" ht="23.25" customHeight="1">
      <c r="A76" s="115" t="s">
        <v>1084</v>
      </c>
      <c r="B76" s="115" t="s">
        <v>925</v>
      </c>
      <c r="C76" s="418">
        <v>49433.184309999997</v>
      </c>
      <c r="D76" s="590">
        <f t="shared" si="17"/>
        <v>8.4784110457638889E-4</v>
      </c>
      <c r="E76" s="115">
        <v>47</v>
      </c>
      <c r="F76" s="418">
        <v>56725.934739999997</v>
      </c>
      <c r="G76" s="420">
        <f t="shared" si="18"/>
        <v>8.0814002590754515E-4</v>
      </c>
      <c r="H76" s="418">
        <v>45</v>
      </c>
      <c r="I76" s="418">
        <v>67511.329130000013</v>
      </c>
      <c r="J76" s="420">
        <f t="shared" si="19"/>
        <v>8.0681990788061722E-4</v>
      </c>
      <c r="K76" s="418">
        <v>44</v>
      </c>
      <c r="L76" s="418">
        <v>74667.331269999995</v>
      </c>
      <c r="M76" s="420">
        <f t="shared" si="14"/>
        <v>7.672318031759492E-4</v>
      </c>
      <c r="N76" s="418">
        <v>41</v>
      </c>
      <c r="O76" s="590">
        <f>IF(I76=0,0,(L76/I76)-1)</f>
        <v>0.10599705608254828</v>
      </c>
      <c r="P76" s="590">
        <f>IF(I76=0,0,((+L76/AA$9)/(I76/Z$9))-1)</f>
        <v>0.10919357936602392</v>
      </c>
      <c r="Q76" s="464"/>
    </row>
    <row r="77" spans="1:24" s="115" customFormat="1" ht="23.25" customHeight="1">
      <c r="A77" s="115" t="s">
        <v>1084</v>
      </c>
      <c r="B77" s="115" t="s">
        <v>926</v>
      </c>
      <c r="C77" s="419">
        <v>169653.62561999998</v>
      </c>
      <c r="D77" s="590">
        <f t="shared" si="17"/>
        <v>2.9097724402907263E-3</v>
      </c>
      <c r="E77" s="419">
        <v>22</v>
      </c>
      <c r="F77" s="418">
        <v>196523.69561000005</v>
      </c>
      <c r="G77" s="420">
        <f t="shared" si="18"/>
        <v>2.7997540311966301E-3</v>
      </c>
      <c r="H77" s="418">
        <v>22</v>
      </c>
      <c r="I77" s="418">
        <v>221211.00391000003</v>
      </c>
      <c r="J77" s="420">
        <f t="shared" si="19"/>
        <v>2.6436665385918918E-3</v>
      </c>
      <c r="K77" s="418">
        <v>22</v>
      </c>
      <c r="L77" s="418">
        <v>227784.80164000005</v>
      </c>
      <c r="M77" s="420">
        <f t="shared" si="14"/>
        <v>2.340565025236815E-3</v>
      </c>
      <c r="N77" s="418">
        <v>22</v>
      </c>
      <c r="O77" s="590">
        <f>IF(I77=0,0,(L77/I77)-1)</f>
        <v>2.9717317917306474E-2</v>
      </c>
      <c r="P77" s="590">
        <f>IF(I77=0,0,((+L77/AA$9)/(I77/Z$9))-1)</f>
        <v>3.2693379529784572E-2</v>
      </c>
      <c r="Q77" s="464"/>
    </row>
    <row r="78" spans="1:24" s="115" customFormat="1" ht="23.25" customHeight="1">
      <c r="B78" s="115" t="s">
        <v>927</v>
      </c>
      <c r="C78" s="419" t="s">
        <v>1078</v>
      </c>
      <c r="D78" s="419" t="s">
        <v>1078</v>
      </c>
      <c r="E78" s="419" t="s">
        <v>1078</v>
      </c>
      <c r="F78" s="418">
        <v>62540.485009999997</v>
      </c>
      <c r="G78" s="420">
        <f t="shared" si="18"/>
        <v>8.9097640096907535E-4</v>
      </c>
      <c r="H78" s="418">
        <v>43</v>
      </c>
      <c r="I78" s="418">
        <v>67977.350489999997</v>
      </c>
      <c r="J78" s="420">
        <f t="shared" si="19"/>
        <v>8.1238927402391408E-4</v>
      </c>
      <c r="K78" s="418">
        <v>43</v>
      </c>
      <c r="L78" s="418">
        <v>70655.20624</v>
      </c>
      <c r="M78" s="420">
        <f t="shared" si="14"/>
        <v>7.2600587653604757E-4</v>
      </c>
      <c r="N78" s="418">
        <v>43</v>
      </c>
      <c r="O78" s="590">
        <f>IF(I78=0,0,(L78/I78)-1)</f>
        <v>3.9393352796148529E-2</v>
      </c>
      <c r="P78" s="590">
        <f>IF(I78=0,0,((+L78/AA$9)/(I78/Z$9))-1)</f>
        <v>4.2397379827351145E-2</v>
      </c>
      <c r="Q78" s="464"/>
    </row>
    <row r="79" spans="1:24" s="115" customFormat="1" ht="23.25" customHeight="1">
      <c r="A79" s="115" t="s">
        <v>1084</v>
      </c>
      <c r="B79" s="243" t="s">
        <v>1079</v>
      </c>
      <c r="C79" s="418">
        <f>SUM(C53:C78)</f>
        <v>3559684.2659599995</v>
      </c>
      <c r="D79" s="590">
        <f>SUM(D53:D78)</f>
        <v>6.1053049325495046E-2</v>
      </c>
      <c r="F79" s="418">
        <f>SUM(F53:F78)</f>
        <v>4070383.5245700013</v>
      </c>
      <c r="G79" s="420">
        <f>SUM(G53:G78)</f>
        <v>5.798828810977906E-2</v>
      </c>
      <c r="H79" s="418"/>
      <c r="I79" s="418">
        <f>SUM(I53:I78)</f>
        <v>4413835.5255000005</v>
      </c>
      <c r="J79" s="420">
        <f>SUM(J53:J78)</f>
        <v>5.274922621100684E-2</v>
      </c>
      <c r="K79" s="418"/>
      <c r="L79" s="419">
        <f>SUM(L53:L78)</f>
        <v>4675470.7025899999</v>
      </c>
      <c r="M79" s="420">
        <f>SUM(M53:M78)</f>
        <v>4.8042025298495029E-2</v>
      </c>
      <c r="N79" s="418"/>
      <c r="O79" s="590">
        <f>IF(I79=0,0,(L79/I79)-1)</f>
        <v>5.9276150091786883E-2</v>
      </c>
      <c r="P79" s="590">
        <f>IF(I79=0,0,((+L79/AA$9)/(I79/Z$9))-1)</f>
        <v>6.2337641855058079E-2</v>
      </c>
      <c r="Q79" s="464"/>
      <c r="V79" s="1106"/>
      <c r="X79" s="418"/>
    </row>
    <row r="80" spans="1:24" s="115" customFormat="1" ht="10.5" customHeight="1">
      <c r="B80" s="243"/>
      <c r="C80" s="418"/>
      <c r="D80" s="590"/>
      <c r="F80" s="418"/>
      <c r="G80" s="420"/>
      <c r="H80" s="418"/>
      <c r="I80" s="418"/>
      <c r="J80" s="420"/>
      <c r="K80" s="418"/>
      <c r="L80" s="418"/>
      <c r="M80" s="420"/>
      <c r="N80" s="418"/>
      <c r="O80" s="590"/>
      <c r="P80" s="590"/>
      <c r="Q80" s="464"/>
      <c r="V80" s="1106"/>
      <c r="X80" s="418"/>
    </row>
    <row r="81" spans="1:17" s="237" customFormat="1" ht="18.75" customHeight="1">
      <c r="B81" s="551" t="s">
        <v>7</v>
      </c>
      <c r="C81" s="422">
        <f>+C25+C31+C42+C50+C79</f>
        <v>58304774.377150007</v>
      </c>
      <c r="D81" s="589">
        <f>+C81/C$81</f>
        <v>1</v>
      </c>
      <c r="E81" s="548"/>
      <c r="F81" s="422">
        <f>+F25+F31+F42+F50+F79</f>
        <v>70193200.338389993</v>
      </c>
      <c r="G81" s="423">
        <f>+F81/F$81</f>
        <v>1</v>
      </c>
      <c r="H81" s="548"/>
      <c r="I81" s="422">
        <f>+I25+I31+I42+I50+I79</f>
        <v>83675834.5581</v>
      </c>
      <c r="J81" s="423">
        <f>+I81/I$81</f>
        <v>1</v>
      </c>
      <c r="K81" s="548"/>
      <c r="L81" s="422">
        <f>+L25+L31+L42+L50+L79</f>
        <v>97320432.965519994</v>
      </c>
      <c r="M81" s="423">
        <f>+L81/L$81</f>
        <v>1</v>
      </c>
      <c r="N81" s="548"/>
      <c r="O81" s="589"/>
      <c r="P81" s="589"/>
      <c r="Q81" s="1104"/>
    </row>
    <row r="82" spans="1:17" s="181" customFormat="1" ht="13.5" thickBot="1">
      <c r="B82" s="603"/>
      <c r="C82" s="365"/>
      <c r="D82" s="604"/>
      <c r="E82" s="365"/>
      <c r="F82" s="365"/>
      <c r="G82" s="365"/>
      <c r="H82" s="365"/>
      <c r="I82" s="365"/>
      <c r="J82" s="604"/>
      <c r="K82" s="605"/>
      <c r="L82" s="365"/>
      <c r="M82" s="604"/>
      <c r="N82" s="365"/>
      <c r="O82" s="604"/>
      <c r="P82" s="604"/>
      <c r="Q82" s="177"/>
    </row>
    <row r="83" spans="1:17" s="181" customFormat="1" ht="15.75" thickTop="1">
      <c r="B83" s="405" t="s">
        <v>1332</v>
      </c>
      <c r="C83" s="348"/>
      <c r="D83" s="431"/>
      <c r="E83" s="348"/>
      <c r="F83" s="348"/>
      <c r="G83" s="431"/>
      <c r="H83" s="348"/>
      <c r="I83" s="418"/>
      <c r="J83" s="590"/>
      <c r="K83" s="597"/>
      <c r="L83" s="348"/>
      <c r="M83" s="431"/>
      <c r="N83" s="348"/>
      <c r="O83" s="431"/>
      <c r="P83" s="431"/>
      <c r="Q83" s="473"/>
    </row>
    <row r="84" spans="1:17" s="181" customFormat="1" ht="12.75" customHeight="1">
      <c r="B84" s="405" t="s">
        <v>1585</v>
      </c>
      <c r="C84" s="348"/>
      <c r="D84" s="431"/>
      <c r="E84" s="348"/>
      <c r="F84" s="348"/>
      <c r="G84" s="431"/>
      <c r="H84" s="348"/>
      <c r="I84" s="418"/>
      <c r="J84" s="590"/>
      <c r="K84" s="597"/>
      <c r="L84" s="348"/>
      <c r="M84" s="431"/>
      <c r="N84" s="348"/>
      <c r="O84" s="431"/>
      <c r="P84" s="431"/>
      <c r="Q84" s="473"/>
    </row>
    <row r="85" spans="1:17" s="181" customFormat="1">
      <c r="B85" s="405" t="s">
        <v>1329</v>
      </c>
      <c r="C85" s="348"/>
      <c r="D85" s="431"/>
      <c r="E85" s="348"/>
      <c r="F85" s="348"/>
      <c r="G85" s="431"/>
      <c r="H85" s="348"/>
      <c r="I85" s="418"/>
      <c r="J85" s="590"/>
      <c r="K85" s="597"/>
      <c r="L85" s="348"/>
      <c r="M85" s="431"/>
      <c r="N85" s="348"/>
      <c r="O85" s="431"/>
      <c r="P85" s="431"/>
      <c r="Q85" s="473"/>
    </row>
    <row r="86" spans="1:17" s="181" customFormat="1">
      <c r="B86" s="405" t="s">
        <v>1330</v>
      </c>
      <c r="C86" s="348"/>
      <c r="D86" s="431"/>
      <c r="E86" s="348"/>
      <c r="F86" s="348"/>
      <c r="G86" s="431"/>
      <c r="H86" s="348"/>
      <c r="I86" s="418"/>
      <c r="J86" s="590"/>
      <c r="K86" s="597"/>
      <c r="L86" s="348"/>
      <c r="M86" s="431"/>
      <c r="N86" s="348"/>
      <c r="O86" s="431"/>
      <c r="P86" s="431"/>
      <c r="Q86" s="473"/>
    </row>
    <row r="87" spans="1:17" s="181" customFormat="1">
      <c r="A87" s="181" t="s">
        <v>515</v>
      </c>
      <c r="C87" s="348"/>
      <c r="D87" s="431"/>
      <c r="E87" s="348"/>
      <c r="F87" s="348"/>
      <c r="G87" s="431"/>
      <c r="H87" s="348"/>
      <c r="I87" s="418"/>
      <c r="J87" s="590"/>
      <c r="K87" s="597"/>
      <c r="L87" s="348"/>
      <c r="M87" s="431"/>
      <c r="N87" s="348"/>
      <c r="O87" s="431"/>
      <c r="P87" s="431"/>
      <c r="Q87" s="473"/>
    </row>
    <row r="88" spans="1:17" s="181" customFormat="1">
      <c r="C88" s="348"/>
      <c r="D88" s="431"/>
      <c r="E88" s="348"/>
      <c r="F88" s="348"/>
      <c r="G88" s="431"/>
      <c r="H88" s="348"/>
      <c r="I88" s="418"/>
      <c r="J88" s="590"/>
      <c r="K88" s="597"/>
      <c r="L88" s="348"/>
      <c r="M88" s="431"/>
      <c r="N88" s="348"/>
      <c r="O88" s="431"/>
      <c r="P88" s="431"/>
      <c r="Q88" s="473"/>
    </row>
    <row r="89" spans="1:17" s="181" customFormat="1">
      <c r="C89" s="348"/>
      <c r="D89" s="431"/>
      <c r="E89" s="348"/>
      <c r="F89" s="348"/>
      <c r="G89" s="431"/>
      <c r="H89" s="348"/>
      <c r="I89" s="418"/>
      <c r="J89" s="590"/>
      <c r="K89" s="597"/>
      <c r="L89" s="348"/>
      <c r="M89" s="431"/>
      <c r="N89" s="348"/>
      <c r="O89" s="431"/>
      <c r="P89" s="431"/>
      <c r="Q89" s="473"/>
    </row>
    <row r="90" spans="1:17" s="181" customFormat="1">
      <c r="C90" s="348"/>
      <c r="D90" s="431"/>
      <c r="E90" s="348"/>
      <c r="F90" s="348"/>
      <c r="G90" s="431"/>
      <c r="H90" s="348"/>
      <c r="I90" s="418"/>
      <c r="J90" s="590"/>
      <c r="K90" s="597"/>
      <c r="L90" s="348"/>
      <c r="M90" s="431"/>
      <c r="N90" s="348"/>
      <c r="O90" s="431"/>
      <c r="P90" s="431"/>
      <c r="Q90" s="473"/>
    </row>
    <row r="91" spans="1:17" s="181" customFormat="1">
      <c r="C91" s="348"/>
      <c r="D91" s="431"/>
      <c r="E91" s="348"/>
      <c r="F91" s="348"/>
      <c r="G91" s="431"/>
      <c r="H91" s="348"/>
      <c r="I91" s="418"/>
      <c r="J91" s="590"/>
      <c r="K91" s="597"/>
      <c r="L91" s="348"/>
      <c r="M91" s="431"/>
      <c r="N91" s="348"/>
      <c r="O91" s="431"/>
      <c r="P91" s="431"/>
      <c r="Q91" s="473"/>
    </row>
    <row r="92" spans="1:17" s="181" customFormat="1">
      <c r="C92" s="348"/>
      <c r="D92" s="431"/>
      <c r="E92" s="348"/>
      <c r="F92" s="348"/>
      <c r="G92" s="431"/>
      <c r="H92" s="348"/>
      <c r="I92" s="418"/>
      <c r="J92" s="590"/>
      <c r="K92" s="597"/>
      <c r="L92" s="348"/>
      <c r="M92" s="431"/>
      <c r="N92" s="348"/>
      <c r="O92" s="431"/>
      <c r="P92" s="431"/>
      <c r="Q92" s="473"/>
    </row>
    <row r="93" spans="1:17" s="181" customFormat="1">
      <c r="C93" s="348"/>
      <c r="D93" s="431"/>
      <c r="E93" s="348"/>
      <c r="F93" s="348"/>
      <c r="G93" s="431"/>
      <c r="H93" s="348"/>
      <c r="I93" s="418"/>
      <c r="J93" s="590"/>
      <c r="K93" s="597"/>
      <c r="L93" s="348"/>
      <c r="M93" s="431"/>
      <c r="N93" s="348"/>
      <c r="O93" s="431"/>
      <c r="P93" s="431"/>
      <c r="Q93" s="473"/>
    </row>
    <row r="94" spans="1:17" s="181" customFormat="1">
      <c r="C94" s="348"/>
      <c r="D94" s="431"/>
      <c r="E94" s="348"/>
      <c r="F94" s="348"/>
      <c r="G94" s="431"/>
      <c r="H94" s="348"/>
      <c r="I94" s="418"/>
      <c r="J94" s="590"/>
      <c r="K94" s="597"/>
      <c r="L94" s="348"/>
      <c r="M94" s="431"/>
      <c r="N94" s="348"/>
      <c r="O94" s="431"/>
      <c r="P94" s="431"/>
      <c r="Q94" s="473"/>
    </row>
    <row r="95" spans="1:17" s="181" customFormat="1">
      <c r="C95" s="348"/>
      <c r="D95" s="431"/>
      <c r="E95" s="348"/>
      <c r="F95" s="348"/>
      <c r="G95" s="431"/>
      <c r="H95" s="348"/>
      <c r="I95" s="418"/>
      <c r="J95" s="590"/>
      <c r="K95" s="597"/>
      <c r="L95" s="348"/>
      <c r="M95" s="431"/>
      <c r="N95" s="348"/>
      <c r="O95" s="431"/>
      <c r="P95" s="431"/>
      <c r="Q95" s="473"/>
    </row>
    <row r="96" spans="1:17" s="181" customFormat="1">
      <c r="C96" s="348"/>
      <c r="D96" s="431"/>
      <c r="E96" s="348"/>
      <c r="F96" s="348"/>
      <c r="G96" s="431"/>
      <c r="H96" s="348"/>
      <c r="I96" s="418"/>
      <c r="J96" s="590"/>
      <c r="K96" s="597"/>
      <c r="L96" s="348"/>
      <c r="M96" s="431"/>
      <c r="N96" s="348"/>
      <c r="O96" s="431"/>
      <c r="P96" s="431"/>
      <c r="Q96" s="473"/>
    </row>
    <row r="97" spans="2:17" s="181" customFormat="1">
      <c r="C97" s="348"/>
      <c r="D97" s="431"/>
      <c r="E97" s="348"/>
      <c r="F97" s="348"/>
      <c r="G97" s="431"/>
      <c r="H97" s="348"/>
      <c r="I97" s="418"/>
      <c r="J97" s="590"/>
      <c r="K97" s="597"/>
      <c r="L97" s="348"/>
      <c r="M97" s="431"/>
      <c r="N97" s="348"/>
      <c r="O97" s="431"/>
      <c r="P97" s="431"/>
      <c r="Q97" s="473"/>
    </row>
    <row r="98" spans="2:17" s="181" customFormat="1">
      <c r="C98" s="348"/>
      <c r="D98" s="431"/>
      <c r="E98" s="348"/>
      <c r="F98" s="348"/>
      <c r="G98" s="431"/>
      <c r="H98" s="348"/>
      <c r="I98" s="418"/>
      <c r="J98" s="590"/>
      <c r="K98" s="597"/>
      <c r="L98" s="348"/>
      <c r="M98" s="431"/>
      <c r="N98" s="348"/>
      <c r="O98" s="431"/>
      <c r="P98" s="431"/>
      <c r="Q98" s="473"/>
    </row>
    <row r="99" spans="2:17" s="181" customFormat="1">
      <c r="B99" s="591"/>
      <c r="C99" s="348"/>
      <c r="D99" s="431"/>
      <c r="E99" s="348"/>
      <c r="F99" s="348"/>
      <c r="G99" s="431"/>
      <c r="H99" s="348"/>
      <c r="I99" s="418"/>
      <c r="J99" s="590"/>
      <c r="K99" s="597"/>
      <c r="L99" s="348"/>
      <c r="M99" s="431"/>
      <c r="N99" s="348"/>
      <c r="O99" s="431"/>
      <c r="P99" s="431"/>
      <c r="Q99" s="473"/>
    </row>
    <row r="100" spans="2:17" s="181" customFormat="1">
      <c r="B100" s="591"/>
      <c r="C100" s="348"/>
      <c r="D100" s="431"/>
      <c r="E100" s="348"/>
      <c r="F100" s="348"/>
      <c r="G100" s="431"/>
      <c r="H100" s="348"/>
      <c r="I100" s="418"/>
      <c r="J100" s="590"/>
      <c r="K100" s="597"/>
      <c r="L100" s="348"/>
      <c r="M100" s="431"/>
      <c r="N100" s="348"/>
      <c r="O100" s="431"/>
      <c r="P100" s="431"/>
      <c r="Q100" s="473"/>
    </row>
    <row r="101" spans="2:17" s="181" customFormat="1">
      <c r="B101" s="591"/>
      <c r="C101" s="348"/>
      <c r="D101" s="431"/>
      <c r="E101" s="348"/>
      <c r="F101" s="348"/>
      <c r="G101" s="431"/>
      <c r="H101" s="348"/>
      <c r="I101" s="418"/>
      <c r="J101" s="590"/>
      <c r="K101" s="597"/>
      <c r="L101" s="348"/>
      <c r="M101" s="431"/>
      <c r="N101" s="348"/>
      <c r="O101" s="431"/>
      <c r="P101" s="431"/>
      <c r="Q101" s="473"/>
    </row>
    <row r="102" spans="2:17" s="181" customFormat="1">
      <c r="B102" s="591"/>
      <c r="C102" s="348"/>
      <c r="D102" s="431"/>
      <c r="E102" s="348"/>
      <c r="F102" s="348"/>
      <c r="G102" s="431"/>
      <c r="H102" s="348"/>
      <c r="I102" s="418"/>
      <c r="J102" s="590"/>
      <c r="K102" s="597"/>
      <c r="L102" s="348"/>
      <c r="M102" s="431"/>
      <c r="N102" s="348"/>
      <c r="O102" s="431"/>
      <c r="P102" s="431"/>
      <c r="Q102" s="473"/>
    </row>
    <row r="103" spans="2:17" s="181" customFormat="1">
      <c r="B103" s="591"/>
      <c r="C103" s="348"/>
      <c r="D103" s="431"/>
      <c r="E103" s="348"/>
      <c r="F103" s="348"/>
      <c r="G103" s="431"/>
      <c r="H103" s="348"/>
      <c r="I103" s="418"/>
      <c r="J103" s="590"/>
      <c r="K103" s="597"/>
      <c r="L103" s="348"/>
      <c r="M103" s="431"/>
      <c r="N103" s="348"/>
      <c r="O103" s="431"/>
      <c r="P103" s="431"/>
      <c r="Q103" s="473"/>
    </row>
    <row r="104" spans="2:17" s="181" customFormat="1">
      <c r="B104" s="591"/>
      <c r="C104" s="348"/>
      <c r="D104" s="431"/>
      <c r="E104" s="348"/>
      <c r="F104" s="348"/>
      <c r="G104" s="431"/>
      <c r="H104" s="348"/>
      <c r="I104" s="418"/>
      <c r="J104" s="590"/>
      <c r="K104" s="597"/>
      <c r="L104" s="348"/>
      <c r="M104" s="431"/>
      <c r="N104" s="348"/>
      <c r="O104" s="431"/>
      <c r="P104" s="431"/>
      <c r="Q104" s="473"/>
    </row>
    <row r="105" spans="2:17" s="181" customFormat="1">
      <c r="B105" s="591"/>
      <c r="C105" s="348"/>
      <c r="D105" s="431"/>
      <c r="E105" s="348"/>
      <c r="F105" s="348"/>
      <c r="G105" s="431"/>
      <c r="H105" s="348"/>
      <c r="I105" s="418"/>
      <c r="J105" s="590"/>
      <c r="K105" s="597"/>
      <c r="L105" s="348"/>
      <c r="M105" s="431"/>
      <c r="N105" s="348"/>
      <c r="O105" s="431"/>
      <c r="P105" s="431"/>
      <c r="Q105" s="473"/>
    </row>
    <row r="106" spans="2:17" ht="15.75">
      <c r="B106" s="171"/>
      <c r="C106" s="182"/>
      <c r="D106" s="327"/>
      <c r="E106" s="182"/>
      <c r="F106" s="182"/>
      <c r="G106" s="327"/>
      <c r="H106" s="182"/>
      <c r="I106" s="418"/>
      <c r="J106" s="590"/>
      <c r="K106" s="597"/>
      <c r="L106" s="182"/>
      <c r="M106" s="327"/>
      <c r="N106" s="182"/>
      <c r="O106" s="327"/>
      <c r="P106" s="327"/>
    </row>
    <row r="107" spans="2:17" ht="15.75">
      <c r="B107" s="171"/>
      <c r="C107" s="182"/>
      <c r="D107" s="327"/>
      <c r="E107" s="182"/>
      <c r="F107" s="182"/>
      <c r="G107" s="327"/>
      <c r="H107" s="182"/>
      <c r="I107" s="418"/>
      <c r="J107" s="590"/>
      <c r="K107" s="597"/>
      <c r="L107" s="182"/>
      <c r="M107" s="327"/>
      <c r="N107" s="182"/>
      <c r="O107" s="327"/>
      <c r="P107" s="327"/>
    </row>
    <row r="108" spans="2:17" ht="15.75">
      <c r="B108" s="171"/>
      <c r="C108" s="182"/>
      <c r="D108" s="327"/>
      <c r="E108" s="182"/>
      <c r="F108" s="182"/>
      <c r="G108" s="327"/>
      <c r="H108" s="182"/>
      <c r="I108" s="418"/>
      <c r="J108" s="590"/>
      <c r="K108" s="597"/>
      <c r="L108" s="182"/>
      <c r="M108" s="327"/>
      <c r="N108" s="182"/>
      <c r="O108" s="327"/>
      <c r="P108" s="327"/>
    </row>
    <row r="109" spans="2:17" ht="15.75">
      <c r="B109" s="171"/>
      <c r="C109" s="182"/>
      <c r="D109" s="327"/>
      <c r="E109" s="182"/>
      <c r="F109" s="182"/>
      <c r="G109" s="327"/>
      <c r="H109" s="182"/>
      <c r="I109" s="418"/>
      <c r="J109" s="590"/>
      <c r="K109" s="597"/>
      <c r="L109" s="182"/>
      <c r="M109" s="327"/>
      <c r="N109" s="182"/>
      <c r="O109" s="327"/>
      <c r="P109" s="327"/>
    </row>
    <row r="110" spans="2:17" ht="15.75">
      <c r="B110" s="171"/>
      <c r="C110" s="182"/>
      <c r="D110" s="327"/>
      <c r="E110" s="182"/>
      <c r="F110" s="182"/>
      <c r="G110" s="327"/>
      <c r="H110" s="182"/>
      <c r="I110" s="418"/>
      <c r="J110" s="590"/>
      <c r="K110" s="597"/>
      <c r="L110" s="182"/>
      <c r="M110" s="327"/>
      <c r="N110" s="182"/>
      <c r="O110" s="327"/>
      <c r="P110" s="327"/>
    </row>
    <row r="111" spans="2:17" ht="15.75">
      <c r="B111" s="171"/>
      <c r="C111" s="182"/>
      <c r="D111" s="327"/>
      <c r="E111" s="182"/>
      <c r="F111" s="182"/>
      <c r="G111" s="327"/>
      <c r="H111" s="182"/>
      <c r="I111" s="418"/>
      <c r="J111" s="590"/>
      <c r="K111" s="597"/>
      <c r="L111" s="182"/>
      <c r="M111" s="327"/>
      <c r="N111" s="182"/>
      <c r="O111" s="327"/>
      <c r="P111" s="327"/>
    </row>
    <row r="112" spans="2:17" ht="15.75">
      <c r="B112" s="171"/>
      <c r="D112" s="327"/>
      <c r="E112" s="182"/>
      <c r="F112" s="182"/>
      <c r="G112" s="327"/>
      <c r="H112" s="182"/>
      <c r="I112" s="418"/>
      <c r="J112" s="590"/>
      <c r="K112" s="597"/>
      <c r="L112" s="182"/>
      <c r="M112" s="327"/>
      <c r="N112" s="182"/>
      <c r="O112" s="327"/>
      <c r="P112" s="327"/>
    </row>
    <row r="113" spans="2:16" ht="15.75">
      <c r="B113" s="171"/>
      <c r="D113" s="327"/>
      <c r="E113" s="182"/>
      <c r="F113" s="182"/>
      <c r="G113" s="327"/>
      <c r="H113" s="182"/>
      <c r="I113" s="418"/>
      <c r="J113" s="590"/>
      <c r="K113" s="597"/>
      <c r="L113" s="182"/>
      <c r="M113" s="327"/>
      <c r="N113" s="182"/>
      <c r="O113" s="327"/>
      <c r="P113" s="327"/>
    </row>
    <row r="114" spans="2:16" ht="15.75">
      <c r="B114" s="171"/>
      <c r="D114" s="327"/>
      <c r="E114" s="182"/>
      <c r="F114" s="182"/>
      <c r="G114" s="327"/>
      <c r="H114" s="182"/>
      <c r="I114" s="418"/>
      <c r="J114" s="590"/>
      <c r="K114" s="597"/>
      <c r="L114" s="182"/>
      <c r="M114" s="327"/>
      <c r="N114" s="182"/>
      <c r="O114" s="327"/>
      <c r="P114" s="327"/>
    </row>
    <row r="115" spans="2:16" ht="15.75">
      <c r="B115" s="171"/>
      <c r="D115" s="327"/>
      <c r="E115" s="182"/>
      <c r="F115" s="182"/>
      <c r="G115" s="327"/>
      <c r="H115" s="182"/>
      <c r="I115" s="418"/>
      <c r="J115" s="590"/>
      <c r="K115" s="597"/>
      <c r="L115" s="182"/>
      <c r="M115" s="327"/>
      <c r="N115" s="182"/>
      <c r="O115" s="327"/>
      <c r="P115" s="327"/>
    </row>
    <row r="116" spans="2:16" ht="15.75">
      <c r="B116" s="171"/>
      <c r="D116" s="327"/>
      <c r="E116" s="182"/>
      <c r="F116" s="182"/>
      <c r="G116" s="327"/>
      <c r="H116" s="182"/>
      <c r="I116" s="418"/>
      <c r="J116" s="590"/>
      <c r="K116" s="597"/>
      <c r="L116" s="182"/>
      <c r="M116" s="327"/>
      <c r="N116" s="182"/>
      <c r="O116" s="327"/>
      <c r="P116" s="327"/>
    </row>
    <row r="117" spans="2:16" ht="15.75">
      <c r="B117" s="171"/>
      <c r="D117" s="327"/>
      <c r="E117" s="182"/>
      <c r="F117" s="182"/>
      <c r="G117" s="327"/>
      <c r="H117" s="182"/>
      <c r="I117" s="418"/>
      <c r="J117" s="590"/>
      <c r="K117" s="597"/>
      <c r="L117" s="182"/>
      <c r="M117" s="327"/>
      <c r="N117" s="182"/>
      <c r="O117" s="327"/>
      <c r="P117" s="327"/>
    </row>
    <row r="118" spans="2:16" ht="15.75">
      <c r="B118" s="171"/>
      <c r="D118" s="327"/>
      <c r="E118" s="182"/>
      <c r="F118" s="182"/>
      <c r="G118" s="327"/>
      <c r="H118" s="182"/>
      <c r="I118" s="418"/>
      <c r="J118" s="590"/>
      <c r="K118" s="597"/>
      <c r="L118" s="182"/>
      <c r="M118" s="327"/>
      <c r="N118" s="182"/>
      <c r="O118" s="327"/>
      <c r="P118" s="327"/>
    </row>
    <row r="119" spans="2:16" ht="15.75">
      <c r="B119" s="171"/>
      <c r="D119" s="327"/>
      <c r="E119" s="182"/>
      <c r="F119" s="182"/>
      <c r="G119" s="327"/>
      <c r="H119" s="182"/>
      <c r="I119" s="418"/>
      <c r="J119" s="590"/>
      <c r="K119" s="597"/>
      <c r="L119" s="182"/>
      <c r="M119" s="327"/>
      <c r="N119" s="182"/>
      <c r="O119" s="327"/>
      <c r="P119" s="327"/>
    </row>
    <row r="120" spans="2:16" ht="15.75">
      <c r="B120" s="171"/>
      <c r="D120" s="327"/>
      <c r="E120" s="182"/>
      <c r="F120" s="182"/>
      <c r="G120" s="327"/>
      <c r="H120" s="182"/>
      <c r="I120" s="418"/>
      <c r="J120" s="590"/>
      <c r="K120" s="597"/>
      <c r="L120" s="182"/>
      <c r="M120" s="327"/>
      <c r="N120" s="182"/>
      <c r="O120" s="327"/>
      <c r="P120" s="327"/>
    </row>
    <row r="121" spans="2:16" ht="15.75">
      <c r="B121" s="171"/>
      <c r="D121" s="327"/>
      <c r="E121" s="182"/>
      <c r="F121" s="182"/>
      <c r="G121" s="327"/>
      <c r="H121" s="182"/>
      <c r="I121" s="418"/>
      <c r="J121" s="590"/>
      <c r="K121" s="597"/>
      <c r="L121" s="182"/>
      <c r="M121" s="327"/>
      <c r="N121" s="182"/>
      <c r="O121" s="327"/>
      <c r="P121" s="327"/>
    </row>
    <row r="122" spans="2:16" ht="15.75">
      <c r="B122" s="171"/>
      <c r="D122" s="327"/>
      <c r="E122" s="182"/>
      <c r="F122" s="182"/>
      <c r="G122" s="327"/>
      <c r="H122" s="182"/>
      <c r="I122" s="418"/>
      <c r="J122" s="590"/>
      <c r="K122" s="597"/>
      <c r="L122" s="182"/>
      <c r="M122" s="327"/>
      <c r="N122" s="182"/>
      <c r="O122" s="327"/>
      <c r="P122" s="327"/>
    </row>
    <row r="123" spans="2:16" ht="15.75">
      <c r="B123" s="171"/>
      <c r="D123" s="327"/>
      <c r="E123" s="182"/>
      <c r="F123" s="182"/>
      <c r="G123" s="327"/>
      <c r="H123" s="182"/>
      <c r="I123" s="418"/>
      <c r="J123" s="590"/>
      <c r="K123" s="597"/>
      <c r="L123" s="182"/>
      <c r="M123" s="327"/>
      <c r="N123" s="182"/>
      <c r="O123" s="327"/>
      <c r="P123" s="327"/>
    </row>
    <row r="124" spans="2:16" ht="15.75">
      <c r="B124" s="171"/>
      <c r="D124" s="327"/>
      <c r="E124" s="182"/>
      <c r="F124" s="182"/>
      <c r="G124" s="327"/>
      <c r="H124" s="182"/>
      <c r="I124" s="418"/>
      <c r="J124" s="590"/>
      <c r="K124" s="597"/>
      <c r="L124" s="182"/>
      <c r="M124" s="327"/>
      <c r="N124" s="182"/>
      <c r="O124" s="327"/>
      <c r="P124" s="327"/>
    </row>
    <row r="125" spans="2:16" ht="15.75">
      <c r="B125" s="171"/>
      <c r="D125" s="327"/>
      <c r="E125" s="182"/>
      <c r="F125" s="182"/>
      <c r="G125" s="327"/>
      <c r="H125" s="182"/>
      <c r="I125" s="418"/>
      <c r="J125" s="590"/>
      <c r="K125" s="597"/>
      <c r="L125" s="182"/>
      <c r="M125" s="327"/>
      <c r="N125" s="182"/>
      <c r="O125" s="327"/>
      <c r="P125" s="327"/>
    </row>
    <row r="126" spans="2:16" ht="15.75">
      <c r="B126" s="171"/>
      <c r="D126" s="327"/>
      <c r="E126" s="182"/>
      <c r="F126" s="182"/>
      <c r="G126" s="327"/>
      <c r="H126" s="182"/>
      <c r="I126" s="418"/>
      <c r="J126" s="590"/>
      <c r="K126" s="597"/>
      <c r="L126" s="182"/>
      <c r="M126" s="327"/>
      <c r="N126" s="182"/>
      <c r="O126" s="327"/>
      <c r="P126" s="327"/>
    </row>
    <row r="127" spans="2:16" ht="15.75">
      <c r="B127" s="171"/>
      <c r="D127" s="327"/>
      <c r="E127" s="182"/>
      <c r="F127" s="182"/>
      <c r="G127" s="327"/>
      <c r="H127" s="182"/>
      <c r="I127" s="418"/>
      <c r="J127" s="590"/>
      <c r="K127" s="597"/>
      <c r="L127" s="182"/>
      <c r="M127" s="327"/>
      <c r="N127" s="182"/>
      <c r="O127" s="327"/>
      <c r="P127" s="327"/>
    </row>
    <row r="128" spans="2:16" ht="15.75">
      <c r="B128" s="171"/>
      <c r="D128" s="327"/>
      <c r="E128" s="182"/>
      <c r="F128" s="182"/>
      <c r="G128" s="327"/>
      <c r="H128" s="182"/>
      <c r="I128" s="418"/>
      <c r="J128" s="590"/>
      <c r="K128" s="597"/>
      <c r="L128" s="182"/>
      <c r="M128" s="327"/>
      <c r="N128" s="182"/>
      <c r="O128" s="327"/>
      <c r="P128" s="327"/>
    </row>
    <row r="129" spans="2:16" ht="15.75">
      <c r="B129" s="171"/>
      <c r="D129" s="327"/>
      <c r="E129" s="182"/>
      <c r="F129" s="182"/>
      <c r="G129" s="327"/>
      <c r="H129" s="182"/>
      <c r="I129" s="418"/>
      <c r="J129" s="590"/>
      <c r="K129" s="597"/>
      <c r="L129" s="182"/>
      <c r="M129" s="327"/>
      <c r="N129" s="182"/>
      <c r="O129" s="327"/>
      <c r="P129" s="327"/>
    </row>
    <row r="130" spans="2:16" ht="15.75">
      <c r="B130" s="171"/>
      <c r="D130" s="327"/>
      <c r="E130" s="182"/>
      <c r="F130" s="182"/>
      <c r="G130" s="327"/>
      <c r="H130" s="182"/>
      <c r="I130" s="418"/>
      <c r="J130" s="590"/>
      <c r="K130" s="597"/>
      <c r="L130" s="182"/>
      <c r="M130" s="327"/>
      <c r="N130" s="182"/>
      <c r="O130" s="327"/>
      <c r="P130" s="327"/>
    </row>
    <row r="131" spans="2:16" ht="15.75">
      <c r="B131" s="171"/>
      <c r="D131" s="327"/>
      <c r="E131" s="182"/>
      <c r="F131" s="182"/>
      <c r="G131" s="327"/>
      <c r="H131" s="182"/>
      <c r="I131" s="418"/>
      <c r="J131" s="590"/>
      <c r="K131" s="597"/>
      <c r="L131" s="182"/>
      <c r="M131" s="327"/>
      <c r="N131" s="182"/>
      <c r="O131" s="327"/>
      <c r="P131" s="327"/>
    </row>
    <row r="132" spans="2:16" ht="15.75">
      <c r="B132" s="171"/>
      <c r="D132" s="327"/>
      <c r="E132" s="182"/>
      <c r="F132" s="182"/>
      <c r="G132" s="327"/>
      <c r="H132" s="182"/>
      <c r="I132" s="418"/>
      <c r="J132" s="590"/>
      <c r="K132" s="597"/>
      <c r="L132" s="182"/>
      <c r="M132" s="327"/>
      <c r="N132" s="182"/>
      <c r="O132" s="327"/>
      <c r="P132" s="327"/>
    </row>
    <row r="133" spans="2:16" ht="15.75">
      <c r="B133" s="171"/>
      <c r="D133" s="327"/>
      <c r="E133" s="182"/>
      <c r="F133" s="182"/>
      <c r="G133" s="327"/>
      <c r="H133" s="182"/>
      <c r="I133" s="418"/>
      <c r="J133" s="590"/>
      <c r="K133" s="597"/>
      <c r="L133" s="182"/>
      <c r="M133" s="327"/>
      <c r="N133" s="182"/>
      <c r="O133" s="327"/>
      <c r="P133" s="327"/>
    </row>
    <row r="134" spans="2:16" ht="15.75">
      <c r="B134" s="171"/>
      <c r="D134" s="327"/>
      <c r="E134" s="182"/>
      <c r="F134" s="182"/>
      <c r="G134" s="327"/>
      <c r="H134" s="182"/>
      <c r="I134" s="418"/>
      <c r="J134" s="590"/>
      <c r="K134" s="597"/>
      <c r="L134" s="182"/>
      <c r="M134" s="327"/>
      <c r="N134" s="182"/>
      <c r="O134" s="327"/>
      <c r="P134" s="327"/>
    </row>
    <row r="135" spans="2:16" ht="15.75">
      <c r="B135" s="171"/>
      <c r="D135" s="327"/>
      <c r="E135" s="182"/>
      <c r="F135" s="182"/>
      <c r="G135" s="327"/>
      <c r="H135" s="182"/>
      <c r="I135" s="418"/>
      <c r="J135" s="590"/>
      <c r="K135" s="597"/>
      <c r="L135" s="182"/>
      <c r="M135" s="327"/>
      <c r="N135" s="182"/>
      <c r="O135" s="327"/>
      <c r="P135" s="327"/>
    </row>
    <row r="136" spans="2:16" ht="15.75">
      <c r="B136" s="171"/>
      <c r="D136" s="327"/>
      <c r="E136" s="182"/>
      <c r="F136" s="182"/>
      <c r="G136" s="327"/>
      <c r="H136" s="182"/>
      <c r="I136" s="418"/>
      <c r="J136" s="590"/>
      <c r="K136" s="597"/>
      <c r="L136" s="182"/>
      <c r="M136" s="327"/>
      <c r="N136" s="182"/>
      <c r="O136" s="327"/>
      <c r="P136" s="327"/>
    </row>
    <row r="137" spans="2:16" ht="15.75">
      <c r="B137" s="171"/>
      <c r="D137" s="327"/>
      <c r="E137" s="182"/>
      <c r="F137" s="182"/>
      <c r="G137" s="327"/>
      <c r="H137" s="182"/>
      <c r="I137" s="418"/>
      <c r="J137" s="590"/>
      <c r="K137" s="597"/>
      <c r="L137" s="182"/>
      <c r="M137" s="327"/>
      <c r="N137" s="182"/>
      <c r="O137" s="327"/>
      <c r="P137" s="327"/>
    </row>
    <row r="138" spans="2:16" ht="15.75">
      <c r="B138" s="171"/>
      <c r="D138" s="327"/>
      <c r="E138" s="182"/>
      <c r="F138" s="182"/>
      <c r="G138" s="327"/>
      <c r="H138" s="182"/>
      <c r="I138" s="418"/>
      <c r="J138" s="590"/>
      <c r="K138" s="597"/>
      <c r="L138" s="182"/>
      <c r="M138" s="327"/>
      <c r="N138" s="182"/>
      <c r="O138" s="327"/>
      <c r="P138" s="327"/>
    </row>
    <row r="139" spans="2:16" ht="15.75">
      <c r="B139" s="171"/>
      <c r="D139" s="327"/>
      <c r="E139" s="182"/>
      <c r="F139" s="182"/>
      <c r="G139" s="327"/>
      <c r="H139" s="182"/>
      <c r="I139" s="418"/>
      <c r="J139" s="590"/>
      <c r="K139" s="597"/>
      <c r="L139" s="182"/>
      <c r="M139" s="327"/>
      <c r="N139" s="182"/>
      <c r="O139" s="327"/>
      <c r="P139" s="327"/>
    </row>
    <row r="140" spans="2:16" ht="15.75">
      <c r="B140" s="171"/>
      <c r="D140" s="327"/>
      <c r="E140" s="182"/>
      <c r="F140" s="182"/>
      <c r="G140" s="327"/>
      <c r="H140" s="182"/>
      <c r="I140" s="418"/>
      <c r="J140" s="590"/>
      <c r="K140" s="597"/>
      <c r="L140" s="182"/>
      <c r="M140" s="327"/>
      <c r="N140" s="182"/>
      <c r="O140" s="327"/>
      <c r="P140" s="327"/>
    </row>
    <row r="141" spans="2:16" ht="15.75">
      <c r="B141" s="171"/>
      <c r="D141" s="327"/>
      <c r="E141" s="182"/>
      <c r="F141" s="182"/>
      <c r="G141" s="327"/>
      <c r="H141" s="182"/>
      <c r="I141" s="418"/>
      <c r="J141" s="590"/>
      <c r="K141" s="597"/>
      <c r="L141" s="182"/>
      <c r="M141" s="327"/>
      <c r="N141" s="182"/>
      <c r="O141" s="327"/>
      <c r="P141" s="327"/>
    </row>
    <row r="142" spans="2:16" ht="15.75">
      <c r="B142" s="171"/>
      <c r="D142" s="327"/>
      <c r="E142" s="182"/>
      <c r="F142" s="182"/>
      <c r="G142" s="327"/>
      <c r="H142" s="182"/>
      <c r="I142" s="418"/>
      <c r="J142" s="590"/>
      <c r="K142" s="597"/>
      <c r="L142" s="182"/>
      <c r="M142" s="327"/>
      <c r="N142" s="182"/>
      <c r="O142" s="327"/>
      <c r="P142" s="327"/>
    </row>
    <row r="143" spans="2:16" ht="15.75">
      <c r="B143" s="171"/>
      <c r="D143" s="327"/>
      <c r="E143" s="182"/>
      <c r="F143" s="182"/>
      <c r="G143" s="327"/>
      <c r="H143" s="182"/>
      <c r="I143" s="418"/>
      <c r="J143" s="590"/>
      <c r="K143" s="597"/>
      <c r="L143" s="182"/>
      <c r="M143" s="327"/>
      <c r="N143" s="182"/>
      <c r="O143" s="327"/>
      <c r="P143" s="327"/>
    </row>
    <row r="144" spans="2:16" ht="15.75">
      <c r="B144" s="171"/>
      <c r="D144" s="327"/>
      <c r="E144" s="182"/>
      <c r="F144" s="182"/>
      <c r="G144" s="327"/>
      <c r="H144" s="182"/>
      <c r="I144" s="418"/>
      <c r="J144" s="590"/>
      <c r="K144" s="597"/>
      <c r="L144" s="182"/>
      <c r="M144" s="327"/>
      <c r="N144" s="182"/>
      <c r="O144" s="327"/>
      <c r="P144" s="327"/>
    </row>
    <row r="145" spans="2:16" ht="15.75">
      <c r="B145" s="171"/>
      <c r="D145" s="327"/>
      <c r="E145" s="182"/>
      <c r="F145" s="182"/>
      <c r="G145" s="327"/>
      <c r="H145" s="182"/>
      <c r="I145" s="418"/>
      <c r="J145" s="590"/>
      <c r="K145" s="597"/>
      <c r="L145" s="182"/>
      <c r="M145" s="327"/>
      <c r="N145" s="182"/>
      <c r="O145" s="327"/>
      <c r="P145" s="327"/>
    </row>
    <row r="146" spans="2:16" ht="15.75">
      <c r="B146" s="171"/>
      <c r="D146" s="327"/>
      <c r="E146" s="182"/>
      <c r="F146" s="182"/>
      <c r="G146" s="327"/>
      <c r="H146" s="182"/>
      <c r="I146" s="418"/>
      <c r="J146" s="590"/>
      <c r="K146" s="597"/>
      <c r="L146" s="182"/>
      <c r="M146" s="327"/>
      <c r="N146" s="182"/>
      <c r="O146" s="327"/>
      <c r="P146" s="327"/>
    </row>
    <row r="147" spans="2:16" ht="15.75">
      <c r="B147" s="171"/>
      <c r="D147" s="327"/>
      <c r="E147" s="182"/>
      <c r="F147" s="182"/>
      <c r="G147" s="327"/>
      <c r="H147" s="182"/>
      <c r="I147" s="418"/>
      <c r="J147" s="590"/>
      <c r="K147" s="597"/>
      <c r="L147" s="182"/>
      <c r="M147" s="327"/>
      <c r="N147" s="182"/>
      <c r="O147" s="327"/>
      <c r="P147" s="327"/>
    </row>
    <row r="148" spans="2:16" ht="15.75">
      <c r="B148" s="171"/>
      <c r="D148" s="327"/>
      <c r="E148" s="182"/>
      <c r="F148" s="182"/>
      <c r="G148" s="327"/>
      <c r="H148" s="182"/>
      <c r="I148" s="418"/>
      <c r="J148" s="590"/>
      <c r="K148" s="597"/>
      <c r="L148" s="182"/>
      <c r="M148" s="327"/>
      <c r="N148" s="182"/>
      <c r="O148" s="327"/>
      <c r="P148" s="327"/>
    </row>
    <row r="149" spans="2:16" ht="15.75">
      <c r="B149" s="171"/>
      <c r="D149" s="327"/>
      <c r="E149" s="182"/>
      <c r="F149" s="182"/>
      <c r="G149" s="327"/>
      <c r="H149" s="182"/>
      <c r="I149" s="418"/>
      <c r="J149" s="590"/>
      <c r="K149" s="597"/>
      <c r="L149" s="182"/>
      <c r="M149" s="327"/>
      <c r="N149" s="182"/>
      <c r="O149" s="327"/>
      <c r="P149" s="327"/>
    </row>
    <row r="150" spans="2:16" ht="15.75">
      <c r="B150" s="171"/>
      <c r="D150" s="327"/>
      <c r="E150" s="182"/>
      <c r="F150" s="182"/>
      <c r="H150" s="182"/>
      <c r="I150" s="418"/>
      <c r="J150" s="590"/>
      <c r="K150" s="597"/>
      <c r="L150" s="182"/>
      <c r="M150" s="327"/>
      <c r="N150" s="182"/>
      <c r="O150" s="327"/>
      <c r="P150" s="327"/>
    </row>
    <row r="151" spans="2:16" ht="15.75">
      <c r="B151" s="171"/>
      <c r="D151" s="327"/>
      <c r="E151" s="182"/>
      <c r="F151" s="182"/>
      <c r="H151" s="182"/>
      <c r="I151" s="418"/>
      <c r="J151" s="590"/>
      <c r="K151" s="597"/>
      <c r="L151" s="182"/>
      <c r="M151" s="327"/>
      <c r="N151" s="182"/>
      <c r="O151" s="327"/>
      <c r="P151" s="327"/>
    </row>
    <row r="152" spans="2:16" ht="15.75">
      <c r="B152" s="171"/>
      <c r="D152" s="327"/>
      <c r="E152" s="182"/>
      <c r="F152" s="182"/>
      <c r="H152" s="182"/>
      <c r="I152" s="418"/>
      <c r="J152" s="590"/>
      <c r="K152" s="597"/>
      <c r="L152" s="182"/>
      <c r="M152" s="327"/>
      <c r="N152" s="182"/>
      <c r="O152" s="327"/>
      <c r="P152" s="327"/>
    </row>
    <row r="153" spans="2:16" ht="15.75">
      <c r="B153" s="171"/>
      <c r="D153" s="327"/>
      <c r="E153" s="182"/>
      <c r="F153" s="182"/>
      <c r="H153" s="182"/>
      <c r="I153" s="418"/>
      <c r="J153" s="590"/>
      <c r="K153" s="597"/>
      <c r="L153" s="182"/>
      <c r="M153" s="327"/>
      <c r="N153" s="182"/>
      <c r="O153" s="327"/>
      <c r="P153" s="327"/>
    </row>
    <row r="154" spans="2:16" ht="15.75">
      <c r="B154" s="171"/>
      <c r="D154" s="327"/>
      <c r="E154" s="182"/>
      <c r="F154" s="182"/>
      <c r="H154" s="182"/>
      <c r="I154" s="418"/>
      <c r="J154" s="590"/>
      <c r="K154" s="597"/>
      <c r="L154" s="182"/>
      <c r="N154" s="182"/>
      <c r="O154" s="327"/>
      <c r="P154" s="327"/>
    </row>
    <row r="155" spans="2:16" ht="15.75">
      <c r="B155" s="171"/>
      <c r="D155" s="327"/>
      <c r="E155" s="182"/>
      <c r="F155" s="182"/>
      <c r="H155" s="182"/>
      <c r="I155" s="418"/>
      <c r="J155" s="590"/>
      <c r="K155" s="597"/>
      <c r="L155" s="182"/>
      <c r="N155" s="182"/>
      <c r="O155" s="327"/>
      <c r="P155" s="327"/>
    </row>
    <row r="156" spans="2:16" ht="15.75">
      <c r="B156" s="171"/>
      <c r="D156" s="327"/>
      <c r="E156" s="182"/>
      <c r="F156" s="182"/>
      <c r="H156" s="182"/>
      <c r="I156" s="418"/>
      <c r="J156" s="590"/>
      <c r="K156" s="597"/>
      <c r="L156" s="182"/>
      <c r="N156" s="182"/>
      <c r="O156" s="327"/>
      <c r="P156" s="327"/>
    </row>
    <row r="157" spans="2:16" ht="15.75">
      <c r="B157" s="171"/>
      <c r="D157" s="327"/>
      <c r="E157" s="182"/>
      <c r="F157" s="182"/>
      <c r="H157" s="182"/>
      <c r="I157" s="418"/>
      <c r="J157" s="590"/>
      <c r="K157" s="597"/>
      <c r="L157" s="182"/>
      <c r="N157" s="182"/>
      <c r="O157" s="327"/>
      <c r="P157" s="327"/>
    </row>
    <row r="158" spans="2:16" ht="15.75">
      <c r="B158" s="171"/>
      <c r="D158" s="327"/>
      <c r="E158" s="182"/>
      <c r="F158" s="182"/>
      <c r="H158" s="182"/>
      <c r="I158" s="418"/>
      <c r="J158" s="590"/>
      <c r="K158" s="597"/>
      <c r="L158" s="182"/>
      <c r="N158" s="182"/>
      <c r="O158" s="327"/>
      <c r="P158" s="327"/>
    </row>
    <row r="159" spans="2:16" ht="15.75">
      <c r="B159" s="171"/>
      <c r="D159" s="327"/>
      <c r="E159" s="182"/>
      <c r="F159" s="182"/>
      <c r="H159" s="182"/>
      <c r="I159" s="418"/>
      <c r="J159" s="590"/>
      <c r="K159" s="597"/>
      <c r="L159" s="182"/>
      <c r="N159" s="182"/>
      <c r="O159" s="327"/>
      <c r="P159" s="327"/>
    </row>
    <row r="160" spans="2:16" ht="15.75">
      <c r="B160" s="171"/>
      <c r="D160" s="327"/>
      <c r="E160" s="182"/>
      <c r="F160" s="182"/>
      <c r="H160" s="182"/>
      <c r="I160" s="418"/>
      <c r="J160" s="590"/>
      <c r="K160" s="597"/>
      <c r="L160" s="182"/>
      <c r="N160" s="182"/>
      <c r="O160" s="327"/>
      <c r="P160" s="327"/>
    </row>
    <row r="161" spans="2:16" ht="15.75">
      <c r="B161" s="171"/>
      <c r="D161" s="327"/>
      <c r="E161" s="182"/>
      <c r="F161" s="182"/>
      <c r="H161" s="182"/>
      <c r="I161" s="418"/>
      <c r="J161" s="590"/>
      <c r="K161" s="597"/>
      <c r="L161" s="182"/>
      <c r="N161" s="182"/>
      <c r="O161" s="327"/>
      <c r="P161" s="327"/>
    </row>
    <row r="162" spans="2:16" ht="15.75">
      <c r="B162" s="171"/>
      <c r="D162" s="327"/>
      <c r="H162" s="182"/>
      <c r="I162" s="418"/>
      <c r="J162" s="590"/>
      <c r="K162" s="597"/>
      <c r="L162" s="182"/>
      <c r="N162" s="182"/>
      <c r="O162" s="327"/>
      <c r="P162" s="327"/>
    </row>
    <row r="163" spans="2:16" ht="15.75">
      <c r="B163" s="171"/>
      <c r="D163" s="327"/>
      <c r="H163" s="182"/>
      <c r="I163" s="418"/>
      <c r="J163" s="590"/>
      <c r="K163" s="597"/>
      <c r="L163" s="182"/>
      <c r="N163" s="182"/>
      <c r="O163" s="327"/>
      <c r="P163" s="327"/>
    </row>
    <row r="164" spans="2:16" ht="15.75">
      <c r="B164" s="171"/>
      <c r="D164" s="327"/>
      <c r="H164" s="182"/>
      <c r="I164" s="418"/>
      <c r="J164" s="590"/>
      <c r="K164" s="597"/>
      <c r="L164" s="182"/>
      <c r="N164" s="182"/>
      <c r="O164" s="327"/>
      <c r="P164" s="327"/>
    </row>
    <row r="165" spans="2:16" ht="15.75">
      <c r="B165" s="171"/>
      <c r="D165" s="327"/>
      <c r="I165" s="418"/>
      <c r="J165" s="590"/>
      <c r="K165" s="597"/>
      <c r="L165" s="182"/>
      <c r="N165" s="182"/>
      <c r="O165" s="327"/>
      <c r="P165" s="327"/>
    </row>
    <row r="166" spans="2:16" ht="15.75">
      <c r="B166" s="171"/>
      <c r="D166" s="327"/>
      <c r="I166" s="418"/>
      <c r="J166" s="590"/>
      <c r="K166" s="597"/>
      <c r="L166" s="182"/>
      <c r="N166" s="182"/>
      <c r="O166" s="327"/>
      <c r="P166" s="327"/>
    </row>
    <row r="167" spans="2:16" ht="15.75">
      <c r="B167" s="171"/>
      <c r="D167" s="327"/>
      <c r="I167" s="418"/>
      <c r="J167" s="590"/>
      <c r="K167" s="597"/>
      <c r="L167" s="182"/>
      <c r="N167" s="182"/>
      <c r="O167" s="327"/>
      <c r="P167" s="327"/>
    </row>
    <row r="168" spans="2:16" ht="15.75">
      <c r="B168" s="171"/>
      <c r="D168" s="327"/>
      <c r="I168" s="418"/>
      <c r="J168" s="590"/>
      <c r="K168" s="597"/>
      <c r="L168" s="182"/>
      <c r="N168" s="182"/>
      <c r="O168" s="327"/>
      <c r="P168" s="327"/>
    </row>
    <row r="169" spans="2:16" ht="15.75">
      <c r="B169" s="171"/>
      <c r="D169" s="327"/>
      <c r="I169" s="418"/>
      <c r="J169" s="590"/>
      <c r="K169" s="597"/>
      <c r="L169" s="182"/>
      <c r="N169" s="182"/>
      <c r="O169" s="327"/>
      <c r="P169" s="327"/>
    </row>
    <row r="170" spans="2:16" ht="15.75">
      <c r="B170" s="171"/>
      <c r="D170" s="327"/>
      <c r="I170" s="418"/>
      <c r="J170" s="590"/>
      <c r="K170" s="597"/>
      <c r="L170" s="182"/>
      <c r="N170" s="182"/>
      <c r="O170" s="327"/>
      <c r="P170" s="327"/>
    </row>
    <row r="171" spans="2:16" ht="15.75">
      <c r="B171" s="171"/>
      <c r="D171" s="327"/>
      <c r="I171" s="418"/>
      <c r="J171" s="590"/>
      <c r="K171" s="597"/>
      <c r="L171" s="182"/>
      <c r="N171" s="182"/>
      <c r="O171" s="327"/>
      <c r="P171" s="327"/>
    </row>
    <row r="172" spans="2:16" ht="15.75">
      <c r="B172" s="171"/>
      <c r="D172" s="327"/>
      <c r="I172" s="418"/>
      <c r="J172" s="590"/>
      <c r="K172" s="597"/>
      <c r="L172" s="182"/>
      <c r="N172" s="182"/>
      <c r="O172" s="327"/>
      <c r="P172" s="327"/>
    </row>
    <row r="173" spans="2:16" ht="15.75">
      <c r="B173" s="171"/>
      <c r="D173" s="327"/>
      <c r="I173" s="418"/>
      <c r="J173" s="590"/>
      <c r="K173" s="597"/>
      <c r="L173" s="182"/>
      <c r="N173" s="182"/>
      <c r="O173" s="327"/>
      <c r="P173" s="327"/>
    </row>
    <row r="174" spans="2:16" ht="15.75">
      <c r="B174" s="171"/>
      <c r="D174" s="327"/>
      <c r="I174" s="418"/>
      <c r="J174" s="590"/>
      <c r="K174" s="597"/>
      <c r="L174" s="182"/>
      <c r="N174" s="182"/>
      <c r="O174" s="327"/>
      <c r="P174" s="327"/>
    </row>
    <row r="175" spans="2:16" ht="15.75">
      <c r="B175" s="171"/>
      <c r="D175" s="327"/>
      <c r="I175" s="418"/>
      <c r="J175" s="590"/>
      <c r="K175" s="597"/>
      <c r="L175" s="182"/>
      <c r="N175" s="182"/>
      <c r="O175" s="327"/>
      <c r="P175" s="327"/>
    </row>
    <row r="176" spans="2:16" ht="15.75">
      <c r="B176" s="171"/>
      <c r="D176" s="327"/>
      <c r="I176" s="418"/>
      <c r="J176" s="590"/>
      <c r="K176" s="597"/>
      <c r="L176" s="182"/>
      <c r="N176" s="327"/>
      <c r="O176" s="327"/>
      <c r="P176" s="327"/>
    </row>
    <row r="177" spans="2:16" ht="15.75">
      <c r="B177" s="171"/>
      <c r="D177" s="327"/>
      <c r="I177" s="418"/>
      <c r="J177" s="590"/>
      <c r="K177" s="597"/>
      <c r="L177" s="182"/>
      <c r="N177" s="327"/>
      <c r="O177" s="327"/>
      <c r="P177" s="327"/>
    </row>
    <row r="178" spans="2:16" ht="15.75">
      <c r="B178" s="171"/>
      <c r="D178" s="327"/>
      <c r="I178" s="418"/>
      <c r="J178" s="590"/>
      <c r="K178" s="597"/>
      <c r="L178" s="182"/>
      <c r="N178" s="327"/>
      <c r="O178" s="327"/>
      <c r="P178" s="327"/>
    </row>
    <row r="179" spans="2:16" ht="15.75">
      <c r="B179" s="171"/>
      <c r="D179" s="327"/>
      <c r="I179" s="418"/>
      <c r="J179" s="590"/>
      <c r="K179" s="597"/>
      <c r="L179" s="182"/>
      <c r="N179" s="327"/>
      <c r="O179" s="327"/>
      <c r="P179" s="327"/>
    </row>
    <row r="180" spans="2:16" ht="15.75">
      <c r="B180" s="171"/>
      <c r="D180" s="327"/>
      <c r="I180" s="418"/>
      <c r="J180" s="590"/>
      <c r="K180" s="597"/>
      <c r="L180" s="182"/>
      <c r="N180" s="327"/>
      <c r="O180" s="327"/>
      <c r="P180" s="327"/>
    </row>
    <row r="181" spans="2:16" ht="15.75">
      <c r="B181" s="171"/>
      <c r="D181" s="327"/>
      <c r="I181" s="418"/>
      <c r="J181" s="590"/>
      <c r="K181" s="597"/>
      <c r="L181" s="182"/>
      <c r="N181" s="327"/>
      <c r="O181" s="327"/>
      <c r="P181" s="327"/>
    </row>
    <row r="182" spans="2:16" ht="15.75">
      <c r="B182" s="171"/>
      <c r="D182" s="327"/>
      <c r="I182" s="418"/>
      <c r="J182" s="590"/>
      <c r="K182" s="597"/>
      <c r="L182" s="182"/>
      <c r="N182" s="327"/>
      <c r="O182" s="327"/>
      <c r="P182" s="327"/>
    </row>
    <row r="183" spans="2:16" ht="15.75">
      <c r="B183" s="171"/>
      <c r="D183" s="327"/>
      <c r="I183" s="418"/>
      <c r="J183" s="590"/>
      <c r="K183" s="597"/>
      <c r="L183" s="182"/>
      <c r="N183" s="327"/>
      <c r="O183" s="327"/>
      <c r="P183" s="327"/>
    </row>
    <row r="184" spans="2:16" ht="15.75">
      <c r="B184" s="171"/>
      <c r="D184" s="327"/>
      <c r="I184" s="418"/>
      <c r="J184" s="590"/>
      <c r="K184" s="597"/>
      <c r="L184" s="182"/>
      <c r="N184" s="327"/>
      <c r="O184" s="327"/>
      <c r="P184" s="327"/>
    </row>
    <row r="185" spans="2:16" ht="15.75">
      <c r="B185" s="171"/>
      <c r="D185" s="327"/>
      <c r="I185" s="418"/>
      <c r="J185" s="590"/>
      <c r="K185" s="597"/>
      <c r="L185" s="182"/>
      <c r="N185" s="327"/>
      <c r="O185" s="327"/>
      <c r="P185" s="327"/>
    </row>
    <row r="186" spans="2:16" ht="15.75">
      <c r="B186" s="171"/>
      <c r="I186" s="418"/>
      <c r="J186" s="590"/>
      <c r="K186" s="597"/>
      <c r="L186" s="182"/>
      <c r="N186" s="327"/>
      <c r="O186" s="327"/>
      <c r="P186" s="327"/>
    </row>
    <row r="187" spans="2:16" ht="15.75">
      <c r="B187" s="171"/>
      <c r="I187" s="418"/>
      <c r="J187" s="590"/>
      <c r="K187" s="597"/>
      <c r="L187" s="182"/>
      <c r="N187" s="327"/>
      <c r="O187" s="327"/>
      <c r="P187" s="327"/>
    </row>
    <row r="188" spans="2:16" ht="15.75">
      <c r="B188" s="171"/>
      <c r="I188" s="418"/>
      <c r="J188" s="590"/>
      <c r="K188" s="597"/>
      <c r="L188" s="182"/>
      <c r="N188" s="327"/>
      <c r="O188" s="327"/>
      <c r="P188" s="327"/>
    </row>
    <row r="189" spans="2:16" ht="15.75">
      <c r="B189" s="171"/>
      <c r="I189" s="418"/>
      <c r="J189" s="590"/>
      <c r="K189" s="597"/>
      <c r="L189" s="182"/>
      <c r="N189" s="327"/>
      <c r="O189" s="327"/>
      <c r="P189" s="327"/>
    </row>
    <row r="190" spans="2:16" ht="15.75">
      <c r="B190" s="171"/>
      <c r="I190" s="418"/>
      <c r="J190" s="590"/>
      <c r="K190" s="597"/>
      <c r="L190" s="182"/>
      <c r="N190" s="327"/>
      <c r="O190" s="327"/>
      <c r="P190" s="327"/>
    </row>
    <row r="191" spans="2:16" ht="15.75">
      <c r="B191" s="171"/>
      <c r="I191" s="418"/>
      <c r="J191" s="590"/>
      <c r="K191" s="597"/>
      <c r="L191" s="182"/>
      <c r="N191" s="327"/>
      <c r="O191" s="327"/>
      <c r="P191" s="327"/>
    </row>
    <row r="192" spans="2:16" ht="15.75">
      <c r="B192" s="171"/>
      <c r="I192" s="418"/>
      <c r="J192" s="590"/>
      <c r="K192" s="597"/>
      <c r="L192" s="182"/>
      <c r="N192" s="327"/>
      <c r="O192" s="327"/>
      <c r="P192" s="327"/>
    </row>
    <row r="193" spans="2:16" ht="15.75">
      <c r="B193" s="171"/>
      <c r="I193" s="418"/>
      <c r="J193" s="590"/>
      <c r="K193" s="597"/>
      <c r="L193" s="182"/>
      <c r="N193" s="327"/>
      <c r="O193" s="327"/>
      <c r="P193" s="327"/>
    </row>
    <row r="194" spans="2:16" ht="15.75">
      <c r="B194" s="171"/>
      <c r="I194" s="418"/>
      <c r="J194" s="590"/>
      <c r="K194" s="597"/>
      <c r="L194" s="182"/>
      <c r="N194" s="327"/>
      <c r="O194" s="327"/>
      <c r="P194" s="327"/>
    </row>
    <row r="195" spans="2:16" ht="15.75">
      <c r="B195" s="171"/>
      <c r="I195" s="418"/>
      <c r="J195" s="590"/>
      <c r="K195" s="597"/>
      <c r="L195" s="182"/>
    </row>
    <row r="196" spans="2:16" ht="15.75">
      <c r="B196" s="171"/>
      <c r="I196" s="418"/>
      <c r="J196" s="590"/>
      <c r="K196" s="597"/>
    </row>
    <row r="197" spans="2:16" ht="15.75">
      <c r="B197" s="171"/>
      <c r="I197" s="418"/>
      <c r="J197" s="590"/>
      <c r="K197" s="597"/>
    </row>
    <row r="198" spans="2:16" ht="15.75">
      <c r="B198" s="171"/>
      <c r="I198" s="418"/>
      <c r="J198" s="590"/>
      <c r="K198" s="597"/>
    </row>
    <row r="199" spans="2:16" ht="15.75">
      <c r="B199" s="171"/>
      <c r="I199" s="418"/>
      <c r="J199" s="590"/>
      <c r="K199" s="597"/>
    </row>
    <row r="200" spans="2:16" ht="15.75">
      <c r="B200" s="171"/>
      <c r="I200" s="418"/>
      <c r="J200" s="590"/>
      <c r="K200" s="597"/>
    </row>
    <row r="201" spans="2:16" ht="15.75">
      <c r="B201" s="171"/>
      <c r="I201" s="418"/>
      <c r="J201" s="590"/>
      <c r="K201" s="597"/>
    </row>
    <row r="202" spans="2:16" ht="15.75">
      <c r="B202" s="171"/>
      <c r="I202" s="418"/>
      <c r="J202" s="590"/>
      <c r="K202" s="597"/>
    </row>
    <row r="203" spans="2:16" ht="15.75">
      <c r="B203" s="171"/>
      <c r="I203" s="418"/>
      <c r="J203" s="590"/>
      <c r="K203" s="597"/>
    </row>
    <row r="204" spans="2:16" ht="15.75">
      <c r="B204" s="171"/>
      <c r="I204" s="418"/>
      <c r="J204" s="590"/>
      <c r="K204" s="597"/>
    </row>
    <row r="205" spans="2:16" ht="15.75">
      <c r="B205" s="171"/>
      <c r="I205" s="418"/>
      <c r="J205" s="590"/>
      <c r="K205" s="597"/>
    </row>
    <row r="206" spans="2:16" ht="15.75">
      <c r="B206" s="171"/>
      <c r="I206" s="418"/>
      <c r="J206" s="590"/>
      <c r="K206" s="597"/>
    </row>
    <row r="207" spans="2:16" ht="15.75">
      <c r="B207" s="171"/>
      <c r="I207" s="418"/>
      <c r="J207" s="590"/>
      <c r="K207" s="597"/>
    </row>
    <row r="208" spans="2:16" ht="15.75">
      <c r="B208" s="171"/>
      <c r="I208" s="418"/>
      <c r="J208" s="590"/>
      <c r="K208" s="597"/>
    </row>
    <row r="209" spans="2:11" ht="15.75">
      <c r="B209" s="171"/>
      <c r="I209" s="418"/>
      <c r="J209" s="590"/>
      <c r="K209" s="597"/>
    </row>
    <row r="210" spans="2:11" ht="15.75">
      <c r="B210" s="171"/>
      <c r="I210" s="418"/>
      <c r="J210" s="590"/>
      <c r="K210" s="597"/>
    </row>
    <row r="211" spans="2:11" ht="15.75">
      <c r="B211" s="171"/>
      <c r="I211" s="418"/>
      <c r="J211" s="590"/>
      <c r="K211" s="597"/>
    </row>
    <row r="212" spans="2:11" ht="15.75">
      <c r="B212" s="171"/>
      <c r="I212" s="418"/>
      <c r="J212" s="590"/>
      <c r="K212" s="597"/>
    </row>
    <row r="213" spans="2:11" ht="15.75">
      <c r="B213" s="171"/>
      <c r="I213" s="418"/>
      <c r="J213" s="590"/>
      <c r="K213" s="597"/>
    </row>
    <row r="214" spans="2:11" ht="15.75">
      <c r="B214" s="171"/>
      <c r="I214" s="418"/>
      <c r="J214" s="590"/>
      <c r="K214" s="597"/>
    </row>
    <row r="215" spans="2:11" ht="15.75">
      <c r="B215" s="171"/>
      <c r="I215" s="418"/>
      <c r="J215" s="590"/>
      <c r="K215" s="597"/>
    </row>
    <row r="216" spans="2:11" ht="15.75">
      <c r="B216" s="171"/>
      <c r="I216" s="418"/>
      <c r="J216" s="590"/>
      <c r="K216" s="597"/>
    </row>
    <row r="217" spans="2:11" ht="15.75">
      <c r="B217" s="171"/>
      <c r="I217" s="418"/>
      <c r="J217" s="590"/>
      <c r="K217" s="597"/>
    </row>
    <row r="218" spans="2:11" ht="15.75">
      <c r="B218" s="171"/>
      <c r="I218" s="418"/>
      <c r="J218" s="590"/>
      <c r="K218" s="597"/>
    </row>
    <row r="219" spans="2:11" ht="15.75">
      <c r="B219" s="171"/>
      <c r="I219" s="418"/>
      <c r="J219" s="590"/>
      <c r="K219" s="597"/>
    </row>
    <row r="220" spans="2:11" ht="15.75">
      <c r="B220" s="171"/>
      <c r="I220" s="418"/>
      <c r="J220" s="590"/>
      <c r="K220" s="597"/>
    </row>
    <row r="221" spans="2:11" ht="15.75">
      <c r="B221" s="171"/>
      <c r="I221" s="418"/>
      <c r="J221" s="590"/>
      <c r="K221" s="597"/>
    </row>
    <row r="222" spans="2:11" ht="15.75">
      <c r="B222" s="171"/>
      <c r="I222" s="418"/>
      <c r="J222" s="590"/>
      <c r="K222" s="597"/>
    </row>
    <row r="223" spans="2:11" ht="15.75">
      <c r="B223" s="171"/>
      <c r="I223" s="418"/>
      <c r="J223" s="590"/>
      <c r="K223" s="597"/>
    </row>
    <row r="224" spans="2:11" ht="15.75">
      <c r="B224" s="171"/>
      <c r="I224" s="418"/>
      <c r="J224" s="590"/>
      <c r="K224" s="597"/>
    </row>
    <row r="225" spans="2:11" ht="15.75">
      <c r="B225" s="171"/>
      <c r="I225" s="418"/>
      <c r="J225" s="590"/>
      <c r="K225" s="597"/>
    </row>
    <row r="226" spans="2:11" ht="15.75">
      <c r="B226" s="171"/>
      <c r="I226" s="418"/>
      <c r="J226" s="590"/>
      <c r="K226" s="597"/>
    </row>
    <row r="227" spans="2:11" ht="15.75">
      <c r="B227" s="171"/>
      <c r="I227" s="418"/>
      <c r="J227" s="590"/>
      <c r="K227" s="597"/>
    </row>
    <row r="228" spans="2:11" ht="15.75">
      <c r="B228" s="171"/>
      <c r="I228" s="418"/>
      <c r="J228" s="590"/>
      <c r="K228" s="597"/>
    </row>
    <row r="229" spans="2:11" ht="15.75">
      <c r="B229" s="171"/>
      <c r="I229" s="418"/>
      <c r="J229" s="590"/>
      <c r="K229" s="597"/>
    </row>
    <row r="230" spans="2:11" ht="15.75">
      <c r="B230" s="171"/>
      <c r="I230" s="418"/>
      <c r="J230" s="590"/>
      <c r="K230" s="597"/>
    </row>
    <row r="231" spans="2:11" ht="15.75">
      <c r="B231" s="171"/>
      <c r="I231" s="418"/>
      <c r="J231" s="590"/>
      <c r="K231" s="597"/>
    </row>
    <row r="232" spans="2:11" ht="15.75">
      <c r="B232" s="171"/>
      <c r="I232" s="418"/>
      <c r="J232" s="590"/>
      <c r="K232" s="597"/>
    </row>
    <row r="233" spans="2:11" ht="15.75">
      <c r="B233" s="171"/>
      <c r="I233" s="418"/>
      <c r="J233" s="590"/>
      <c r="K233" s="597"/>
    </row>
    <row r="234" spans="2:11" ht="15.75">
      <c r="B234" s="171"/>
      <c r="I234" s="418"/>
      <c r="J234" s="590"/>
      <c r="K234" s="597"/>
    </row>
    <row r="235" spans="2:11" ht="15.75">
      <c r="B235" s="171"/>
      <c r="I235" s="418"/>
      <c r="J235" s="590"/>
      <c r="K235" s="597"/>
    </row>
    <row r="236" spans="2:11" ht="15.75">
      <c r="B236" s="171"/>
      <c r="I236" s="418"/>
      <c r="J236" s="590"/>
      <c r="K236" s="597"/>
    </row>
    <row r="237" spans="2:11" ht="15.75">
      <c r="B237" s="171"/>
      <c r="I237" s="418"/>
      <c r="J237" s="590"/>
      <c r="K237" s="597"/>
    </row>
    <row r="238" spans="2:11" ht="15.75">
      <c r="B238" s="171"/>
      <c r="I238" s="418"/>
      <c r="J238" s="590"/>
      <c r="K238" s="597"/>
    </row>
    <row r="239" spans="2:11" ht="15.75">
      <c r="B239" s="171"/>
      <c r="I239" s="418"/>
      <c r="J239" s="590"/>
      <c r="K239" s="597"/>
    </row>
    <row r="240" spans="2:11" ht="15.75">
      <c r="B240" s="171"/>
      <c r="I240" s="418"/>
      <c r="J240" s="590"/>
      <c r="K240" s="597"/>
    </row>
    <row r="241" spans="2:11" ht="15.75">
      <c r="B241" s="171"/>
      <c r="I241" s="418"/>
      <c r="J241" s="590"/>
      <c r="K241" s="597"/>
    </row>
    <row r="242" spans="2:11" ht="15.75">
      <c r="B242" s="171"/>
      <c r="I242" s="418"/>
      <c r="J242" s="590"/>
      <c r="K242" s="597"/>
    </row>
    <row r="243" spans="2:11" ht="15.75">
      <c r="B243" s="171"/>
      <c r="I243" s="418"/>
      <c r="J243" s="590"/>
      <c r="K243" s="597"/>
    </row>
    <row r="244" spans="2:11" ht="15.75">
      <c r="B244" s="171"/>
      <c r="I244" s="418"/>
      <c r="J244" s="590"/>
      <c r="K244" s="597"/>
    </row>
    <row r="245" spans="2:11" ht="15.75">
      <c r="B245" s="171"/>
      <c r="I245" s="418"/>
      <c r="J245" s="590"/>
      <c r="K245" s="597"/>
    </row>
    <row r="246" spans="2:11" ht="15.75">
      <c r="B246" s="171"/>
      <c r="I246" s="418"/>
      <c r="J246" s="590"/>
      <c r="K246" s="597"/>
    </row>
    <row r="247" spans="2:11" ht="15.75">
      <c r="B247" s="171"/>
      <c r="I247" s="418"/>
      <c r="J247" s="590"/>
      <c r="K247" s="597"/>
    </row>
    <row r="248" spans="2:11" ht="15.75">
      <c r="B248" s="171"/>
      <c r="I248" s="418"/>
      <c r="J248" s="590"/>
      <c r="K248" s="597"/>
    </row>
    <row r="249" spans="2:11" ht="15.75">
      <c r="B249" s="171"/>
      <c r="I249" s="418"/>
      <c r="J249" s="590"/>
      <c r="K249" s="597"/>
    </row>
    <row r="250" spans="2:11" ht="15.75">
      <c r="B250" s="171"/>
      <c r="I250" s="418"/>
      <c r="J250" s="590"/>
      <c r="K250" s="597"/>
    </row>
    <row r="251" spans="2:11" ht="15.75">
      <c r="B251" s="171"/>
      <c r="I251" s="418"/>
      <c r="J251" s="590"/>
      <c r="K251" s="597"/>
    </row>
    <row r="252" spans="2:11" ht="15.75">
      <c r="B252" s="171"/>
      <c r="I252" s="418"/>
      <c r="J252" s="590"/>
      <c r="K252" s="597"/>
    </row>
    <row r="253" spans="2:11" ht="15.75">
      <c r="B253" s="171"/>
      <c r="I253" s="418"/>
      <c r="J253" s="590"/>
      <c r="K253" s="597"/>
    </row>
    <row r="254" spans="2:11" ht="15.75">
      <c r="B254" s="171"/>
      <c r="I254" s="418"/>
      <c r="J254" s="590"/>
      <c r="K254" s="597"/>
    </row>
    <row r="255" spans="2:11" ht="15.75">
      <c r="B255" s="171"/>
      <c r="I255" s="418"/>
      <c r="J255" s="590"/>
      <c r="K255" s="597"/>
    </row>
    <row r="256" spans="2:11" ht="15.75">
      <c r="B256" s="171"/>
      <c r="I256" s="418"/>
      <c r="J256" s="590"/>
      <c r="K256" s="597"/>
    </row>
    <row r="257" spans="2:11" ht="15.75">
      <c r="B257" s="171"/>
      <c r="I257" s="418"/>
      <c r="J257" s="590"/>
      <c r="K257" s="597"/>
    </row>
    <row r="258" spans="2:11" ht="15.75">
      <c r="B258" s="171"/>
      <c r="I258" s="418"/>
      <c r="J258" s="590"/>
      <c r="K258" s="597"/>
    </row>
    <row r="259" spans="2:11" ht="15.75">
      <c r="B259" s="171"/>
      <c r="I259" s="418"/>
      <c r="J259" s="590"/>
      <c r="K259" s="597"/>
    </row>
    <row r="260" spans="2:11" ht="15.75">
      <c r="B260" s="171"/>
      <c r="I260" s="418"/>
      <c r="J260" s="590"/>
      <c r="K260" s="597"/>
    </row>
    <row r="261" spans="2:11" ht="15.75">
      <c r="B261" s="171"/>
      <c r="I261" s="418"/>
      <c r="J261" s="590"/>
      <c r="K261" s="597"/>
    </row>
    <row r="262" spans="2:11" ht="15.75">
      <c r="B262" s="171"/>
      <c r="I262" s="418"/>
      <c r="J262" s="590"/>
      <c r="K262" s="597"/>
    </row>
    <row r="263" spans="2:11" ht="15.75">
      <c r="B263" s="171"/>
      <c r="I263" s="418"/>
      <c r="J263" s="590"/>
      <c r="K263" s="597"/>
    </row>
    <row r="264" spans="2:11" ht="15.75">
      <c r="B264" s="171"/>
      <c r="I264" s="418"/>
      <c r="J264" s="590"/>
      <c r="K264" s="597"/>
    </row>
    <row r="265" spans="2:11" ht="15.75">
      <c r="B265" s="171"/>
      <c r="I265" s="418"/>
      <c r="J265" s="590"/>
      <c r="K265" s="597"/>
    </row>
    <row r="266" spans="2:11" ht="15.75">
      <c r="B266" s="171"/>
      <c r="I266" s="418"/>
      <c r="J266" s="590"/>
      <c r="K266" s="597"/>
    </row>
    <row r="267" spans="2:11" ht="15.75">
      <c r="B267" s="171"/>
      <c r="I267" s="418"/>
      <c r="J267" s="590"/>
      <c r="K267" s="597"/>
    </row>
    <row r="268" spans="2:11" ht="15.75">
      <c r="B268" s="171"/>
      <c r="I268" s="418"/>
      <c r="J268" s="590"/>
      <c r="K268" s="597"/>
    </row>
    <row r="269" spans="2:11" ht="15.75">
      <c r="B269" s="171"/>
      <c r="I269" s="418"/>
      <c r="J269" s="590"/>
      <c r="K269" s="597"/>
    </row>
    <row r="270" spans="2:11" ht="15.75">
      <c r="B270" s="171"/>
      <c r="I270" s="418"/>
      <c r="J270" s="590"/>
      <c r="K270" s="597"/>
    </row>
    <row r="271" spans="2:11" ht="15.75">
      <c r="B271" s="171"/>
      <c r="I271" s="418"/>
      <c r="J271" s="590"/>
      <c r="K271" s="597"/>
    </row>
    <row r="272" spans="2:11" ht="15.75">
      <c r="B272" s="171"/>
      <c r="I272" s="418"/>
      <c r="J272" s="590"/>
      <c r="K272" s="597"/>
    </row>
    <row r="273" spans="2:11" ht="15.75">
      <c r="B273" s="171"/>
      <c r="I273" s="418"/>
      <c r="J273" s="590"/>
      <c r="K273" s="597"/>
    </row>
    <row r="274" spans="2:11" ht="15.75">
      <c r="B274" s="171"/>
      <c r="I274" s="418"/>
      <c r="J274" s="590"/>
      <c r="K274" s="597"/>
    </row>
    <row r="275" spans="2:11" ht="15.75">
      <c r="B275" s="171"/>
      <c r="I275" s="418"/>
      <c r="J275" s="590"/>
      <c r="K275" s="597"/>
    </row>
    <row r="276" spans="2:11" ht="15.75">
      <c r="B276" s="171"/>
      <c r="I276" s="418"/>
      <c r="J276" s="590"/>
      <c r="K276" s="597"/>
    </row>
    <row r="277" spans="2:11" ht="15.75">
      <c r="B277" s="171"/>
      <c r="I277" s="418"/>
      <c r="J277" s="590"/>
      <c r="K277" s="597"/>
    </row>
    <row r="278" spans="2:11" ht="15.75">
      <c r="B278" s="171"/>
      <c r="I278" s="418"/>
      <c r="J278" s="590"/>
      <c r="K278" s="597"/>
    </row>
    <row r="279" spans="2:11" ht="15.75">
      <c r="B279" s="171"/>
      <c r="I279" s="418"/>
      <c r="J279" s="590"/>
      <c r="K279" s="597"/>
    </row>
    <row r="280" spans="2:11" ht="15.75">
      <c r="B280" s="171"/>
      <c r="I280" s="418"/>
      <c r="J280" s="590"/>
      <c r="K280" s="597"/>
    </row>
    <row r="281" spans="2:11" ht="15.75">
      <c r="B281" s="171"/>
      <c r="I281" s="418"/>
      <c r="J281" s="590"/>
      <c r="K281" s="597"/>
    </row>
    <row r="282" spans="2:11" ht="15.75">
      <c r="B282" s="171"/>
      <c r="I282" s="418"/>
      <c r="J282" s="590"/>
      <c r="K282" s="597"/>
    </row>
    <row r="283" spans="2:11" ht="15.75">
      <c r="B283" s="171"/>
      <c r="I283" s="418"/>
      <c r="J283" s="590"/>
      <c r="K283" s="597"/>
    </row>
    <row r="284" spans="2:11" ht="15.75">
      <c r="B284" s="171"/>
      <c r="I284" s="418"/>
      <c r="J284" s="590"/>
      <c r="K284" s="597"/>
    </row>
    <row r="285" spans="2:11" ht="15.75">
      <c r="B285" s="171"/>
      <c r="I285" s="418"/>
      <c r="J285" s="590"/>
      <c r="K285" s="597"/>
    </row>
    <row r="286" spans="2:11" ht="15.75">
      <c r="B286" s="171"/>
      <c r="I286" s="418"/>
      <c r="J286" s="590"/>
      <c r="K286" s="597"/>
    </row>
    <row r="287" spans="2:11" ht="15.75">
      <c r="B287" s="171"/>
      <c r="I287" s="418"/>
      <c r="J287" s="590"/>
      <c r="K287" s="597"/>
    </row>
    <row r="288" spans="2:11" ht="15.75">
      <c r="B288" s="171"/>
      <c r="I288" s="418"/>
      <c r="J288" s="590"/>
      <c r="K288" s="597"/>
    </row>
    <row r="289" spans="2:11" ht="15.75">
      <c r="B289" s="171"/>
      <c r="I289" s="418"/>
      <c r="J289" s="590"/>
      <c r="K289" s="597"/>
    </row>
    <row r="290" spans="2:11" ht="15.75">
      <c r="B290" s="171"/>
      <c r="I290" s="418"/>
      <c r="J290" s="590"/>
      <c r="K290" s="597"/>
    </row>
    <row r="291" spans="2:11" ht="15.75">
      <c r="B291" s="171"/>
      <c r="I291" s="418"/>
      <c r="J291" s="590"/>
      <c r="K291" s="597"/>
    </row>
    <row r="292" spans="2:11" ht="15.75">
      <c r="B292" s="171"/>
      <c r="I292" s="418"/>
      <c r="J292" s="590"/>
      <c r="K292" s="597"/>
    </row>
    <row r="293" spans="2:11" ht="15.75">
      <c r="B293" s="171"/>
      <c r="I293" s="418"/>
      <c r="J293" s="590"/>
      <c r="K293" s="597"/>
    </row>
    <row r="294" spans="2:11" ht="15.75">
      <c r="B294" s="171"/>
      <c r="I294" s="418"/>
      <c r="J294" s="590"/>
      <c r="K294" s="597"/>
    </row>
    <row r="295" spans="2:11" ht="15.75">
      <c r="B295" s="171"/>
      <c r="I295" s="418"/>
      <c r="J295" s="590"/>
      <c r="K295" s="597"/>
    </row>
    <row r="296" spans="2:11" ht="15.75">
      <c r="B296" s="171"/>
      <c r="I296" s="418"/>
      <c r="J296" s="590"/>
      <c r="K296" s="597"/>
    </row>
    <row r="297" spans="2:11" ht="15.75">
      <c r="B297" s="171"/>
      <c r="I297" s="418"/>
      <c r="J297" s="590"/>
      <c r="K297" s="597"/>
    </row>
    <row r="298" spans="2:11" ht="15.75">
      <c r="B298" s="171"/>
      <c r="I298" s="418"/>
      <c r="J298" s="590"/>
      <c r="K298" s="597"/>
    </row>
    <row r="299" spans="2:11" ht="15.75">
      <c r="B299" s="171"/>
      <c r="I299" s="418"/>
      <c r="J299" s="590"/>
      <c r="K299" s="597"/>
    </row>
    <row r="300" spans="2:11" ht="15.75">
      <c r="B300" s="171"/>
      <c r="I300" s="418"/>
      <c r="J300" s="590"/>
      <c r="K300" s="597"/>
    </row>
    <row r="301" spans="2:11" ht="15.75">
      <c r="B301" s="171"/>
      <c r="I301" s="418"/>
      <c r="J301" s="590"/>
      <c r="K301" s="597"/>
    </row>
    <row r="302" spans="2:11" ht="15.75">
      <c r="B302" s="171"/>
      <c r="I302" s="418"/>
      <c r="J302" s="590"/>
      <c r="K302" s="597"/>
    </row>
    <row r="303" spans="2:11" ht="15.75">
      <c r="B303" s="171"/>
      <c r="I303" s="418"/>
      <c r="J303" s="590"/>
      <c r="K303" s="597"/>
    </row>
    <row r="304" spans="2:11" ht="15.75">
      <c r="B304" s="171"/>
      <c r="I304" s="418"/>
      <c r="J304" s="590"/>
      <c r="K304" s="597"/>
    </row>
    <row r="305" spans="2:11" ht="15.75">
      <c r="B305" s="171"/>
      <c r="I305" s="418"/>
      <c r="J305" s="590"/>
      <c r="K305" s="597"/>
    </row>
    <row r="306" spans="2:11" ht="15.75">
      <c r="B306" s="171"/>
      <c r="I306" s="418"/>
      <c r="J306" s="590"/>
      <c r="K306" s="597"/>
    </row>
    <row r="307" spans="2:11" ht="15.75">
      <c r="B307" s="171"/>
      <c r="I307" s="418"/>
      <c r="J307" s="590"/>
      <c r="K307" s="597"/>
    </row>
    <row r="308" spans="2:11" ht="15.75">
      <c r="B308" s="171"/>
      <c r="I308" s="418"/>
      <c r="J308" s="590"/>
      <c r="K308" s="597"/>
    </row>
    <row r="309" spans="2:11" ht="15.75">
      <c r="B309" s="171"/>
      <c r="I309" s="418"/>
      <c r="J309" s="590"/>
      <c r="K309" s="597"/>
    </row>
    <row r="310" spans="2:11" ht="15.75">
      <c r="B310" s="171"/>
      <c r="I310" s="418"/>
      <c r="J310" s="590"/>
      <c r="K310" s="597"/>
    </row>
    <row r="311" spans="2:11" ht="15.75">
      <c r="B311" s="171"/>
      <c r="I311" s="418"/>
      <c r="J311" s="590"/>
      <c r="K311" s="597"/>
    </row>
    <row r="312" spans="2:11" ht="15.75">
      <c r="B312" s="171"/>
      <c r="I312" s="418"/>
      <c r="J312" s="590"/>
      <c r="K312" s="597"/>
    </row>
    <row r="313" spans="2:11" ht="15.75">
      <c r="B313" s="171"/>
      <c r="I313" s="418"/>
      <c r="J313" s="590"/>
      <c r="K313" s="597"/>
    </row>
    <row r="314" spans="2:11" ht="15.75">
      <c r="B314" s="171"/>
      <c r="I314" s="418"/>
      <c r="J314" s="590"/>
      <c r="K314" s="597"/>
    </row>
    <row r="315" spans="2:11" ht="15.75">
      <c r="B315" s="171"/>
      <c r="I315" s="418"/>
      <c r="J315" s="590"/>
      <c r="K315" s="597"/>
    </row>
    <row r="316" spans="2:11" ht="15.75">
      <c r="B316" s="171"/>
      <c r="I316" s="418"/>
      <c r="J316" s="590"/>
      <c r="K316" s="597"/>
    </row>
    <row r="317" spans="2:11" ht="15.75">
      <c r="B317" s="171"/>
      <c r="I317" s="418"/>
      <c r="J317" s="590"/>
      <c r="K317" s="597"/>
    </row>
    <row r="318" spans="2:11" ht="15.75">
      <c r="B318" s="171"/>
      <c r="I318" s="418"/>
      <c r="J318" s="590"/>
      <c r="K318" s="597"/>
    </row>
    <row r="319" spans="2:11" ht="15.75">
      <c r="B319" s="171"/>
      <c r="I319" s="418"/>
      <c r="J319" s="590"/>
      <c r="K319" s="597"/>
    </row>
    <row r="320" spans="2:11" ht="15.75">
      <c r="B320" s="171"/>
      <c r="I320" s="418"/>
      <c r="J320" s="590"/>
      <c r="K320" s="597"/>
    </row>
    <row r="321" spans="2:11" ht="15.75">
      <c r="B321" s="171"/>
      <c r="I321" s="418"/>
      <c r="J321" s="590"/>
      <c r="K321" s="597"/>
    </row>
    <row r="322" spans="2:11" ht="15.75">
      <c r="B322" s="171"/>
      <c r="I322" s="418"/>
      <c r="J322" s="590"/>
      <c r="K322" s="597"/>
    </row>
    <row r="323" spans="2:11" ht="15.75">
      <c r="B323" s="171"/>
      <c r="I323" s="418"/>
      <c r="J323" s="590"/>
      <c r="K323" s="597"/>
    </row>
    <row r="324" spans="2:11" ht="15.75">
      <c r="B324" s="171"/>
      <c r="I324" s="418"/>
      <c r="J324" s="590"/>
      <c r="K324" s="597"/>
    </row>
    <row r="325" spans="2:11" ht="15.75">
      <c r="B325" s="171"/>
      <c r="I325" s="418"/>
      <c r="J325" s="590"/>
      <c r="K325" s="597"/>
    </row>
    <row r="326" spans="2:11" ht="15.75">
      <c r="B326" s="171"/>
      <c r="I326" s="418"/>
      <c r="J326" s="590"/>
      <c r="K326" s="597"/>
    </row>
    <row r="327" spans="2:11" ht="15.75">
      <c r="B327" s="171"/>
      <c r="I327" s="418"/>
      <c r="J327" s="590"/>
      <c r="K327" s="597"/>
    </row>
    <row r="328" spans="2:11" ht="15.75">
      <c r="B328" s="171"/>
      <c r="I328" s="418"/>
      <c r="J328" s="590"/>
      <c r="K328" s="597"/>
    </row>
    <row r="329" spans="2:11" ht="15.75">
      <c r="B329" s="171"/>
      <c r="I329" s="418"/>
      <c r="J329" s="590"/>
      <c r="K329" s="597"/>
    </row>
    <row r="330" spans="2:11" ht="15.75">
      <c r="B330" s="171"/>
      <c r="I330" s="418"/>
      <c r="J330" s="590"/>
      <c r="K330" s="597"/>
    </row>
    <row r="331" spans="2:11" ht="15.75">
      <c r="B331" s="171"/>
      <c r="I331" s="418"/>
      <c r="J331" s="590"/>
      <c r="K331" s="597"/>
    </row>
    <row r="332" spans="2:11" ht="15.75">
      <c r="B332" s="171"/>
      <c r="I332" s="418"/>
      <c r="J332" s="590"/>
      <c r="K332" s="597"/>
    </row>
    <row r="333" spans="2:11" ht="15.75">
      <c r="B333" s="171"/>
      <c r="I333" s="418"/>
      <c r="J333" s="590"/>
      <c r="K333" s="597"/>
    </row>
    <row r="334" spans="2:11" ht="15.75">
      <c r="B334" s="171"/>
      <c r="I334" s="418"/>
      <c r="J334" s="590"/>
      <c r="K334" s="597"/>
    </row>
    <row r="335" spans="2:11" ht="15.75">
      <c r="B335" s="171"/>
      <c r="I335" s="418"/>
      <c r="J335" s="590"/>
      <c r="K335" s="597"/>
    </row>
    <row r="336" spans="2:11" ht="15.75">
      <c r="B336" s="171"/>
      <c r="I336" s="418"/>
      <c r="J336" s="590"/>
      <c r="K336" s="597"/>
    </row>
    <row r="337" spans="2:11" ht="15.75">
      <c r="B337" s="171"/>
      <c r="I337" s="418"/>
      <c r="J337" s="590"/>
      <c r="K337" s="597"/>
    </row>
    <row r="338" spans="2:11" ht="15.75">
      <c r="B338" s="171"/>
      <c r="I338" s="418"/>
      <c r="J338" s="590"/>
      <c r="K338" s="597"/>
    </row>
    <row r="339" spans="2:11" ht="15.75">
      <c r="B339" s="171"/>
      <c r="I339" s="418"/>
      <c r="J339" s="590"/>
      <c r="K339" s="597"/>
    </row>
    <row r="340" spans="2:11" ht="15.75">
      <c r="B340" s="171"/>
      <c r="I340" s="418"/>
      <c r="J340" s="590"/>
      <c r="K340" s="597"/>
    </row>
    <row r="341" spans="2:11" ht="15.75">
      <c r="B341" s="171"/>
      <c r="I341" s="418"/>
      <c r="J341" s="590"/>
      <c r="K341" s="597"/>
    </row>
    <row r="342" spans="2:11" ht="15.75">
      <c r="B342" s="171"/>
      <c r="I342" s="418"/>
      <c r="J342" s="590"/>
      <c r="K342" s="597"/>
    </row>
    <row r="343" spans="2:11" ht="15.75">
      <c r="B343" s="171"/>
      <c r="I343" s="418"/>
      <c r="J343" s="590"/>
      <c r="K343" s="597"/>
    </row>
    <row r="344" spans="2:11" ht="15.75">
      <c r="B344" s="171"/>
      <c r="I344" s="418"/>
      <c r="J344" s="590"/>
      <c r="K344" s="597"/>
    </row>
    <row r="345" spans="2:11" ht="15.75">
      <c r="B345" s="171"/>
      <c r="I345" s="418"/>
      <c r="J345" s="590"/>
      <c r="K345" s="597"/>
    </row>
    <row r="346" spans="2:11" ht="15.75">
      <c r="B346" s="171"/>
      <c r="I346" s="418"/>
      <c r="J346" s="590"/>
      <c r="K346" s="597"/>
    </row>
    <row r="347" spans="2:11" ht="15.75">
      <c r="B347" s="171"/>
      <c r="I347" s="418"/>
      <c r="J347" s="590"/>
      <c r="K347" s="597"/>
    </row>
    <row r="348" spans="2:11" ht="15.75">
      <c r="B348" s="171"/>
      <c r="I348" s="418"/>
      <c r="J348" s="590"/>
      <c r="K348" s="597"/>
    </row>
    <row r="349" spans="2:11" ht="15.75">
      <c r="B349" s="171"/>
      <c r="I349" s="418"/>
      <c r="J349" s="590"/>
      <c r="K349" s="597"/>
    </row>
    <row r="350" spans="2:11" ht="15.75">
      <c r="B350" s="171"/>
      <c r="I350" s="418"/>
      <c r="J350" s="590"/>
      <c r="K350" s="597"/>
    </row>
    <row r="351" spans="2:11" ht="15.75">
      <c r="B351" s="171"/>
      <c r="I351" s="418"/>
      <c r="J351" s="590"/>
      <c r="K351" s="597"/>
    </row>
    <row r="352" spans="2:11" ht="15.75">
      <c r="B352" s="171"/>
      <c r="I352" s="418"/>
      <c r="J352" s="590"/>
      <c r="K352" s="597"/>
    </row>
    <row r="353" spans="2:11" ht="15.75">
      <c r="B353" s="171"/>
      <c r="I353" s="418"/>
      <c r="J353" s="590"/>
      <c r="K353" s="597"/>
    </row>
    <row r="354" spans="2:11" ht="15.75">
      <c r="B354" s="171"/>
      <c r="I354" s="418"/>
      <c r="J354" s="590"/>
      <c r="K354" s="597"/>
    </row>
    <row r="355" spans="2:11" ht="15.75">
      <c r="B355" s="171"/>
      <c r="I355" s="418"/>
      <c r="J355" s="590"/>
      <c r="K355" s="597"/>
    </row>
    <row r="356" spans="2:11" ht="15.75">
      <c r="B356" s="171"/>
      <c r="I356" s="418"/>
      <c r="J356" s="590"/>
      <c r="K356" s="597"/>
    </row>
    <row r="357" spans="2:11" ht="15.75">
      <c r="B357" s="171"/>
      <c r="I357" s="418"/>
      <c r="J357" s="590"/>
      <c r="K357" s="597"/>
    </row>
    <row r="358" spans="2:11" ht="15.75">
      <c r="B358" s="171"/>
      <c r="I358" s="418"/>
      <c r="J358" s="590"/>
      <c r="K358" s="597"/>
    </row>
    <row r="359" spans="2:11" ht="15.75">
      <c r="B359" s="171"/>
      <c r="I359" s="418"/>
      <c r="J359" s="590"/>
      <c r="K359" s="597"/>
    </row>
    <row r="360" spans="2:11" ht="15.75">
      <c r="B360" s="171"/>
      <c r="I360" s="418"/>
      <c r="J360" s="590"/>
      <c r="K360" s="597"/>
    </row>
    <row r="361" spans="2:11" ht="15.75">
      <c r="B361" s="171"/>
      <c r="I361" s="418"/>
      <c r="J361" s="590"/>
      <c r="K361" s="597"/>
    </row>
    <row r="362" spans="2:11" ht="15.75">
      <c r="B362" s="171"/>
      <c r="I362" s="418"/>
      <c r="J362" s="590"/>
      <c r="K362" s="597"/>
    </row>
    <row r="363" spans="2:11" ht="15.75">
      <c r="B363" s="171"/>
      <c r="I363" s="418"/>
      <c r="J363" s="590"/>
      <c r="K363" s="597"/>
    </row>
    <row r="364" spans="2:11" ht="15.75">
      <c r="B364" s="171"/>
      <c r="I364" s="418"/>
      <c r="J364" s="590"/>
      <c r="K364" s="597"/>
    </row>
    <row r="365" spans="2:11" ht="15.75">
      <c r="B365" s="171"/>
      <c r="I365" s="418"/>
      <c r="J365" s="590"/>
      <c r="K365" s="597"/>
    </row>
    <row r="366" spans="2:11" ht="15.75">
      <c r="B366" s="171"/>
      <c r="I366" s="418"/>
      <c r="J366" s="590"/>
      <c r="K366" s="597"/>
    </row>
    <row r="367" spans="2:11" ht="15.75">
      <c r="B367" s="171"/>
      <c r="I367" s="418"/>
      <c r="J367" s="590"/>
      <c r="K367" s="597"/>
    </row>
    <row r="368" spans="2:11" ht="15.75">
      <c r="B368" s="171"/>
      <c r="I368" s="418"/>
      <c r="J368" s="590"/>
      <c r="K368" s="597"/>
    </row>
    <row r="369" spans="2:11" ht="15.75">
      <c r="B369" s="171"/>
      <c r="I369" s="418"/>
      <c r="J369" s="590"/>
      <c r="K369" s="597"/>
    </row>
    <row r="370" spans="2:11" ht="15.75">
      <c r="B370" s="171"/>
      <c r="I370" s="418"/>
      <c r="J370" s="590"/>
      <c r="K370" s="597"/>
    </row>
    <row r="371" spans="2:11" ht="15.75">
      <c r="B371" s="171"/>
      <c r="I371" s="418"/>
      <c r="J371" s="590"/>
      <c r="K371" s="597"/>
    </row>
    <row r="372" spans="2:11" ht="15.75">
      <c r="B372" s="171"/>
      <c r="I372" s="418"/>
      <c r="J372" s="590"/>
      <c r="K372" s="597"/>
    </row>
    <row r="373" spans="2:11" ht="15.75">
      <c r="B373" s="171"/>
      <c r="I373" s="418"/>
      <c r="J373" s="590"/>
      <c r="K373" s="597"/>
    </row>
    <row r="374" spans="2:11" ht="15.75">
      <c r="B374" s="171"/>
      <c r="I374" s="418"/>
      <c r="J374" s="590"/>
      <c r="K374" s="597"/>
    </row>
    <row r="375" spans="2:11" ht="15.75">
      <c r="B375" s="171"/>
      <c r="I375" s="418"/>
      <c r="J375" s="590"/>
      <c r="K375" s="597"/>
    </row>
    <row r="376" spans="2:11" ht="15.75">
      <c r="B376" s="171"/>
      <c r="I376" s="418"/>
      <c r="J376" s="590"/>
      <c r="K376" s="597"/>
    </row>
    <row r="377" spans="2:11" ht="15.75">
      <c r="B377" s="171"/>
      <c r="I377" s="418"/>
      <c r="J377" s="590"/>
      <c r="K377" s="597"/>
    </row>
    <row r="378" spans="2:11" ht="15.75">
      <c r="B378" s="171"/>
      <c r="I378" s="418"/>
      <c r="J378" s="590"/>
      <c r="K378" s="597"/>
    </row>
    <row r="379" spans="2:11" ht="15.75">
      <c r="B379" s="171"/>
      <c r="I379" s="418"/>
      <c r="J379" s="590"/>
      <c r="K379" s="597"/>
    </row>
    <row r="380" spans="2:11" ht="15.75">
      <c r="B380" s="171"/>
      <c r="I380" s="418"/>
      <c r="J380" s="590"/>
      <c r="K380" s="597"/>
    </row>
    <row r="381" spans="2:11" ht="15.75">
      <c r="B381" s="171"/>
      <c r="I381" s="418"/>
      <c r="J381" s="590"/>
      <c r="K381" s="597"/>
    </row>
    <row r="382" spans="2:11" ht="15.75">
      <c r="B382" s="171"/>
      <c r="I382" s="418"/>
      <c r="J382" s="590"/>
      <c r="K382" s="597"/>
    </row>
    <row r="383" spans="2:11" ht="15.75">
      <c r="B383" s="171"/>
      <c r="I383" s="418"/>
      <c r="J383" s="590"/>
      <c r="K383" s="597"/>
    </row>
    <row r="384" spans="2:11" ht="15.75">
      <c r="B384" s="171"/>
      <c r="I384" s="418"/>
      <c r="J384" s="590"/>
      <c r="K384" s="597"/>
    </row>
    <row r="385" spans="2:11" ht="15.75">
      <c r="B385" s="171"/>
      <c r="I385" s="418"/>
      <c r="J385" s="590"/>
      <c r="K385" s="597"/>
    </row>
    <row r="386" spans="2:11" ht="15.75">
      <c r="B386" s="171"/>
      <c r="I386" s="418"/>
      <c r="J386" s="590"/>
      <c r="K386" s="597"/>
    </row>
    <row r="387" spans="2:11" ht="15.75">
      <c r="B387" s="171"/>
      <c r="I387" s="418"/>
      <c r="J387" s="590"/>
      <c r="K387" s="597"/>
    </row>
    <row r="388" spans="2:11" ht="15.75">
      <c r="B388" s="171"/>
      <c r="I388" s="418"/>
      <c r="J388" s="590"/>
      <c r="K388" s="597"/>
    </row>
    <row r="389" spans="2:11" ht="15.75">
      <c r="B389" s="171"/>
      <c r="I389" s="418"/>
      <c r="J389" s="590"/>
      <c r="K389" s="597"/>
    </row>
    <row r="390" spans="2:11" ht="15.75">
      <c r="B390" s="171"/>
      <c r="I390" s="418"/>
      <c r="J390" s="590"/>
      <c r="K390" s="597"/>
    </row>
    <row r="391" spans="2:11" ht="15.75">
      <c r="B391" s="171"/>
      <c r="I391" s="418"/>
      <c r="J391" s="590"/>
      <c r="K391" s="597"/>
    </row>
    <row r="392" spans="2:11" ht="15.75">
      <c r="B392" s="171"/>
      <c r="I392" s="418"/>
      <c r="J392" s="590"/>
      <c r="K392" s="597"/>
    </row>
    <row r="393" spans="2:11" ht="15.75">
      <c r="B393" s="171"/>
      <c r="I393" s="418"/>
      <c r="J393" s="590"/>
      <c r="K393" s="597"/>
    </row>
    <row r="394" spans="2:11" ht="15.75">
      <c r="B394" s="171"/>
      <c r="I394" s="418"/>
      <c r="J394" s="590"/>
      <c r="K394" s="597"/>
    </row>
    <row r="395" spans="2:11" ht="15.75">
      <c r="B395" s="171"/>
      <c r="I395" s="418"/>
      <c r="J395" s="590"/>
      <c r="K395" s="597"/>
    </row>
    <row r="396" spans="2:11" ht="15.75">
      <c r="B396" s="171"/>
      <c r="I396" s="418"/>
      <c r="J396" s="590"/>
      <c r="K396" s="597"/>
    </row>
    <row r="397" spans="2:11" ht="15.75">
      <c r="B397" s="171"/>
      <c r="I397" s="418"/>
      <c r="J397" s="590"/>
      <c r="K397" s="597"/>
    </row>
    <row r="398" spans="2:11" ht="15.75">
      <c r="B398" s="171"/>
      <c r="I398" s="418"/>
      <c r="J398" s="590"/>
      <c r="K398" s="597"/>
    </row>
    <row r="399" spans="2:11" ht="15.75">
      <c r="B399" s="171"/>
      <c r="I399" s="418"/>
      <c r="J399" s="590"/>
      <c r="K399" s="597"/>
    </row>
    <row r="400" spans="2:11" ht="15.75">
      <c r="B400" s="171"/>
      <c r="I400" s="418"/>
      <c r="J400" s="590"/>
      <c r="K400" s="597"/>
    </row>
    <row r="401" spans="2:11" ht="15.75">
      <c r="B401" s="171"/>
      <c r="I401" s="418"/>
      <c r="J401" s="590"/>
      <c r="K401" s="597"/>
    </row>
    <row r="402" spans="2:11" ht="15.75">
      <c r="B402" s="171"/>
      <c r="I402" s="418"/>
      <c r="J402" s="590"/>
      <c r="K402" s="597"/>
    </row>
    <row r="403" spans="2:11" ht="15.75">
      <c r="B403" s="171"/>
      <c r="I403" s="418"/>
      <c r="J403" s="590"/>
      <c r="K403" s="597"/>
    </row>
    <row r="404" spans="2:11" ht="15.75">
      <c r="B404" s="171"/>
      <c r="I404" s="418"/>
      <c r="J404" s="590"/>
      <c r="K404" s="597"/>
    </row>
    <row r="405" spans="2:11" ht="15.75">
      <c r="B405" s="171"/>
      <c r="I405" s="418"/>
      <c r="J405" s="590"/>
      <c r="K405" s="597"/>
    </row>
    <row r="406" spans="2:11" ht="15.75">
      <c r="B406" s="171"/>
      <c r="I406" s="418"/>
      <c r="J406" s="590"/>
      <c r="K406" s="597"/>
    </row>
    <row r="407" spans="2:11" ht="15.75">
      <c r="B407" s="171"/>
      <c r="I407" s="418"/>
      <c r="J407" s="590"/>
      <c r="K407" s="597"/>
    </row>
    <row r="408" spans="2:11" ht="15.75">
      <c r="B408" s="171"/>
      <c r="I408" s="418"/>
      <c r="J408" s="590"/>
      <c r="K408" s="597"/>
    </row>
    <row r="409" spans="2:11" ht="15.75">
      <c r="B409" s="171"/>
      <c r="I409" s="418"/>
      <c r="J409" s="590"/>
      <c r="K409" s="597"/>
    </row>
    <row r="410" spans="2:11" ht="15.75">
      <c r="B410" s="171"/>
      <c r="I410" s="418"/>
      <c r="J410" s="590"/>
      <c r="K410" s="597"/>
    </row>
    <row r="411" spans="2:11" ht="15.75">
      <c r="B411" s="171"/>
      <c r="I411" s="418"/>
      <c r="J411" s="590"/>
      <c r="K411" s="597"/>
    </row>
    <row r="412" spans="2:11" ht="15.75">
      <c r="B412" s="171"/>
      <c r="I412" s="418"/>
      <c r="J412" s="590"/>
      <c r="K412" s="597"/>
    </row>
    <row r="413" spans="2:11" ht="15.75">
      <c r="B413" s="171"/>
      <c r="I413" s="418"/>
      <c r="J413" s="590"/>
      <c r="K413" s="597"/>
    </row>
    <row r="414" spans="2:11" ht="15.75">
      <c r="B414" s="171"/>
      <c r="I414" s="418"/>
      <c r="J414" s="590"/>
      <c r="K414" s="597"/>
    </row>
    <row r="415" spans="2:11" ht="15.75">
      <c r="B415" s="171"/>
      <c r="I415" s="418"/>
      <c r="J415" s="590"/>
      <c r="K415" s="597"/>
    </row>
    <row r="416" spans="2:11" ht="15.75">
      <c r="B416" s="171"/>
      <c r="I416" s="418"/>
      <c r="J416" s="590"/>
      <c r="K416" s="597"/>
    </row>
    <row r="417" spans="2:11" ht="15.75">
      <c r="B417" s="171"/>
      <c r="I417" s="418"/>
      <c r="J417" s="590"/>
      <c r="K417" s="597"/>
    </row>
    <row r="418" spans="2:11" ht="15.75">
      <c r="B418" s="171"/>
      <c r="I418" s="418"/>
      <c r="J418" s="590"/>
      <c r="K418" s="597"/>
    </row>
    <row r="419" spans="2:11" ht="15.75">
      <c r="B419" s="171"/>
      <c r="I419" s="418"/>
      <c r="J419" s="590"/>
      <c r="K419" s="597"/>
    </row>
    <row r="420" spans="2:11" ht="15.75">
      <c r="B420" s="171"/>
      <c r="I420" s="418"/>
      <c r="J420" s="590"/>
      <c r="K420" s="597"/>
    </row>
    <row r="421" spans="2:11" ht="15.75">
      <c r="B421" s="171"/>
      <c r="I421" s="418"/>
      <c r="J421" s="590"/>
      <c r="K421" s="597"/>
    </row>
    <row r="422" spans="2:11" ht="15.75">
      <c r="B422" s="171"/>
      <c r="I422" s="418"/>
      <c r="J422" s="590"/>
      <c r="K422" s="597"/>
    </row>
    <row r="423" spans="2:11" ht="15.75">
      <c r="B423" s="171"/>
      <c r="I423" s="418"/>
      <c r="J423" s="590"/>
      <c r="K423" s="597"/>
    </row>
    <row r="424" spans="2:11" ht="15.75">
      <c r="B424" s="171"/>
      <c r="I424" s="418"/>
      <c r="J424" s="590"/>
      <c r="K424" s="597"/>
    </row>
    <row r="425" spans="2:11" ht="15.75">
      <c r="B425" s="171"/>
      <c r="I425" s="418"/>
      <c r="J425" s="590"/>
      <c r="K425" s="597"/>
    </row>
    <row r="426" spans="2:11" ht="15.75">
      <c r="B426" s="171"/>
      <c r="I426" s="418"/>
      <c r="J426" s="590"/>
      <c r="K426" s="597"/>
    </row>
    <row r="427" spans="2:11" ht="15.75">
      <c r="B427" s="171"/>
      <c r="I427" s="418"/>
      <c r="J427" s="590"/>
      <c r="K427" s="597"/>
    </row>
    <row r="428" spans="2:11" ht="15.75">
      <c r="B428" s="171"/>
      <c r="I428" s="418"/>
      <c r="J428" s="590"/>
      <c r="K428" s="597"/>
    </row>
    <row r="429" spans="2:11" ht="15.75">
      <c r="B429" s="171"/>
      <c r="I429" s="418"/>
      <c r="J429" s="590"/>
      <c r="K429" s="597"/>
    </row>
    <row r="430" spans="2:11" ht="15.75">
      <c r="B430" s="171"/>
      <c r="I430" s="418"/>
      <c r="J430" s="590"/>
      <c r="K430" s="597"/>
    </row>
    <row r="431" spans="2:11" ht="15.75">
      <c r="B431" s="171"/>
      <c r="I431" s="418"/>
      <c r="J431" s="590"/>
      <c r="K431" s="597"/>
    </row>
    <row r="432" spans="2:11" ht="15.75">
      <c r="B432" s="171"/>
      <c r="I432" s="418"/>
      <c r="J432" s="590"/>
      <c r="K432" s="597"/>
    </row>
    <row r="433" spans="2:11" ht="15.75">
      <c r="B433" s="171"/>
      <c r="I433" s="418"/>
      <c r="J433" s="590"/>
      <c r="K433" s="597"/>
    </row>
    <row r="434" spans="2:11" ht="15.75">
      <c r="B434" s="171"/>
      <c r="I434" s="418"/>
      <c r="J434" s="590"/>
      <c r="K434" s="597"/>
    </row>
    <row r="435" spans="2:11" ht="15.75">
      <c r="B435" s="171"/>
      <c r="I435" s="418"/>
      <c r="J435" s="590"/>
      <c r="K435" s="597"/>
    </row>
    <row r="436" spans="2:11" ht="15.75">
      <c r="B436" s="171"/>
      <c r="I436" s="418"/>
      <c r="J436" s="590"/>
      <c r="K436" s="597"/>
    </row>
    <row r="437" spans="2:11" ht="15.75">
      <c r="B437" s="171"/>
      <c r="I437" s="418"/>
      <c r="J437" s="590"/>
      <c r="K437" s="597"/>
    </row>
    <row r="438" spans="2:11" ht="15.75">
      <c r="B438" s="171"/>
      <c r="I438" s="418"/>
      <c r="J438" s="590"/>
      <c r="K438" s="597"/>
    </row>
    <row r="439" spans="2:11" ht="15.75">
      <c r="B439" s="171"/>
      <c r="I439" s="418"/>
      <c r="J439" s="590"/>
      <c r="K439" s="597"/>
    </row>
    <row r="440" spans="2:11" ht="15.75">
      <c r="B440" s="171"/>
      <c r="I440" s="418"/>
      <c r="J440" s="590"/>
      <c r="K440" s="597"/>
    </row>
    <row r="441" spans="2:11" ht="15.75">
      <c r="B441" s="171"/>
      <c r="I441" s="418"/>
      <c r="J441" s="590"/>
      <c r="K441" s="597"/>
    </row>
    <row r="442" spans="2:11" ht="15.75">
      <c r="B442" s="171"/>
      <c r="I442" s="418"/>
      <c r="J442" s="590"/>
      <c r="K442" s="597"/>
    </row>
    <row r="443" spans="2:11" ht="15.75">
      <c r="B443" s="171"/>
      <c r="I443" s="418"/>
      <c r="J443" s="590"/>
      <c r="K443" s="597"/>
    </row>
    <row r="444" spans="2:11" ht="15.75">
      <c r="B444" s="171"/>
      <c r="I444" s="418"/>
      <c r="J444" s="590"/>
      <c r="K444" s="597"/>
    </row>
    <row r="445" spans="2:11" ht="15.75">
      <c r="B445" s="171"/>
      <c r="I445" s="418"/>
      <c r="J445" s="590"/>
      <c r="K445" s="597"/>
    </row>
    <row r="446" spans="2:11" ht="15.75">
      <c r="B446" s="171"/>
      <c r="I446" s="418"/>
      <c r="J446" s="590"/>
      <c r="K446" s="597"/>
    </row>
    <row r="447" spans="2:11" ht="15.75">
      <c r="B447" s="171"/>
      <c r="I447" s="418"/>
      <c r="J447" s="590"/>
      <c r="K447" s="597"/>
    </row>
    <row r="448" spans="2:11" ht="15.75">
      <c r="B448" s="171"/>
      <c r="I448" s="418"/>
      <c r="J448" s="590"/>
      <c r="K448" s="597"/>
    </row>
    <row r="449" spans="2:11" ht="15.75">
      <c r="B449" s="171"/>
      <c r="I449" s="418"/>
      <c r="J449" s="590"/>
      <c r="K449" s="597"/>
    </row>
    <row r="450" spans="2:11" ht="15.75">
      <c r="B450" s="171"/>
      <c r="I450" s="418"/>
      <c r="J450" s="590"/>
      <c r="K450" s="597"/>
    </row>
    <row r="451" spans="2:11" ht="15.75">
      <c r="B451" s="171"/>
      <c r="I451" s="418"/>
      <c r="J451" s="590"/>
      <c r="K451" s="597"/>
    </row>
    <row r="452" spans="2:11" ht="15.75">
      <c r="B452" s="171"/>
      <c r="I452" s="418"/>
      <c r="J452" s="590"/>
      <c r="K452" s="597"/>
    </row>
    <row r="453" spans="2:11" ht="15.75">
      <c r="B453" s="171"/>
      <c r="I453" s="418"/>
      <c r="J453" s="590"/>
      <c r="K453" s="597"/>
    </row>
    <row r="454" spans="2:11" ht="15.75">
      <c r="B454" s="171"/>
      <c r="I454" s="418"/>
      <c r="J454" s="590"/>
      <c r="K454" s="597"/>
    </row>
    <row r="455" spans="2:11" ht="15.75">
      <c r="B455" s="171"/>
    </row>
    <row r="456" spans="2:11" ht="15.75">
      <c r="B456" s="171"/>
    </row>
    <row r="457" spans="2:11" ht="15.75">
      <c r="B457" s="171"/>
    </row>
    <row r="458" spans="2:11" ht="15.75">
      <c r="B458" s="171"/>
    </row>
    <row r="459" spans="2:11" ht="15.75">
      <c r="B459" s="171"/>
    </row>
    <row r="460" spans="2:11" ht="15.75">
      <c r="B460" s="171"/>
    </row>
    <row r="461" spans="2:11" ht="15.75">
      <c r="B461" s="171"/>
    </row>
    <row r="462" spans="2:11" ht="15.75">
      <c r="B462" s="171"/>
    </row>
    <row r="463" spans="2:11" ht="15.75">
      <c r="B463" s="171"/>
    </row>
    <row r="464" spans="2:11" ht="15.75">
      <c r="B464" s="171"/>
    </row>
    <row r="465" spans="2:2" ht="15.75">
      <c r="B465" s="171"/>
    </row>
    <row r="466" spans="2:2" ht="15.75">
      <c r="B466" s="171"/>
    </row>
    <row r="467" spans="2:2" ht="15.75">
      <c r="B467" s="171"/>
    </row>
    <row r="468" spans="2:2" ht="15.75">
      <c r="B468" s="171"/>
    </row>
    <row r="469" spans="2:2" ht="15.75">
      <c r="B469" s="171"/>
    </row>
    <row r="470" spans="2:2" ht="15.75">
      <c r="B470" s="171"/>
    </row>
    <row r="471" spans="2:2" ht="15.75">
      <c r="B471" s="171"/>
    </row>
    <row r="472" spans="2:2" ht="15.75">
      <c r="B472" s="171"/>
    </row>
    <row r="473" spans="2:2" ht="15.75">
      <c r="B473" s="171"/>
    </row>
    <row r="474" spans="2:2" ht="15.75">
      <c r="B474" s="171"/>
    </row>
    <row r="475" spans="2:2" ht="15.75">
      <c r="B475" s="171"/>
    </row>
    <row r="476" spans="2:2" ht="15.75">
      <c r="B476" s="171"/>
    </row>
    <row r="477" spans="2:2" ht="15.75">
      <c r="B477" s="171"/>
    </row>
    <row r="478" spans="2:2" ht="15.75">
      <c r="B478" s="171"/>
    </row>
    <row r="479" spans="2:2" ht="15.75">
      <c r="B479" s="171"/>
    </row>
    <row r="480" spans="2:2" ht="15.75">
      <c r="B480" s="171"/>
    </row>
    <row r="481" spans="2:2" ht="15.75">
      <c r="B481" s="171"/>
    </row>
    <row r="482" spans="2:2" ht="15.75">
      <c r="B482" s="171"/>
    </row>
    <row r="483" spans="2:2" ht="15.75">
      <c r="B483" s="171"/>
    </row>
    <row r="484" spans="2:2" ht="15.75">
      <c r="B484" s="171"/>
    </row>
    <row r="485" spans="2:2" ht="15.75">
      <c r="B485" s="171"/>
    </row>
    <row r="486" spans="2:2" ht="15.75">
      <c r="B486" s="171"/>
    </row>
    <row r="487" spans="2:2" ht="15.75">
      <c r="B487" s="171"/>
    </row>
    <row r="488" spans="2:2" ht="15.75">
      <c r="B488" s="171"/>
    </row>
    <row r="489" spans="2:2" ht="15.75">
      <c r="B489" s="171"/>
    </row>
    <row r="490" spans="2:2" ht="15.75">
      <c r="B490" s="171"/>
    </row>
    <row r="491" spans="2:2" ht="15.75">
      <c r="B491" s="171"/>
    </row>
    <row r="492" spans="2:2" ht="15.75">
      <c r="B492" s="171"/>
    </row>
    <row r="493" spans="2:2" ht="15.75">
      <c r="B493" s="171"/>
    </row>
    <row r="494" spans="2:2" ht="15.75">
      <c r="B494" s="171"/>
    </row>
    <row r="495" spans="2:2" ht="15.75">
      <c r="B495" s="171"/>
    </row>
    <row r="496" spans="2:2" ht="15.75">
      <c r="B496" s="171"/>
    </row>
    <row r="497" spans="2:2" ht="15.75">
      <c r="B497" s="171"/>
    </row>
    <row r="498" spans="2:2" ht="15.75">
      <c r="B498" s="171"/>
    </row>
    <row r="499" spans="2:2" ht="15.75">
      <c r="B499" s="171"/>
    </row>
    <row r="500" spans="2:2" ht="15.75">
      <c r="B500" s="171"/>
    </row>
    <row r="501" spans="2:2" ht="15.75">
      <c r="B501" s="171"/>
    </row>
    <row r="502" spans="2:2" ht="15.75">
      <c r="B502" s="171"/>
    </row>
    <row r="503" spans="2:2" ht="15.75">
      <c r="B503" s="171"/>
    </row>
    <row r="504" spans="2:2" ht="15.75">
      <c r="B504" s="171"/>
    </row>
    <row r="505" spans="2:2" ht="15.75">
      <c r="B505" s="171"/>
    </row>
    <row r="506" spans="2:2" ht="15.75">
      <c r="B506" s="171"/>
    </row>
    <row r="507" spans="2:2" ht="15.75">
      <c r="B507" s="171"/>
    </row>
    <row r="508" spans="2:2" ht="15.75">
      <c r="B508" s="171"/>
    </row>
    <row r="509" spans="2:2" ht="15.75">
      <c r="B509" s="171"/>
    </row>
    <row r="510" spans="2:2" ht="15.75">
      <c r="B510" s="171"/>
    </row>
    <row r="511" spans="2:2" ht="15.75">
      <c r="B511" s="171"/>
    </row>
    <row r="512" spans="2:2" ht="15.75">
      <c r="B512" s="171"/>
    </row>
    <row r="513" spans="2:2" ht="15.75">
      <c r="B513" s="171"/>
    </row>
    <row r="514" spans="2:2" ht="15.75">
      <c r="B514" s="171"/>
    </row>
    <row r="515" spans="2:2" ht="15.75">
      <c r="B515" s="171"/>
    </row>
    <row r="516" spans="2:2" ht="15.75">
      <c r="B516" s="171"/>
    </row>
    <row r="517" spans="2:2" ht="15.75">
      <c r="B517" s="171"/>
    </row>
    <row r="518" spans="2:2" ht="15.75">
      <c r="B518" s="171"/>
    </row>
    <row r="519" spans="2:2" ht="15.75">
      <c r="B519" s="171"/>
    </row>
    <row r="520" spans="2:2" ht="15.75">
      <c r="B520" s="171"/>
    </row>
    <row r="521" spans="2:2" ht="15.75">
      <c r="B521" s="171"/>
    </row>
    <row r="522" spans="2:2" ht="15.75">
      <c r="B522" s="171"/>
    </row>
    <row r="523" spans="2:2" ht="15.75">
      <c r="B523" s="171"/>
    </row>
    <row r="524" spans="2:2" ht="15.75">
      <c r="B524" s="171"/>
    </row>
    <row r="525" spans="2:2" ht="15.75">
      <c r="B525" s="171"/>
    </row>
    <row r="526" spans="2:2" ht="15.75">
      <c r="B526" s="171"/>
    </row>
    <row r="527" spans="2:2" ht="15.75">
      <c r="B527" s="171"/>
    </row>
    <row r="528" spans="2:2" ht="15.75">
      <c r="B528" s="171"/>
    </row>
    <row r="529" spans="2:2" ht="15.75">
      <c r="B529" s="171"/>
    </row>
    <row r="530" spans="2:2" ht="15.75">
      <c r="B530" s="171"/>
    </row>
    <row r="531" spans="2:2" ht="15.75">
      <c r="B531" s="171"/>
    </row>
    <row r="532" spans="2:2" ht="15.75">
      <c r="B532" s="171"/>
    </row>
    <row r="533" spans="2:2" ht="15.75">
      <c r="B533" s="171"/>
    </row>
    <row r="534" spans="2:2" ht="15.75">
      <c r="B534" s="171"/>
    </row>
    <row r="535" spans="2:2" ht="15.75">
      <c r="B535" s="171"/>
    </row>
    <row r="536" spans="2:2" ht="15.75">
      <c r="B536" s="171"/>
    </row>
    <row r="537" spans="2:2" ht="15.75">
      <c r="B537" s="171"/>
    </row>
    <row r="538" spans="2:2" ht="15.75">
      <c r="B538" s="171"/>
    </row>
    <row r="539" spans="2:2" ht="15.75">
      <c r="B539" s="171"/>
    </row>
    <row r="540" spans="2:2" ht="15.75">
      <c r="B540" s="171"/>
    </row>
    <row r="541" spans="2:2" ht="15.75">
      <c r="B541" s="171"/>
    </row>
    <row r="542" spans="2:2" ht="15.75">
      <c r="B542" s="171"/>
    </row>
    <row r="543" spans="2:2" ht="15.75">
      <c r="B543" s="171"/>
    </row>
    <row r="544" spans="2:2" ht="15.75">
      <c r="B544" s="171"/>
    </row>
    <row r="545" spans="2:2" ht="15.75">
      <c r="B545" s="171"/>
    </row>
    <row r="546" spans="2:2" ht="15.75">
      <c r="B546" s="171"/>
    </row>
    <row r="547" spans="2:2" ht="15.75">
      <c r="B547" s="171"/>
    </row>
    <row r="548" spans="2:2" ht="15.75">
      <c r="B548" s="171"/>
    </row>
    <row r="549" spans="2:2" ht="15.75">
      <c r="B549" s="171"/>
    </row>
    <row r="550" spans="2:2" ht="15.75">
      <c r="B550" s="171"/>
    </row>
    <row r="551" spans="2:2" ht="15.75">
      <c r="B551" s="171"/>
    </row>
    <row r="552" spans="2:2" ht="15.75">
      <c r="B552" s="171"/>
    </row>
    <row r="553" spans="2:2" ht="15.75">
      <c r="B553" s="171"/>
    </row>
    <row r="554" spans="2:2" ht="15.75">
      <c r="B554" s="171"/>
    </row>
    <row r="555" spans="2:2" ht="15.75">
      <c r="B555" s="171"/>
    </row>
    <row r="556" spans="2:2" ht="15.75">
      <c r="B556" s="171"/>
    </row>
    <row r="557" spans="2:2" ht="15.75">
      <c r="B557" s="171"/>
    </row>
    <row r="558" spans="2:2" ht="15.75">
      <c r="B558" s="171"/>
    </row>
    <row r="559" spans="2:2" ht="15.75">
      <c r="B559" s="171"/>
    </row>
    <row r="560" spans="2:2" ht="15.75">
      <c r="B560" s="171"/>
    </row>
    <row r="561" spans="2:2" ht="15.75">
      <c r="B561" s="171"/>
    </row>
    <row r="562" spans="2:2" ht="15.75">
      <c r="B562" s="171"/>
    </row>
    <row r="563" spans="2:2" ht="15.75">
      <c r="B563" s="171"/>
    </row>
    <row r="564" spans="2:2" ht="15.75">
      <c r="B564" s="171"/>
    </row>
    <row r="565" spans="2:2" ht="15.75">
      <c r="B565" s="171"/>
    </row>
    <row r="566" spans="2:2" ht="15.75">
      <c r="B566" s="171"/>
    </row>
    <row r="567" spans="2:2" ht="15.75">
      <c r="B567" s="171"/>
    </row>
    <row r="568" spans="2:2" ht="15.75">
      <c r="B568" s="171"/>
    </row>
    <row r="569" spans="2:2" ht="15.75">
      <c r="B569" s="171"/>
    </row>
    <row r="570" spans="2:2" ht="15.75">
      <c r="B570" s="171"/>
    </row>
    <row r="571" spans="2:2" ht="15.75">
      <c r="B571" s="171"/>
    </row>
    <row r="572" spans="2:2" ht="15.75">
      <c r="B572" s="171"/>
    </row>
    <row r="573" spans="2:2" ht="15.75">
      <c r="B573" s="171"/>
    </row>
    <row r="574" spans="2:2" ht="15.75">
      <c r="B574" s="171"/>
    </row>
    <row r="575" spans="2:2" ht="15.75">
      <c r="B575" s="171"/>
    </row>
    <row r="576" spans="2:2" ht="15.75">
      <c r="B576" s="171"/>
    </row>
    <row r="577" spans="2:2" ht="15.75">
      <c r="B577" s="171"/>
    </row>
    <row r="578" spans="2:2" ht="15.75">
      <c r="B578" s="171"/>
    </row>
    <row r="579" spans="2:2" ht="15.75">
      <c r="B579" s="171"/>
    </row>
    <row r="580" spans="2:2" ht="15.75">
      <c r="B580" s="171"/>
    </row>
    <row r="581" spans="2:2" ht="15.75">
      <c r="B581" s="171"/>
    </row>
    <row r="582" spans="2:2" ht="15.75">
      <c r="B582" s="171"/>
    </row>
    <row r="583" spans="2:2" ht="15.75">
      <c r="B583" s="171"/>
    </row>
    <row r="584" spans="2:2" ht="15.75">
      <c r="B584" s="171"/>
    </row>
    <row r="585" spans="2:2" ht="15.75">
      <c r="B585" s="171"/>
    </row>
    <row r="586" spans="2:2" ht="15.75">
      <c r="B586" s="171"/>
    </row>
    <row r="587" spans="2:2" ht="15.75">
      <c r="B587" s="171"/>
    </row>
    <row r="588" spans="2:2" ht="15.75">
      <c r="B588" s="171"/>
    </row>
    <row r="589" spans="2:2" ht="15.75">
      <c r="B589" s="171"/>
    </row>
    <row r="590" spans="2:2" ht="15.75">
      <c r="B590" s="171"/>
    </row>
    <row r="591" spans="2:2" ht="15.75">
      <c r="B591" s="171"/>
    </row>
    <row r="592" spans="2:2" ht="15.75">
      <c r="B592" s="171"/>
    </row>
    <row r="593" spans="2:2" ht="15.75">
      <c r="B593" s="171"/>
    </row>
    <row r="594" spans="2:2" ht="15.75">
      <c r="B594" s="171"/>
    </row>
    <row r="595" spans="2:2" ht="15.75">
      <c r="B595" s="171"/>
    </row>
    <row r="596" spans="2:2" ht="15.75">
      <c r="B596" s="171"/>
    </row>
    <row r="597" spans="2:2" ht="15.75">
      <c r="B597" s="171"/>
    </row>
    <row r="598" spans="2:2" ht="15.75">
      <c r="B598" s="171"/>
    </row>
    <row r="599" spans="2:2" ht="15.75">
      <c r="B599" s="171"/>
    </row>
    <row r="600" spans="2:2" ht="15.75">
      <c r="B600" s="171"/>
    </row>
    <row r="601" spans="2:2" ht="15.75">
      <c r="B601" s="171"/>
    </row>
    <row r="602" spans="2:2" ht="15.75">
      <c r="B602" s="171"/>
    </row>
    <row r="603" spans="2:2" ht="15.75">
      <c r="B603" s="171"/>
    </row>
    <row r="604" spans="2:2" ht="15.75">
      <c r="B604" s="171"/>
    </row>
    <row r="605" spans="2:2" ht="15.75">
      <c r="B605" s="171"/>
    </row>
    <row r="606" spans="2:2" ht="15.75">
      <c r="B606" s="171"/>
    </row>
    <row r="607" spans="2:2" ht="15.75">
      <c r="B607" s="171"/>
    </row>
    <row r="608" spans="2:2" ht="15.75">
      <c r="B608" s="171"/>
    </row>
    <row r="609" spans="2:2" ht="15.75">
      <c r="B609" s="171"/>
    </row>
    <row r="610" spans="2:2" ht="15.75">
      <c r="B610" s="171"/>
    </row>
    <row r="611" spans="2:2" ht="15.75">
      <c r="B611" s="171"/>
    </row>
    <row r="612" spans="2:2" ht="15.75">
      <c r="B612" s="171"/>
    </row>
    <row r="613" spans="2:2" ht="15.75">
      <c r="B613" s="171"/>
    </row>
    <row r="614" spans="2:2" ht="15.75">
      <c r="B614" s="171"/>
    </row>
    <row r="615" spans="2:2" ht="15.75">
      <c r="B615" s="171"/>
    </row>
    <row r="616" spans="2:2" ht="15.75">
      <c r="B616" s="171"/>
    </row>
    <row r="617" spans="2:2" ht="15.75">
      <c r="B617" s="171"/>
    </row>
    <row r="618" spans="2:2" ht="15.75">
      <c r="B618" s="171"/>
    </row>
    <row r="619" spans="2:2" ht="15.75">
      <c r="B619" s="171"/>
    </row>
    <row r="620" spans="2:2" ht="15.75">
      <c r="B620" s="171"/>
    </row>
    <row r="621" spans="2:2" ht="15.75">
      <c r="B621" s="171"/>
    </row>
    <row r="622" spans="2:2" ht="15.75">
      <c r="B622" s="171"/>
    </row>
    <row r="623" spans="2:2" ht="15.75">
      <c r="B623" s="171"/>
    </row>
    <row r="624" spans="2:2" ht="15.75">
      <c r="B624" s="171"/>
    </row>
    <row r="625" spans="2:2" ht="15.75">
      <c r="B625" s="171"/>
    </row>
    <row r="626" spans="2:2" ht="15.75">
      <c r="B626" s="171"/>
    </row>
    <row r="627" spans="2:2" ht="15.75">
      <c r="B627" s="171"/>
    </row>
    <row r="628" spans="2:2" ht="15.75">
      <c r="B628" s="171"/>
    </row>
    <row r="629" spans="2:2" ht="15.75">
      <c r="B629" s="171"/>
    </row>
    <row r="630" spans="2:2" ht="15.75">
      <c r="B630" s="171"/>
    </row>
    <row r="631" spans="2:2" ht="15.75">
      <c r="B631" s="171"/>
    </row>
    <row r="632" spans="2:2" ht="15.75">
      <c r="B632" s="171"/>
    </row>
    <row r="633" spans="2:2" ht="15.75">
      <c r="B633" s="171"/>
    </row>
    <row r="634" spans="2:2" ht="15.75">
      <c r="B634" s="171"/>
    </row>
    <row r="635" spans="2:2" ht="15.75">
      <c r="B635" s="171"/>
    </row>
    <row r="636" spans="2:2" ht="15.75">
      <c r="B636" s="171"/>
    </row>
    <row r="637" spans="2:2" ht="15.75">
      <c r="B637" s="171"/>
    </row>
    <row r="638" spans="2:2" ht="15.75">
      <c r="B638" s="171"/>
    </row>
    <row r="639" spans="2:2" ht="15.75">
      <c r="B639" s="171"/>
    </row>
    <row r="640" spans="2:2" ht="15.75">
      <c r="B640" s="171"/>
    </row>
    <row r="641" spans="2:2" ht="15.75">
      <c r="B641" s="171"/>
    </row>
    <row r="642" spans="2:2" ht="15.75">
      <c r="B642" s="171"/>
    </row>
    <row r="643" spans="2:2" ht="15.75">
      <c r="B643" s="171"/>
    </row>
    <row r="644" spans="2:2" ht="15.75">
      <c r="B644" s="171"/>
    </row>
    <row r="645" spans="2:2" ht="15.75">
      <c r="B645" s="171"/>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85" zoomScaleNormal="85" workbookViewId="0">
      <selection activeCell="Y28" sqref="Y28"/>
    </sheetView>
  </sheetViews>
  <sheetFormatPr defaultColWidth="9.140625" defaultRowHeight="18"/>
  <cols>
    <col min="1" max="1" width="26" style="864" hidden="1" customWidth="1"/>
    <col min="2" max="2" width="27" style="173" customWidth="1"/>
    <col min="3" max="3" width="20.85546875" style="864" customWidth="1"/>
    <col min="4" max="4" width="23.42578125" style="864" customWidth="1"/>
    <col min="5" max="5" width="13.7109375" style="864" customWidth="1"/>
    <col min="6" max="6" width="21.140625" style="864" customWidth="1"/>
    <col min="7" max="7" width="23.140625" style="864" customWidth="1"/>
    <col min="8" max="8" width="14.5703125" style="864" customWidth="1"/>
    <col min="9" max="9" width="21.42578125" style="864" customWidth="1"/>
    <col min="10" max="10" width="22.5703125" style="864" customWidth="1"/>
    <col min="11" max="11" width="14.28515625" style="864" customWidth="1"/>
    <col min="12" max="12" width="19.85546875" style="864" customWidth="1"/>
    <col min="13" max="13" width="21.5703125" style="864" customWidth="1"/>
    <col min="14" max="14" width="14.42578125" style="864" customWidth="1"/>
    <col min="15" max="15" width="22.7109375" style="864" hidden="1" customWidth="1"/>
    <col min="16" max="16" width="25" style="864" hidden="1" customWidth="1"/>
    <col min="17" max="17" width="4" style="864" customWidth="1"/>
    <col min="18" max="21" width="9.140625" style="864" customWidth="1"/>
    <col min="22" max="25" width="9.140625" style="107" customWidth="1"/>
    <col min="26" max="256" width="9.140625" style="864"/>
    <col min="257" max="257" width="0" style="864" hidden="1" customWidth="1"/>
    <col min="258" max="258" width="27" style="864" customWidth="1"/>
    <col min="259" max="259" width="20.85546875" style="864" customWidth="1"/>
    <col min="260" max="260" width="23.42578125" style="864" customWidth="1"/>
    <col min="261" max="261" width="13.7109375" style="864" customWidth="1"/>
    <col min="262" max="262" width="21.140625" style="864" customWidth="1"/>
    <col min="263" max="263" width="23.140625" style="864" customWidth="1"/>
    <col min="264" max="264" width="14.5703125" style="864" customWidth="1"/>
    <col min="265" max="265" width="21.42578125" style="864" customWidth="1"/>
    <col min="266" max="266" width="22.5703125" style="864" customWidth="1"/>
    <col min="267" max="267" width="14.28515625" style="864" customWidth="1"/>
    <col min="268" max="268" width="19.85546875" style="864" customWidth="1"/>
    <col min="269" max="269" width="21.5703125" style="864" customWidth="1"/>
    <col min="270" max="270" width="14.42578125" style="864" customWidth="1"/>
    <col min="271" max="272" width="0" style="864" hidden="1" customWidth="1"/>
    <col min="273" max="273" width="4" style="864" customWidth="1"/>
    <col min="274" max="281" width="9.140625" style="864" customWidth="1"/>
    <col min="282" max="512" width="9.140625" style="864"/>
    <col min="513" max="513" width="0" style="864" hidden="1" customWidth="1"/>
    <col min="514" max="514" width="27" style="864" customWidth="1"/>
    <col min="515" max="515" width="20.85546875" style="864" customWidth="1"/>
    <col min="516" max="516" width="23.42578125" style="864" customWidth="1"/>
    <col min="517" max="517" width="13.7109375" style="864" customWidth="1"/>
    <col min="518" max="518" width="21.140625" style="864" customWidth="1"/>
    <col min="519" max="519" width="23.140625" style="864" customWidth="1"/>
    <col min="520" max="520" width="14.5703125" style="864" customWidth="1"/>
    <col min="521" max="521" width="21.42578125" style="864" customWidth="1"/>
    <col min="522" max="522" width="22.5703125" style="864" customWidth="1"/>
    <col min="523" max="523" width="14.28515625" style="864" customWidth="1"/>
    <col min="524" max="524" width="19.85546875" style="864" customWidth="1"/>
    <col min="525" max="525" width="21.5703125" style="864" customWidth="1"/>
    <col min="526" max="526" width="14.42578125" style="864" customWidth="1"/>
    <col min="527" max="528" width="0" style="864" hidden="1" customWidth="1"/>
    <col min="529" max="529" width="4" style="864" customWidth="1"/>
    <col min="530" max="537" width="9.140625" style="864" customWidth="1"/>
    <col min="538" max="768" width="9.140625" style="864"/>
    <col min="769" max="769" width="0" style="864" hidden="1" customWidth="1"/>
    <col min="770" max="770" width="27" style="864" customWidth="1"/>
    <col min="771" max="771" width="20.85546875" style="864" customWidth="1"/>
    <col min="772" max="772" width="23.42578125" style="864" customWidth="1"/>
    <col min="773" max="773" width="13.7109375" style="864" customWidth="1"/>
    <col min="774" max="774" width="21.140625" style="864" customWidth="1"/>
    <col min="775" max="775" width="23.140625" style="864" customWidth="1"/>
    <col min="776" max="776" width="14.5703125" style="864" customWidth="1"/>
    <col min="777" max="777" width="21.42578125" style="864" customWidth="1"/>
    <col min="778" max="778" width="22.5703125" style="864" customWidth="1"/>
    <col min="779" max="779" width="14.28515625" style="864" customWidth="1"/>
    <col min="780" max="780" width="19.85546875" style="864" customWidth="1"/>
    <col min="781" max="781" width="21.5703125" style="864" customWidth="1"/>
    <col min="782" max="782" width="14.42578125" style="864" customWidth="1"/>
    <col min="783" max="784" width="0" style="864" hidden="1" customWidth="1"/>
    <col min="785" max="785" width="4" style="864" customWidth="1"/>
    <col min="786" max="793" width="9.140625" style="864" customWidth="1"/>
    <col min="794" max="1024" width="9.140625" style="864"/>
    <col min="1025" max="1025" width="0" style="864" hidden="1" customWidth="1"/>
    <col min="1026" max="1026" width="27" style="864" customWidth="1"/>
    <col min="1027" max="1027" width="20.85546875" style="864" customWidth="1"/>
    <col min="1028" max="1028" width="23.42578125" style="864" customWidth="1"/>
    <col min="1029" max="1029" width="13.7109375" style="864" customWidth="1"/>
    <col min="1030" max="1030" width="21.140625" style="864" customWidth="1"/>
    <col min="1031" max="1031" width="23.140625" style="864" customWidth="1"/>
    <col min="1032" max="1032" width="14.5703125" style="864" customWidth="1"/>
    <col min="1033" max="1033" width="21.42578125" style="864" customWidth="1"/>
    <col min="1034" max="1034" width="22.5703125" style="864" customWidth="1"/>
    <col min="1035" max="1035" width="14.28515625" style="864" customWidth="1"/>
    <col min="1036" max="1036" width="19.85546875" style="864" customWidth="1"/>
    <col min="1037" max="1037" width="21.5703125" style="864" customWidth="1"/>
    <col min="1038" max="1038" width="14.42578125" style="864" customWidth="1"/>
    <col min="1039" max="1040" width="0" style="864" hidden="1" customWidth="1"/>
    <col min="1041" max="1041" width="4" style="864" customWidth="1"/>
    <col min="1042" max="1049" width="9.140625" style="864" customWidth="1"/>
    <col min="1050" max="1280" width="9.140625" style="864"/>
    <col min="1281" max="1281" width="0" style="864" hidden="1" customWidth="1"/>
    <col min="1282" max="1282" width="27" style="864" customWidth="1"/>
    <col min="1283" max="1283" width="20.85546875" style="864" customWidth="1"/>
    <col min="1284" max="1284" width="23.42578125" style="864" customWidth="1"/>
    <col min="1285" max="1285" width="13.7109375" style="864" customWidth="1"/>
    <col min="1286" max="1286" width="21.140625" style="864" customWidth="1"/>
    <col min="1287" max="1287" width="23.140625" style="864" customWidth="1"/>
    <col min="1288" max="1288" width="14.5703125" style="864" customWidth="1"/>
    <col min="1289" max="1289" width="21.42578125" style="864" customWidth="1"/>
    <col min="1290" max="1290" width="22.5703125" style="864" customWidth="1"/>
    <col min="1291" max="1291" width="14.28515625" style="864" customWidth="1"/>
    <col min="1292" max="1292" width="19.85546875" style="864" customWidth="1"/>
    <col min="1293" max="1293" width="21.5703125" style="864" customWidth="1"/>
    <col min="1294" max="1294" width="14.42578125" style="864" customWidth="1"/>
    <col min="1295" max="1296" width="0" style="864" hidden="1" customWidth="1"/>
    <col min="1297" max="1297" width="4" style="864" customWidth="1"/>
    <col min="1298" max="1305" width="9.140625" style="864" customWidth="1"/>
    <col min="1306" max="1536" width="9.140625" style="864"/>
    <col min="1537" max="1537" width="0" style="864" hidden="1" customWidth="1"/>
    <col min="1538" max="1538" width="27" style="864" customWidth="1"/>
    <col min="1539" max="1539" width="20.85546875" style="864" customWidth="1"/>
    <col min="1540" max="1540" width="23.42578125" style="864" customWidth="1"/>
    <col min="1541" max="1541" width="13.7109375" style="864" customWidth="1"/>
    <col min="1542" max="1542" width="21.140625" style="864" customWidth="1"/>
    <col min="1543" max="1543" width="23.140625" style="864" customWidth="1"/>
    <col min="1544" max="1544" width="14.5703125" style="864" customWidth="1"/>
    <col min="1545" max="1545" width="21.42578125" style="864" customWidth="1"/>
    <col min="1546" max="1546" width="22.5703125" style="864" customWidth="1"/>
    <col min="1547" max="1547" width="14.28515625" style="864" customWidth="1"/>
    <col min="1548" max="1548" width="19.85546875" style="864" customWidth="1"/>
    <col min="1549" max="1549" width="21.5703125" style="864" customWidth="1"/>
    <col min="1550" max="1550" width="14.42578125" style="864" customWidth="1"/>
    <col min="1551" max="1552" width="0" style="864" hidden="1" customWidth="1"/>
    <col min="1553" max="1553" width="4" style="864" customWidth="1"/>
    <col min="1554" max="1561" width="9.140625" style="864" customWidth="1"/>
    <col min="1562" max="1792" width="9.140625" style="864"/>
    <col min="1793" max="1793" width="0" style="864" hidden="1" customWidth="1"/>
    <col min="1794" max="1794" width="27" style="864" customWidth="1"/>
    <col min="1795" max="1795" width="20.85546875" style="864" customWidth="1"/>
    <col min="1796" max="1796" width="23.42578125" style="864" customWidth="1"/>
    <col min="1797" max="1797" width="13.7109375" style="864" customWidth="1"/>
    <col min="1798" max="1798" width="21.140625" style="864" customWidth="1"/>
    <col min="1799" max="1799" width="23.140625" style="864" customWidth="1"/>
    <col min="1800" max="1800" width="14.5703125" style="864" customWidth="1"/>
    <col min="1801" max="1801" width="21.42578125" style="864" customWidth="1"/>
    <col min="1802" max="1802" width="22.5703125" style="864" customWidth="1"/>
    <col min="1803" max="1803" width="14.28515625" style="864" customWidth="1"/>
    <col min="1804" max="1804" width="19.85546875" style="864" customWidth="1"/>
    <col min="1805" max="1805" width="21.5703125" style="864" customWidth="1"/>
    <col min="1806" max="1806" width="14.42578125" style="864" customWidth="1"/>
    <col min="1807" max="1808" width="0" style="864" hidden="1" customWidth="1"/>
    <col min="1809" max="1809" width="4" style="864" customWidth="1"/>
    <col min="1810" max="1817" width="9.140625" style="864" customWidth="1"/>
    <col min="1818" max="2048" width="9.140625" style="864"/>
    <col min="2049" max="2049" width="0" style="864" hidden="1" customWidth="1"/>
    <col min="2050" max="2050" width="27" style="864" customWidth="1"/>
    <col min="2051" max="2051" width="20.85546875" style="864" customWidth="1"/>
    <col min="2052" max="2052" width="23.42578125" style="864" customWidth="1"/>
    <col min="2053" max="2053" width="13.7109375" style="864" customWidth="1"/>
    <col min="2054" max="2054" width="21.140625" style="864" customWidth="1"/>
    <col min="2055" max="2055" width="23.140625" style="864" customWidth="1"/>
    <col min="2056" max="2056" width="14.5703125" style="864" customWidth="1"/>
    <col min="2057" max="2057" width="21.42578125" style="864" customWidth="1"/>
    <col min="2058" max="2058" width="22.5703125" style="864" customWidth="1"/>
    <col min="2059" max="2059" width="14.28515625" style="864" customWidth="1"/>
    <col min="2060" max="2060" width="19.85546875" style="864" customWidth="1"/>
    <col min="2061" max="2061" width="21.5703125" style="864" customWidth="1"/>
    <col min="2062" max="2062" width="14.42578125" style="864" customWidth="1"/>
    <col min="2063" max="2064" width="0" style="864" hidden="1" customWidth="1"/>
    <col min="2065" max="2065" width="4" style="864" customWidth="1"/>
    <col min="2066" max="2073" width="9.140625" style="864" customWidth="1"/>
    <col min="2074" max="2304" width="9.140625" style="864"/>
    <col min="2305" max="2305" width="0" style="864" hidden="1" customWidth="1"/>
    <col min="2306" max="2306" width="27" style="864" customWidth="1"/>
    <col min="2307" max="2307" width="20.85546875" style="864" customWidth="1"/>
    <col min="2308" max="2308" width="23.42578125" style="864" customWidth="1"/>
    <col min="2309" max="2309" width="13.7109375" style="864" customWidth="1"/>
    <col min="2310" max="2310" width="21.140625" style="864" customWidth="1"/>
    <col min="2311" max="2311" width="23.140625" style="864" customWidth="1"/>
    <col min="2312" max="2312" width="14.5703125" style="864" customWidth="1"/>
    <col min="2313" max="2313" width="21.42578125" style="864" customWidth="1"/>
    <col min="2314" max="2314" width="22.5703125" style="864" customWidth="1"/>
    <col min="2315" max="2315" width="14.28515625" style="864" customWidth="1"/>
    <col min="2316" max="2316" width="19.85546875" style="864" customWidth="1"/>
    <col min="2317" max="2317" width="21.5703125" style="864" customWidth="1"/>
    <col min="2318" max="2318" width="14.42578125" style="864" customWidth="1"/>
    <col min="2319" max="2320" width="0" style="864" hidden="1" customWidth="1"/>
    <col min="2321" max="2321" width="4" style="864" customWidth="1"/>
    <col min="2322" max="2329" width="9.140625" style="864" customWidth="1"/>
    <col min="2330" max="2560" width="9.140625" style="864"/>
    <col min="2561" max="2561" width="0" style="864" hidden="1" customWidth="1"/>
    <col min="2562" max="2562" width="27" style="864" customWidth="1"/>
    <col min="2563" max="2563" width="20.85546875" style="864" customWidth="1"/>
    <col min="2564" max="2564" width="23.42578125" style="864" customWidth="1"/>
    <col min="2565" max="2565" width="13.7109375" style="864" customWidth="1"/>
    <col min="2566" max="2566" width="21.140625" style="864" customWidth="1"/>
    <col min="2567" max="2567" width="23.140625" style="864" customWidth="1"/>
    <col min="2568" max="2568" width="14.5703125" style="864" customWidth="1"/>
    <col min="2569" max="2569" width="21.42578125" style="864" customWidth="1"/>
    <col min="2570" max="2570" width="22.5703125" style="864" customWidth="1"/>
    <col min="2571" max="2571" width="14.28515625" style="864" customWidth="1"/>
    <col min="2572" max="2572" width="19.85546875" style="864" customWidth="1"/>
    <col min="2573" max="2573" width="21.5703125" style="864" customWidth="1"/>
    <col min="2574" max="2574" width="14.42578125" style="864" customWidth="1"/>
    <col min="2575" max="2576" width="0" style="864" hidden="1" customWidth="1"/>
    <col min="2577" max="2577" width="4" style="864" customWidth="1"/>
    <col min="2578" max="2585" width="9.140625" style="864" customWidth="1"/>
    <col min="2586" max="2816" width="9.140625" style="864"/>
    <col min="2817" max="2817" width="0" style="864" hidden="1" customWidth="1"/>
    <col min="2818" max="2818" width="27" style="864" customWidth="1"/>
    <col min="2819" max="2819" width="20.85546875" style="864" customWidth="1"/>
    <col min="2820" max="2820" width="23.42578125" style="864" customWidth="1"/>
    <col min="2821" max="2821" width="13.7109375" style="864" customWidth="1"/>
    <col min="2822" max="2822" width="21.140625" style="864" customWidth="1"/>
    <col min="2823" max="2823" width="23.140625" style="864" customWidth="1"/>
    <col min="2824" max="2824" width="14.5703125" style="864" customWidth="1"/>
    <col min="2825" max="2825" width="21.42578125" style="864" customWidth="1"/>
    <col min="2826" max="2826" width="22.5703125" style="864" customWidth="1"/>
    <col min="2827" max="2827" width="14.28515625" style="864" customWidth="1"/>
    <col min="2828" max="2828" width="19.85546875" style="864" customWidth="1"/>
    <col min="2829" max="2829" width="21.5703125" style="864" customWidth="1"/>
    <col min="2830" max="2830" width="14.42578125" style="864" customWidth="1"/>
    <col min="2831" max="2832" width="0" style="864" hidden="1" customWidth="1"/>
    <col min="2833" max="2833" width="4" style="864" customWidth="1"/>
    <col min="2834" max="2841" width="9.140625" style="864" customWidth="1"/>
    <col min="2842" max="3072" width="9.140625" style="864"/>
    <col min="3073" max="3073" width="0" style="864" hidden="1" customWidth="1"/>
    <col min="3074" max="3074" width="27" style="864" customWidth="1"/>
    <col min="3075" max="3075" width="20.85546875" style="864" customWidth="1"/>
    <col min="3076" max="3076" width="23.42578125" style="864" customWidth="1"/>
    <col min="3077" max="3077" width="13.7109375" style="864" customWidth="1"/>
    <col min="3078" max="3078" width="21.140625" style="864" customWidth="1"/>
    <col min="3079" max="3079" width="23.140625" style="864" customWidth="1"/>
    <col min="3080" max="3080" width="14.5703125" style="864" customWidth="1"/>
    <col min="3081" max="3081" width="21.42578125" style="864" customWidth="1"/>
    <col min="3082" max="3082" width="22.5703125" style="864" customWidth="1"/>
    <col min="3083" max="3083" width="14.28515625" style="864" customWidth="1"/>
    <col min="3084" max="3084" width="19.85546875" style="864" customWidth="1"/>
    <col min="3085" max="3085" width="21.5703125" style="864" customWidth="1"/>
    <col min="3086" max="3086" width="14.42578125" style="864" customWidth="1"/>
    <col min="3087" max="3088" width="0" style="864" hidden="1" customWidth="1"/>
    <col min="3089" max="3089" width="4" style="864" customWidth="1"/>
    <col min="3090" max="3097" width="9.140625" style="864" customWidth="1"/>
    <col min="3098" max="3328" width="9.140625" style="864"/>
    <col min="3329" max="3329" width="0" style="864" hidden="1" customWidth="1"/>
    <col min="3330" max="3330" width="27" style="864" customWidth="1"/>
    <col min="3331" max="3331" width="20.85546875" style="864" customWidth="1"/>
    <col min="3332" max="3332" width="23.42578125" style="864" customWidth="1"/>
    <col min="3333" max="3333" width="13.7109375" style="864" customWidth="1"/>
    <col min="3334" max="3334" width="21.140625" style="864" customWidth="1"/>
    <col min="3335" max="3335" width="23.140625" style="864" customWidth="1"/>
    <col min="3336" max="3336" width="14.5703125" style="864" customWidth="1"/>
    <col min="3337" max="3337" width="21.42578125" style="864" customWidth="1"/>
    <col min="3338" max="3338" width="22.5703125" style="864" customWidth="1"/>
    <col min="3339" max="3339" width="14.28515625" style="864" customWidth="1"/>
    <col min="3340" max="3340" width="19.85546875" style="864" customWidth="1"/>
    <col min="3341" max="3341" width="21.5703125" style="864" customWidth="1"/>
    <col min="3342" max="3342" width="14.42578125" style="864" customWidth="1"/>
    <col min="3343" max="3344" width="0" style="864" hidden="1" customWidth="1"/>
    <col min="3345" max="3345" width="4" style="864" customWidth="1"/>
    <col min="3346" max="3353" width="9.140625" style="864" customWidth="1"/>
    <col min="3354" max="3584" width="9.140625" style="864"/>
    <col min="3585" max="3585" width="0" style="864" hidden="1" customWidth="1"/>
    <col min="3586" max="3586" width="27" style="864" customWidth="1"/>
    <col min="3587" max="3587" width="20.85546875" style="864" customWidth="1"/>
    <col min="3588" max="3588" width="23.42578125" style="864" customWidth="1"/>
    <col min="3589" max="3589" width="13.7109375" style="864" customWidth="1"/>
    <col min="3590" max="3590" width="21.140625" style="864" customWidth="1"/>
    <col min="3591" max="3591" width="23.140625" style="864" customWidth="1"/>
    <col min="3592" max="3592" width="14.5703125" style="864" customWidth="1"/>
    <col min="3593" max="3593" width="21.42578125" style="864" customWidth="1"/>
    <col min="3594" max="3594" width="22.5703125" style="864" customWidth="1"/>
    <col min="3595" max="3595" width="14.28515625" style="864" customWidth="1"/>
    <col min="3596" max="3596" width="19.85546875" style="864" customWidth="1"/>
    <col min="3597" max="3597" width="21.5703125" style="864" customWidth="1"/>
    <col min="3598" max="3598" width="14.42578125" style="864" customWidth="1"/>
    <col min="3599" max="3600" width="0" style="864" hidden="1" customWidth="1"/>
    <col min="3601" max="3601" width="4" style="864" customWidth="1"/>
    <col min="3602" max="3609" width="9.140625" style="864" customWidth="1"/>
    <col min="3610" max="3840" width="9.140625" style="864"/>
    <col min="3841" max="3841" width="0" style="864" hidden="1" customWidth="1"/>
    <col min="3842" max="3842" width="27" style="864" customWidth="1"/>
    <col min="3843" max="3843" width="20.85546875" style="864" customWidth="1"/>
    <col min="3844" max="3844" width="23.42578125" style="864" customWidth="1"/>
    <col min="3845" max="3845" width="13.7109375" style="864" customWidth="1"/>
    <col min="3846" max="3846" width="21.140625" style="864" customWidth="1"/>
    <col min="3847" max="3847" width="23.140625" style="864" customWidth="1"/>
    <col min="3848" max="3848" width="14.5703125" style="864" customWidth="1"/>
    <col min="3849" max="3849" width="21.42578125" style="864" customWidth="1"/>
    <col min="3850" max="3850" width="22.5703125" style="864" customWidth="1"/>
    <col min="3851" max="3851" width="14.28515625" style="864" customWidth="1"/>
    <col min="3852" max="3852" width="19.85546875" style="864" customWidth="1"/>
    <col min="3853" max="3853" width="21.5703125" style="864" customWidth="1"/>
    <col min="3854" max="3854" width="14.42578125" style="864" customWidth="1"/>
    <col min="3855" max="3856" width="0" style="864" hidden="1" customWidth="1"/>
    <col min="3857" max="3857" width="4" style="864" customWidth="1"/>
    <col min="3858" max="3865" width="9.140625" style="864" customWidth="1"/>
    <col min="3866" max="4096" width="9.140625" style="864"/>
    <col min="4097" max="4097" width="0" style="864" hidden="1" customWidth="1"/>
    <col min="4098" max="4098" width="27" style="864" customWidth="1"/>
    <col min="4099" max="4099" width="20.85546875" style="864" customWidth="1"/>
    <col min="4100" max="4100" width="23.42578125" style="864" customWidth="1"/>
    <col min="4101" max="4101" width="13.7109375" style="864" customWidth="1"/>
    <col min="4102" max="4102" width="21.140625" style="864" customWidth="1"/>
    <col min="4103" max="4103" width="23.140625" style="864" customWidth="1"/>
    <col min="4104" max="4104" width="14.5703125" style="864" customWidth="1"/>
    <col min="4105" max="4105" width="21.42578125" style="864" customWidth="1"/>
    <col min="4106" max="4106" width="22.5703125" style="864" customWidth="1"/>
    <col min="4107" max="4107" width="14.28515625" style="864" customWidth="1"/>
    <col min="4108" max="4108" width="19.85546875" style="864" customWidth="1"/>
    <col min="4109" max="4109" width="21.5703125" style="864" customWidth="1"/>
    <col min="4110" max="4110" width="14.42578125" style="864" customWidth="1"/>
    <col min="4111" max="4112" width="0" style="864" hidden="1" customWidth="1"/>
    <col min="4113" max="4113" width="4" style="864" customWidth="1"/>
    <col min="4114" max="4121" width="9.140625" style="864" customWidth="1"/>
    <col min="4122" max="4352" width="9.140625" style="864"/>
    <col min="4353" max="4353" width="0" style="864" hidden="1" customWidth="1"/>
    <col min="4354" max="4354" width="27" style="864" customWidth="1"/>
    <col min="4355" max="4355" width="20.85546875" style="864" customWidth="1"/>
    <col min="4356" max="4356" width="23.42578125" style="864" customWidth="1"/>
    <col min="4357" max="4357" width="13.7109375" style="864" customWidth="1"/>
    <col min="4358" max="4358" width="21.140625" style="864" customWidth="1"/>
    <col min="4359" max="4359" width="23.140625" style="864" customWidth="1"/>
    <col min="4360" max="4360" width="14.5703125" style="864" customWidth="1"/>
    <col min="4361" max="4361" width="21.42578125" style="864" customWidth="1"/>
    <col min="4362" max="4362" width="22.5703125" style="864" customWidth="1"/>
    <col min="4363" max="4363" width="14.28515625" style="864" customWidth="1"/>
    <col min="4364" max="4364" width="19.85546875" style="864" customWidth="1"/>
    <col min="4365" max="4365" width="21.5703125" style="864" customWidth="1"/>
    <col min="4366" max="4366" width="14.42578125" style="864" customWidth="1"/>
    <col min="4367" max="4368" width="0" style="864" hidden="1" customWidth="1"/>
    <col min="4369" max="4369" width="4" style="864" customWidth="1"/>
    <col min="4370" max="4377" width="9.140625" style="864" customWidth="1"/>
    <col min="4378" max="4608" width="9.140625" style="864"/>
    <col min="4609" max="4609" width="0" style="864" hidden="1" customWidth="1"/>
    <col min="4610" max="4610" width="27" style="864" customWidth="1"/>
    <col min="4611" max="4611" width="20.85546875" style="864" customWidth="1"/>
    <col min="4612" max="4612" width="23.42578125" style="864" customWidth="1"/>
    <col min="4613" max="4613" width="13.7109375" style="864" customWidth="1"/>
    <col min="4614" max="4614" width="21.140625" style="864" customWidth="1"/>
    <col min="4615" max="4615" width="23.140625" style="864" customWidth="1"/>
    <col min="4616" max="4616" width="14.5703125" style="864" customWidth="1"/>
    <col min="4617" max="4617" width="21.42578125" style="864" customWidth="1"/>
    <col min="4618" max="4618" width="22.5703125" style="864" customWidth="1"/>
    <col min="4619" max="4619" width="14.28515625" style="864" customWidth="1"/>
    <col min="4620" max="4620" width="19.85546875" style="864" customWidth="1"/>
    <col min="4621" max="4621" width="21.5703125" style="864" customWidth="1"/>
    <col min="4622" max="4622" width="14.42578125" style="864" customWidth="1"/>
    <col min="4623" max="4624" width="0" style="864" hidden="1" customWidth="1"/>
    <col min="4625" max="4625" width="4" style="864" customWidth="1"/>
    <col min="4626" max="4633" width="9.140625" style="864" customWidth="1"/>
    <col min="4634" max="4864" width="9.140625" style="864"/>
    <col min="4865" max="4865" width="0" style="864" hidden="1" customWidth="1"/>
    <col min="4866" max="4866" width="27" style="864" customWidth="1"/>
    <col min="4867" max="4867" width="20.85546875" style="864" customWidth="1"/>
    <col min="4868" max="4868" width="23.42578125" style="864" customWidth="1"/>
    <col min="4869" max="4869" width="13.7109375" style="864" customWidth="1"/>
    <col min="4870" max="4870" width="21.140625" style="864" customWidth="1"/>
    <col min="4871" max="4871" width="23.140625" style="864" customWidth="1"/>
    <col min="4872" max="4872" width="14.5703125" style="864" customWidth="1"/>
    <col min="4873" max="4873" width="21.42578125" style="864" customWidth="1"/>
    <col min="4874" max="4874" width="22.5703125" style="864" customWidth="1"/>
    <col min="4875" max="4875" width="14.28515625" style="864" customWidth="1"/>
    <col min="4876" max="4876" width="19.85546875" style="864" customWidth="1"/>
    <col min="4877" max="4877" width="21.5703125" style="864" customWidth="1"/>
    <col min="4878" max="4878" width="14.42578125" style="864" customWidth="1"/>
    <col min="4879" max="4880" width="0" style="864" hidden="1" customWidth="1"/>
    <col min="4881" max="4881" width="4" style="864" customWidth="1"/>
    <col min="4882" max="4889" width="9.140625" style="864" customWidth="1"/>
    <col min="4890" max="5120" width="9.140625" style="864"/>
    <col min="5121" max="5121" width="0" style="864" hidden="1" customWidth="1"/>
    <col min="5122" max="5122" width="27" style="864" customWidth="1"/>
    <col min="5123" max="5123" width="20.85546875" style="864" customWidth="1"/>
    <col min="5124" max="5124" width="23.42578125" style="864" customWidth="1"/>
    <col min="5125" max="5125" width="13.7109375" style="864" customWidth="1"/>
    <col min="5126" max="5126" width="21.140625" style="864" customWidth="1"/>
    <col min="5127" max="5127" width="23.140625" style="864" customWidth="1"/>
    <col min="5128" max="5128" width="14.5703125" style="864" customWidth="1"/>
    <col min="5129" max="5129" width="21.42578125" style="864" customWidth="1"/>
    <col min="5130" max="5130" width="22.5703125" style="864" customWidth="1"/>
    <col min="5131" max="5131" width="14.28515625" style="864" customWidth="1"/>
    <col min="5132" max="5132" width="19.85546875" style="864" customWidth="1"/>
    <col min="5133" max="5133" width="21.5703125" style="864" customWidth="1"/>
    <col min="5134" max="5134" width="14.42578125" style="864" customWidth="1"/>
    <col min="5135" max="5136" width="0" style="864" hidden="1" customWidth="1"/>
    <col min="5137" max="5137" width="4" style="864" customWidth="1"/>
    <col min="5138" max="5145" width="9.140625" style="864" customWidth="1"/>
    <col min="5146" max="5376" width="9.140625" style="864"/>
    <col min="5377" max="5377" width="0" style="864" hidden="1" customWidth="1"/>
    <col min="5378" max="5378" width="27" style="864" customWidth="1"/>
    <col min="5379" max="5379" width="20.85546875" style="864" customWidth="1"/>
    <col min="5380" max="5380" width="23.42578125" style="864" customWidth="1"/>
    <col min="5381" max="5381" width="13.7109375" style="864" customWidth="1"/>
    <col min="5382" max="5382" width="21.140625" style="864" customWidth="1"/>
    <col min="5383" max="5383" width="23.140625" style="864" customWidth="1"/>
    <col min="5384" max="5384" width="14.5703125" style="864" customWidth="1"/>
    <col min="5385" max="5385" width="21.42578125" style="864" customWidth="1"/>
    <col min="5386" max="5386" width="22.5703125" style="864" customWidth="1"/>
    <col min="5387" max="5387" width="14.28515625" style="864" customWidth="1"/>
    <col min="5388" max="5388" width="19.85546875" style="864" customWidth="1"/>
    <col min="5389" max="5389" width="21.5703125" style="864" customWidth="1"/>
    <col min="5390" max="5390" width="14.42578125" style="864" customWidth="1"/>
    <col min="5391" max="5392" width="0" style="864" hidden="1" customWidth="1"/>
    <col min="5393" max="5393" width="4" style="864" customWidth="1"/>
    <col min="5394" max="5401" width="9.140625" style="864" customWidth="1"/>
    <col min="5402" max="5632" width="9.140625" style="864"/>
    <col min="5633" max="5633" width="0" style="864" hidden="1" customWidth="1"/>
    <col min="5634" max="5634" width="27" style="864" customWidth="1"/>
    <col min="5635" max="5635" width="20.85546875" style="864" customWidth="1"/>
    <col min="5636" max="5636" width="23.42578125" style="864" customWidth="1"/>
    <col min="5637" max="5637" width="13.7109375" style="864" customWidth="1"/>
    <col min="5638" max="5638" width="21.140625" style="864" customWidth="1"/>
    <col min="5639" max="5639" width="23.140625" style="864" customWidth="1"/>
    <col min="5640" max="5640" width="14.5703125" style="864" customWidth="1"/>
    <col min="5641" max="5641" width="21.42578125" style="864" customWidth="1"/>
    <col min="5642" max="5642" width="22.5703125" style="864" customWidth="1"/>
    <col min="5643" max="5643" width="14.28515625" style="864" customWidth="1"/>
    <col min="5644" max="5644" width="19.85546875" style="864" customWidth="1"/>
    <col min="5645" max="5645" width="21.5703125" style="864" customWidth="1"/>
    <col min="5646" max="5646" width="14.42578125" style="864" customWidth="1"/>
    <col min="5647" max="5648" width="0" style="864" hidden="1" customWidth="1"/>
    <col min="5649" max="5649" width="4" style="864" customWidth="1"/>
    <col min="5650" max="5657" width="9.140625" style="864" customWidth="1"/>
    <col min="5658" max="5888" width="9.140625" style="864"/>
    <col min="5889" max="5889" width="0" style="864" hidden="1" customWidth="1"/>
    <col min="5890" max="5890" width="27" style="864" customWidth="1"/>
    <col min="5891" max="5891" width="20.85546875" style="864" customWidth="1"/>
    <col min="5892" max="5892" width="23.42578125" style="864" customWidth="1"/>
    <col min="5893" max="5893" width="13.7109375" style="864" customWidth="1"/>
    <col min="5894" max="5894" width="21.140625" style="864" customWidth="1"/>
    <col min="5895" max="5895" width="23.140625" style="864" customWidth="1"/>
    <col min="5896" max="5896" width="14.5703125" style="864" customWidth="1"/>
    <col min="5897" max="5897" width="21.42578125" style="864" customWidth="1"/>
    <col min="5898" max="5898" width="22.5703125" style="864" customWidth="1"/>
    <col min="5899" max="5899" width="14.28515625" style="864" customWidth="1"/>
    <col min="5900" max="5900" width="19.85546875" style="864" customWidth="1"/>
    <col min="5901" max="5901" width="21.5703125" style="864" customWidth="1"/>
    <col min="5902" max="5902" width="14.42578125" style="864" customWidth="1"/>
    <col min="5903" max="5904" width="0" style="864" hidden="1" customWidth="1"/>
    <col min="5905" max="5905" width="4" style="864" customWidth="1"/>
    <col min="5906" max="5913" width="9.140625" style="864" customWidth="1"/>
    <col min="5914" max="6144" width="9.140625" style="864"/>
    <col min="6145" max="6145" width="0" style="864" hidden="1" customWidth="1"/>
    <col min="6146" max="6146" width="27" style="864" customWidth="1"/>
    <col min="6147" max="6147" width="20.85546875" style="864" customWidth="1"/>
    <col min="6148" max="6148" width="23.42578125" style="864" customWidth="1"/>
    <col min="6149" max="6149" width="13.7109375" style="864" customWidth="1"/>
    <col min="6150" max="6150" width="21.140625" style="864" customWidth="1"/>
    <col min="6151" max="6151" width="23.140625" style="864" customWidth="1"/>
    <col min="6152" max="6152" width="14.5703125" style="864" customWidth="1"/>
    <col min="6153" max="6153" width="21.42578125" style="864" customWidth="1"/>
    <col min="6154" max="6154" width="22.5703125" style="864" customWidth="1"/>
    <col min="6155" max="6155" width="14.28515625" style="864" customWidth="1"/>
    <col min="6156" max="6156" width="19.85546875" style="864" customWidth="1"/>
    <col min="6157" max="6157" width="21.5703125" style="864" customWidth="1"/>
    <col min="6158" max="6158" width="14.42578125" style="864" customWidth="1"/>
    <col min="6159" max="6160" width="0" style="864" hidden="1" customWidth="1"/>
    <col min="6161" max="6161" width="4" style="864" customWidth="1"/>
    <col min="6162" max="6169" width="9.140625" style="864" customWidth="1"/>
    <col min="6170" max="6400" width="9.140625" style="864"/>
    <col min="6401" max="6401" width="0" style="864" hidden="1" customWidth="1"/>
    <col min="6402" max="6402" width="27" style="864" customWidth="1"/>
    <col min="6403" max="6403" width="20.85546875" style="864" customWidth="1"/>
    <col min="6404" max="6404" width="23.42578125" style="864" customWidth="1"/>
    <col min="6405" max="6405" width="13.7109375" style="864" customWidth="1"/>
    <col min="6406" max="6406" width="21.140625" style="864" customWidth="1"/>
    <col min="6407" max="6407" width="23.140625" style="864" customWidth="1"/>
    <col min="6408" max="6408" width="14.5703125" style="864" customWidth="1"/>
    <col min="6409" max="6409" width="21.42578125" style="864" customWidth="1"/>
    <col min="6410" max="6410" width="22.5703125" style="864" customWidth="1"/>
    <col min="6411" max="6411" width="14.28515625" style="864" customWidth="1"/>
    <col min="6412" max="6412" width="19.85546875" style="864" customWidth="1"/>
    <col min="6413" max="6413" width="21.5703125" style="864" customWidth="1"/>
    <col min="6414" max="6414" width="14.42578125" style="864" customWidth="1"/>
    <col min="6415" max="6416" width="0" style="864" hidden="1" customWidth="1"/>
    <col min="6417" max="6417" width="4" style="864" customWidth="1"/>
    <col min="6418" max="6425" width="9.140625" style="864" customWidth="1"/>
    <col min="6426" max="6656" width="9.140625" style="864"/>
    <col min="6657" max="6657" width="0" style="864" hidden="1" customWidth="1"/>
    <col min="6658" max="6658" width="27" style="864" customWidth="1"/>
    <col min="6659" max="6659" width="20.85546875" style="864" customWidth="1"/>
    <col min="6660" max="6660" width="23.42578125" style="864" customWidth="1"/>
    <col min="6661" max="6661" width="13.7109375" style="864" customWidth="1"/>
    <col min="6662" max="6662" width="21.140625" style="864" customWidth="1"/>
    <col min="6663" max="6663" width="23.140625" style="864" customWidth="1"/>
    <col min="6664" max="6664" width="14.5703125" style="864" customWidth="1"/>
    <col min="6665" max="6665" width="21.42578125" style="864" customWidth="1"/>
    <col min="6666" max="6666" width="22.5703125" style="864" customWidth="1"/>
    <col min="6667" max="6667" width="14.28515625" style="864" customWidth="1"/>
    <col min="6668" max="6668" width="19.85546875" style="864" customWidth="1"/>
    <col min="6669" max="6669" width="21.5703125" style="864" customWidth="1"/>
    <col min="6670" max="6670" width="14.42578125" style="864" customWidth="1"/>
    <col min="6671" max="6672" width="0" style="864" hidden="1" customWidth="1"/>
    <col min="6673" max="6673" width="4" style="864" customWidth="1"/>
    <col min="6674" max="6681" width="9.140625" style="864" customWidth="1"/>
    <col min="6682" max="6912" width="9.140625" style="864"/>
    <col min="6913" max="6913" width="0" style="864" hidden="1" customWidth="1"/>
    <col min="6914" max="6914" width="27" style="864" customWidth="1"/>
    <col min="6915" max="6915" width="20.85546875" style="864" customWidth="1"/>
    <col min="6916" max="6916" width="23.42578125" style="864" customWidth="1"/>
    <col min="6917" max="6917" width="13.7109375" style="864" customWidth="1"/>
    <col min="6918" max="6918" width="21.140625" style="864" customWidth="1"/>
    <col min="6919" max="6919" width="23.140625" style="864" customWidth="1"/>
    <col min="6920" max="6920" width="14.5703125" style="864" customWidth="1"/>
    <col min="6921" max="6921" width="21.42578125" style="864" customWidth="1"/>
    <col min="6922" max="6922" width="22.5703125" style="864" customWidth="1"/>
    <col min="6923" max="6923" width="14.28515625" style="864" customWidth="1"/>
    <col min="6924" max="6924" width="19.85546875" style="864" customWidth="1"/>
    <col min="6925" max="6925" width="21.5703125" style="864" customWidth="1"/>
    <col min="6926" max="6926" width="14.42578125" style="864" customWidth="1"/>
    <col min="6927" max="6928" width="0" style="864" hidden="1" customWidth="1"/>
    <col min="6929" max="6929" width="4" style="864" customWidth="1"/>
    <col min="6930" max="6937" width="9.140625" style="864" customWidth="1"/>
    <col min="6938" max="7168" width="9.140625" style="864"/>
    <col min="7169" max="7169" width="0" style="864" hidden="1" customWidth="1"/>
    <col min="7170" max="7170" width="27" style="864" customWidth="1"/>
    <col min="7171" max="7171" width="20.85546875" style="864" customWidth="1"/>
    <col min="7172" max="7172" width="23.42578125" style="864" customWidth="1"/>
    <col min="7173" max="7173" width="13.7109375" style="864" customWidth="1"/>
    <col min="7174" max="7174" width="21.140625" style="864" customWidth="1"/>
    <col min="7175" max="7175" width="23.140625" style="864" customWidth="1"/>
    <col min="7176" max="7176" width="14.5703125" style="864" customWidth="1"/>
    <col min="7177" max="7177" width="21.42578125" style="864" customWidth="1"/>
    <col min="7178" max="7178" width="22.5703125" style="864" customWidth="1"/>
    <col min="7179" max="7179" width="14.28515625" style="864" customWidth="1"/>
    <col min="7180" max="7180" width="19.85546875" style="864" customWidth="1"/>
    <col min="7181" max="7181" width="21.5703125" style="864" customWidth="1"/>
    <col min="7182" max="7182" width="14.42578125" style="864" customWidth="1"/>
    <col min="7183" max="7184" width="0" style="864" hidden="1" customWidth="1"/>
    <col min="7185" max="7185" width="4" style="864" customWidth="1"/>
    <col min="7186" max="7193" width="9.140625" style="864" customWidth="1"/>
    <col min="7194" max="7424" width="9.140625" style="864"/>
    <col min="7425" max="7425" width="0" style="864" hidden="1" customWidth="1"/>
    <col min="7426" max="7426" width="27" style="864" customWidth="1"/>
    <col min="7427" max="7427" width="20.85546875" style="864" customWidth="1"/>
    <col min="7428" max="7428" width="23.42578125" style="864" customWidth="1"/>
    <col min="7429" max="7429" width="13.7109375" style="864" customWidth="1"/>
    <col min="7430" max="7430" width="21.140625" style="864" customWidth="1"/>
    <col min="7431" max="7431" width="23.140625" style="864" customWidth="1"/>
    <col min="7432" max="7432" width="14.5703125" style="864" customWidth="1"/>
    <col min="7433" max="7433" width="21.42578125" style="864" customWidth="1"/>
    <col min="7434" max="7434" width="22.5703125" style="864" customWidth="1"/>
    <col min="7435" max="7435" width="14.28515625" style="864" customWidth="1"/>
    <col min="7436" max="7436" width="19.85546875" style="864" customWidth="1"/>
    <col min="7437" max="7437" width="21.5703125" style="864" customWidth="1"/>
    <col min="7438" max="7438" width="14.42578125" style="864" customWidth="1"/>
    <col min="7439" max="7440" width="0" style="864" hidden="1" customWidth="1"/>
    <col min="7441" max="7441" width="4" style="864" customWidth="1"/>
    <col min="7442" max="7449" width="9.140625" style="864" customWidth="1"/>
    <col min="7450" max="7680" width="9.140625" style="864"/>
    <col min="7681" max="7681" width="0" style="864" hidden="1" customWidth="1"/>
    <col min="7682" max="7682" width="27" style="864" customWidth="1"/>
    <col min="7683" max="7683" width="20.85546875" style="864" customWidth="1"/>
    <col min="7684" max="7684" width="23.42578125" style="864" customWidth="1"/>
    <col min="7685" max="7685" width="13.7109375" style="864" customWidth="1"/>
    <col min="7686" max="7686" width="21.140625" style="864" customWidth="1"/>
    <col min="7687" max="7687" width="23.140625" style="864" customWidth="1"/>
    <col min="7688" max="7688" width="14.5703125" style="864" customWidth="1"/>
    <col min="7689" max="7689" width="21.42578125" style="864" customWidth="1"/>
    <col min="7690" max="7690" width="22.5703125" style="864" customWidth="1"/>
    <col min="7691" max="7691" width="14.28515625" style="864" customWidth="1"/>
    <col min="7692" max="7692" width="19.85546875" style="864" customWidth="1"/>
    <col min="7693" max="7693" width="21.5703125" style="864" customWidth="1"/>
    <col min="7694" max="7694" width="14.42578125" style="864" customWidth="1"/>
    <col min="7695" max="7696" width="0" style="864" hidden="1" customWidth="1"/>
    <col min="7697" max="7697" width="4" style="864" customWidth="1"/>
    <col min="7698" max="7705" width="9.140625" style="864" customWidth="1"/>
    <col min="7706" max="7936" width="9.140625" style="864"/>
    <col min="7937" max="7937" width="0" style="864" hidden="1" customWidth="1"/>
    <col min="7938" max="7938" width="27" style="864" customWidth="1"/>
    <col min="7939" max="7939" width="20.85546875" style="864" customWidth="1"/>
    <col min="7940" max="7940" width="23.42578125" style="864" customWidth="1"/>
    <col min="7941" max="7941" width="13.7109375" style="864" customWidth="1"/>
    <col min="7942" max="7942" width="21.140625" style="864" customWidth="1"/>
    <col min="7943" max="7943" width="23.140625" style="864" customWidth="1"/>
    <col min="7944" max="7944" width="14.5703125" style="864" customWidth="1"/>
    <col min="7945" max="7945" width="21.42578125" style="864" customWidth="1"/>
    <col min="7946" max="7946" width="22.5703125" style="864" customWidth="1"/>
    <col min="7947" max="7947" width="14.28515625" style="864" customWidth="1"/>
    <col min="7948" max="7948" width="19.85546875" style="864" customWidth="1"/>
    <col min="7949" max="7949" width="21.5703125" style="864" customWidth="1"/>
    <col min="7950" max="7950" width="14.42578125" style="864" customWidth="1"/>
    <col min="7951" max="7952" width="0" style="864" hidden="1" customWidth="1"/>
    <col min="7953" max="7953" width="4" style="864" customWidth="1"/>
    <col min="7954" max="7961" width="9.140625" style="864" customWidth="1"/>
    <col min="7962" max="8192" width="9.140625" style="864"/>
    <col min="8193" max="8193" width="0" style="864" hidden="1" customWidth="1"/>
    <col min="8194" max="8194" width="27" style="864" customWidth="1"/>
    <col min="8195" max="8195" width="20.85546875" style="864" customWidth="1"/>
    <col min="8196" max="8196" width="23.42578125" style="864" customWidth="1"/>
    <col min="8197" max="8197" width="13.7109375" style="864" customWidth="1"/>
    <col min="8198" max="8198" width="21.140625" style="864" customWidth="1"/>
    <col min="8199" max="8199" width="23.140625" style="864" customWidth="1"/>
    <col min="8200" max="8200" width="14.5703125" style="864" customWidth="1"/>
    <col min="8201" max="8201" width="21.42578125" style="864" customWidth="1"/>
    <col min="8202" max="8202" width="22.5703125" style="864" customWidth="1"/>
    <col min="8203" max="8203" width="14.28515625" style="864" customWidth="1"/>
    <col min="8204" max="8204" width="19.85546875" style="864" customWidth="1"/>
    <col min="8205" max="8205" width="21.5703125" style="864" customWidth="1"/>
    <col min="8206" max="8206" width="14.42578125" style="864" customWidth="1"/>
    <col min="8207" max="8208" width="0" style="864" hidden="1" customWidth="1"/>
    <col min="8209" max="8209" width="4" style="864" customWidth="1"/>
    <col min="8210" max="8217" width="9.140625" style="864" customWidth="1"/>
    <col min="8218" max="8448" width="9.140625" style="864"/>
    <col min="8449" max="8449" width="0" style="864" hidden="1" customWidth="1"/>
    <col min="8450" max="8450" width="27" style="864" customWidth="1"/>
    <col min="8451" max="8451" width="20.85546875" style="864" customWidth="1"/>
    <col min="8452" max="8452" width="23.42578125" style="864" customWidth="1"/>
    <col min="8453" max="8453" width="13.7109375" style="864" customWidth="1"/>
    <col min="8454" max="8454" width="21.140625" style="864" customWidth="1"/>
    <col min="8455" max="8455" width="23.140625" style="864" customWidth="1"/>
    <col min="8456" max="8456" width="14.5703125" style="864" customWidth="1"/>
    <col min="8457" max="8457" width="21.42578125" style="864" customWidth="1"/>
    <col min="8458" max="8458" width="22.5703125" style="864" customWidth="1"/>
    <col min="8459" max="8459" width="14.28515625" style="864" customWidth="1"/>
    <col min="8460" max="8460" width="19.85546875" style="864" customWidth="1"/>
    <col min="8461" max="8461" width="21.5703125" style="864" customWidth="1"/>
    <col min="8462" max="8462" width="14.42578125" style="864" customWidth="1"/>
    <col min="8463" max="8464" width="0" style="864" hidden="1" customWidth="1"/>
    <col min="8465" max="8465" width="4" style="864" customWidth="1"/>
    <col min="8466" max="8473" width="9.140625" style="864" customWidth="1"/>
    <col min="8474" max="8704" width="9.140625" style="864"/>
    <col min="8705" max="8705" width="0" style="864" hidden="1" customWidth="1"/>
    <col min="8706" max="8706" width="27" style="864" customWidth="1"/>
    <col min="8707" max="8707" width="20.85546875" style="864" customWidth="1"/>
    <col min="8708" max="8708" width="23.42578125" style="864" customWidth="1"/>
    <col min="8709" max="8709" width="13.7109375" style="864" customWidth="1"/>
    <col min="8710" max="8710" width="21.140625" style="864" customWidth="1"/>
    <col min="8711" max="8711" width="23.140625" style="864" customWidth="1"/>
    <col min="8712" max="8712" width="14.5703125" style="864" customWidth="1"/>
    <col min="8713" max="8713" width="21.42578125" style="864" customWidth="1"/>
    <col min="8714" max="8714" width="22.5703125" style="864" customWidth="1"/>
    <col min="8715" max="8715" width="14.28515625" style="864" customWidth="1"/>
    <col min="8716" max="8716" width="19.85546875" style="864" customWidth="1"/>
    <col min="8717" max="8717" width="21.5703125" style="864" customWidth="1"/>
    <col min="8718" max="8718" width="14.42578125" style="864" customWidth="1"/>
    <col min="8719" max="8720" width="0" style="864" hidden="1" customWidth="1"/>
    <col min="8721" max="8721" width="4" style="864" customWidth="1"/>
    <col min="8722" max="8729" width="9.140625" style="864" customWidth="1"/>
    <col min="8730" max="8960" width="9.140625" style="864"/>
    <col min="8961" max="8961" width="0" style="864" hidden="1" customWidth="1"/>
    <col min="8962" max="8962" width="27" style="864" customWidth="1"/>
    <col min="8963" max="8963" width="20.85546875" style="864" customWidth="1"/>
    <col min="8964" max="8964" width="23.42578125" style="864" customWidth="1"/>
    <col min="8965" max="8965" width="13.7109375" style="864" customWidth="1"/>
    <col min="8966" max="8966" width="21.140625" style="864" customWidth="1"/>
    <col min="8967" max="8967" width="23.140625" style="864" customWidth="1"/>
    <col min="8968" max="8968" width="14.5703125" style="864" customWidth="1"/>
    <col min="8969" max="8969" width="21.42578125" style="864" customWidth="1"/>
    <col min="8970" max="8970" width="22.5703125" style="864" customWidth="1"/>
    <col min="8971" max="8971" width="14.28515625" style="864" customWidth="1"/>
    <col min="8972" max="8972" width="19.85546875" style="864" customWidth="1"/>
    <col min="8973" max="8973" width="21.5703125" style="864" customWidth="1"/>
    <col min="8974" max="8974" width="14.42578125" style="864" customWidth="1"/>
    <col min="8975" max="8976" width="0" style="864" hidden="1" customWidth="1"/>
    <col min="8977" max="8977" width="4" style="864" customWidth="1"/>
    <col min="8978" max="8985" width="9.140625" style="864" customWidth="1"/>
    <col min="8986" max="9216" width="9.140625" style="864"/>
    <col min="9217" max="9217" width="0" style="864" hidden="1" customWidth="1"/>
    <col min="9218" max="9218" width="27" style="864" customWidth="1"/>
    <col min="9219" max="9219" width="20.85546875" style="864" customWidth="1"/>
    <col min="9220" max="9220" width="23.42578125" style="864" customWidth="1"/>
    <col min="9221" max="9221" width="13.7109375" style="864" customWidth="1"/>
    <col min="9222" max="9222" width="21.140625" style="864" customWidth="1"/>
    <col min="9223" max="9223" width="23.140625" style="864" customWidth="1"/>
    <col min="9224" max="9224" width="14.5703125" style="864" customWidth="1"/>
    <col min="9225" max="9225" width="21.42578125" style="864" customWidth="1"/>
    <col min="9226" max="9226" width="22.5703125" style="864" customWidth="1"/>
    <col min="9227" max="9227" width="14.28515625" style="864" customWidth="1"/>
    <col min="9228" max="9228" width="19.85546875" style="864" customWidth="1"/>
    <col min="9229" max="9229" width="21.5703125" style="864" customWidth="1"/>
    <col min="9230" max="9230" width="14.42578125" style="864" customWidth="1"/>
    <col min="9231" max="9232" width="0" style="864" hidden="1" customWidth="1"/>
    <col min="9233" max="9233" width="4" style="864" customWidth="1"/>
    <col min="9234" max="9241" width="9.140625" style="864" customWidth="1"/>
    <col min="9242" max="9472" width="9.140625" style="864"/>
    <col min="9473" max="9473" width="0" style="864" hidden="1" customWidth="1"/>
    <col min="9474" max="9474" width="27" style="864" customWidth="1"/>
    <col min="9475" max="9475" width="20.85546875" style="864" customWidth="1"/>
    <col min="9476" max="9476" width="23.42578125" style="864" customWidth="1"/>
    <col min="9477" max="9477" width="13.7109375" style="864" customWidth="1"/>
    <col min="9478" max="9478" width="21.140625" style="864" customWidth="1"/>
    <col min="9479" max="9479" width="23.140625" style="864" customWidth="1"/>
    <col min="9480" max="9480" width="14.5703125" style="864" customWidth="1"/>
    <col min="9481" max="9481" width="21.42578125" style="864" customWidth="1"/>
    <col min="9482" max="9482" width="22.5703125" style="864" customWidth="1"/>
    <col min="9483" max="9483" width="14.28515625" style="864" customWidth="1"/>
    <col min="9484" max="9484" width="19.85546875" style="864" customWidth="1"/>
    <col min="9485" max="9485" width="21.5703125" style="864" customWidth="1"/>
    <col min="9486" max="9486" width="14.42578125" style="864" customWidth="1"/>
    <col min="9487" max="9488" width="0" style="864" hidden="1" customWidth="1"/>
    <col min="9489" max="9489" width="4" style="864" customWidth="1"/>
    <col min="9490" max="9497" width="9.140625" style="864" customWidth="1"/>
    <col min="9498" max="9728" width="9.140625" style="864"/>
    <col min="9729" max="9729" width="0" style="864" hidden="1" customWidth="1"/>
    <col min="9730" max="9730" width="27" style="864" customWidth="1"/>
    <col min="9731" max="9731" width="20.85546875" style="864" customWidth="1"/>
    <col min="9732" max="9732" width="23.42578125" style="864" customWidth="1"/>
    <col min="9733" max="9733" width="13.7109375" style="864" customWidth="1"/>
    <col min="9734" max="9734" width="21.140625" style="864" customWidth="1"/>
    <col min="9735" max="9735" width="23.140625" style="864" customWidth="1"/>
    <col min="9736" max="9736" width="14.5703125" style="864" customWidth="1"/>
    <col min="9737" max="9737" width="21.42578125" style="864" customWidth="1"/>
    <col min="9738" max="9738" width="22.5703125" style="864" customWidth="1"/>
    <col min="9739" max="9739" width="14.28515625" style="864" customWidth="1"/>
    <col min="9740" max="9740" width="19.85546875" style="864" customWidth="1"/>
    <col min="9741" max="9741" width="21.5703125" style="864" customWidth="1"/>
    <col min="9742" max="9742" width="14.42578125" style="864" customWidth="1"/>
    <col min="9743" max="9744" width="0" style="864" hidden="1" customWidth="1"/>
    <col min="9745" max="9745" width="4" style="864" customWidth="1"/>
    <col min="9746" max="9753" width="9.140625" style="864" customWidth="1"/>
    <col min="9754" max="9984" width="9.140625" style="864"/>
    <col min="9985" max="9985" width="0" style="864" hidden="1" customWidth="1"/>
    <col min="9986" max="9986" width="27" style="864" customWidth="1"/>
    <col min="9987" max="9987" width="20.85546875" style="864" customWidth="1"/>
    <col min="9988" max="9988" width="23.42578125" style="864" customWidth="1"/>
    <col min="9989" max="9989" width="13.7109375" style="864" customWidth="1"/>
    <col min="9990" max="9990" width="21.140625" style="864" customWidth="1"/>
    <col min="9991" max="9991" width="23.140625" style="864" customWidth="1"/>
    <col min="9992" max="9992" width="14.5703125" style="864" customWidth="1"/>
    <col min="9993" max="9993" width="21.42578125" style="864" customWidth="1"/>
    <col min="9994" max="9994" width="22.5703125" style="864" customWidth="1"/>
    <col min="9995" max="9995" width="14.28515625" style="864" customWidth="1"/>
    <col min="9996" max="9996" width="19.85546875" style="864" customWidth="1"/>
    <col min="9997" max="9997" width="21.5703125" style="864" customWidth="1"/>
    <col min="9998" max="9998" width="14.42578125" style="864" customWidth="1"/>
    <col min="9999" max="10000" width="0" style="864" hidden="1" customWidth="1"/>
    <col min="10001" max="10001" width="4" style="864" customWidth="1"/>
    <col min="10002" max="10009" width="9.140625" style="864" customWidth="1"/>
    <col min="10010" max="10240" width="9.140625" style="864"/>
    <col min="10241" max="10241" width="0" style="864" hidden="1" customWidth="1"/>
    <col min="10242" max="10242" width="27" style="864" customWidth="1"/>
    <col min="10243" max="10243" width="20.85546875" style="864" customWidth="1"/>
    <col min="10244" max="10244" width="23.42578125" style="864" customWidth="1"/>
    <col min="10245" max="10245" width="13.7109375" style="864" customWidth="1"/>
    <col min="10246" max="10246" width="21.140625" style="864" customWidth="1"/>
    <col min="10247" max="10247" width="23.140625" style="864" customWidth="1"/>
    <col min="10248" max="10248" width="14.5703125" style="864" customWidth="1"/>
    <col min="10249" max="10249" width="21.42578125" style="864" customWidth="1"/>
    <col min="10250" max="10250" width="22.5703125" style="864" customWidth="1"/>
    <col min="10251" max="10251" width="14.28515625" style="864" customWidth="1"/>
    <col min="10252" max="10252" width="19.85546875" style="864" customWidth="1"/>
    <col min="10253" max="10253" width="21.5703125" style="864" customWidth="1"/>
    <col min="10254" max="10254" width="14.42578125" style="864" customWidth="1"/>
    <col min="10255" max="10256" width="0" style="864" hidden="1" customWidth="1"/>
    <col min="10257" max="10257" width="4" style="864" customWidth="1"/>
    <col min="10258" max="10265" width="9.140625" style="864" customWidth="1"/>
    <col min="10266" max="10496" width="9.140625" style="864"/>
    <col min="10497" max="10497" width="0" style="864" hidden="1" customWidth="1"/>
    <col min="10498" max="10498" width="27" style="864" customWidth="1"/>
    <col min="10499" max="10499" width="20.85546875" style="864" customWidth="1"/>
    <col min="10500" max="10500" width="23.42578125" style="864" customWidth="1"/>
    <col min="10501" max="10501" width="13.7109375" style="864" customWidth="1"/>
    <col min="10502" max="10502" width="21.140625" style="864" customWidth="1"/>
    <col min="10503" max="10503" width="23.140625" style="864" customWidth="1"/>
    <col min="10504" max="10504" width="14.5703125" style="864" customWidth="1"/>
    <col min="10505" max="10505" width="21.42578125" style="864" customWidth="1"/>
    <col min="10506" max="10506" width="22.5703125" style="864" customWidth="1"/>
    <col min="10507" max="10507" width="14.28515625" style="864" customWidth="1"/>
    <col min="10508" max="10508" width="19.85546875" style="864" customWidth="1"/>
    <col min="10509" max="10509" width="21.5703125" style="864" customWidth="1"/>
    <col min="10510" max="10510" width="14.42578125" style="864" customWidth="1"/>
    <col min="10511" max="10512" width="0" style="864" hidden="1" customWidth="1"/>
    <col min="10513" max="10513" width="4" style="864" customWidth="1"/>
    <col min="10514" max="10521" width="9.140625" style="864" customWidth="1"/>
    <col min="10522" max="10752" width="9.140625" style="864"/>
    <col min="10753" max="10753" width="0" style="864" hidden="1" customWidth="1"/>
    <col min="10754" max="10754" width="27" style="864" customWidth="1"/>
    <col min="10755" max="10755" width="20.85546875" style="864" customWidth="1"/>
    <col min="10756" max="10756" width="23.42578125" style="864" customWidth="1"/>
    <col min="10757" max="10757" width="13.7109375" style="864" customWidth="1"/>
    <col min="10758" max="10758" width="21.140625" style="864" customWidth="1"/>
    <col min="10759" max="10759" width="23.140625" style="864" customWidth="1"/>
    <col min="10760" max="10760" width="14.5703125" style="864" customWidth="1"/>
    <col min="10761" max="10761" width="21.42578125" style="864" customWidth="1"/>
    <col min="10762" max="10762" width="22.5703125" style="864" customWidth="1"/>
    <col min="10763" max="10763" width="14.28515625" style="864" customWidth="1"/>
    <col min="10764" max="10764" width="19.85546875" style="864" customWidth="1"/>
    <col min="10765" max="10765" width="21.5703125" style="864" customWidth="1"/>
    <col min="10766" max="10766" width="14.42578125" style="864" customWidth="1"/>
    <col min="10767" max="10768" width="0" style="864" hidden="1" customWidth="1"/>
    <col min="10769" max="10769" width="4" style="864" customWidth="1"/>
    <col min="10770" max="10777" width="9.140625" style="864" customWidth="1"/>
    <col min="10778" max="11008" width="9.140625" style="864"/>
    <col min="11009" max="11009" width="0" style="864" hidden="1" customWidth="1"/>
    <col min="11010" max="11010" width="27" style="864" customWidth="1"/>
    <col min="11011" max="11011" width="20.85546875" style="864" customWidth="1"/>
    <col min="11012" max="11012" width="23.42578125" style="864" customWidth="1"/>
    <col min="11013" max="11013" width="13.7109375" style="864" customWidth="1"/>
    <col min="11014" max="11014" width="21.140625" style="864" customWidth="1"/>
    <col min="11015" max="11015" width="23.140625" style="864" customWidth="1"/>
    <col min="11016" max="11016" width="14.5703125" style="864" customWidth="1"/>
    <col min="11017" max="11017" width="21.42578125" style="864" customWidth="1"/>
    <col min="11018" max="11018" width="22.5703125" style="864" customWidth="1"/>
    <col min="11019" max="11019" width="14.28515625" style="864" customWidth="1"/>
    <col min="11020" max="11020" width="19.85546875" style="864" customWidth="1"/>
    <col min="11021" max="11021" width="21.5703125" style="864" customWidth="1"/>
    <col min="11022" max="11022" width="14.42578125" style="864" customWidth="1"/>
    <col min="11023" max="11024" width="0" style="864" hidden="1" customWidth="1"/>
    <col min="11025" max="11025" width="4" style="864" customWidth="1"/>
    <col min="11026" max="11033" width="9.140625" style="864" customWidth="1"/>
    <col min="11034" max="11264" width="9.140625" style="864"/>
    <col min="11265" max="11265" width="0" style="864" hidden="1" customWidth="1"/>
    <col min="11266" max="11266" width="27" style="864" customWidth="1"/>
    <col min="11267" max="11267" width="20.85546875" style="864" customWidth="1"/>
    <col min="11268" max="11268" width="23.42578125" style="864" customWidth="1"/>
    <col min="11269" max="11269" width="13.7109375" style="864" customWidth="1"/>
    <col min="11270" max="11270" width="21.140625" style="864" customWidth="1"/>
    <col min="11271" max="11271" width="23.140625" style="864" customWidth="1"/>
    <col min="11272" max="11272" width="14.5703125" style="864" customWidth="1"/>
    <col min="11273" max="11273" width="21.42578125" style="864" customWidth="1"/>
    <col min="11274" max="11274" width="22.5703125" style="864" customWidth="1"/>
    <col min="11275" max="11275" width="14.28515625" style="864" customWidth="1"/>
    <col min="11276" max="11276" width="19.85546875" style="864" customWidth="1"/>
    <col min="11277" max="11277" width="21.5703125" style="864" customWidth="1"/>
    <col min="11278" max="11278" width="14.42578125" style="864" customWidth="1"/>
    <col min="11279" max="11280" width="0" style="864" hidden="1" customWidth="1"/>
    <col min="11281" max="11281" width="4" style="864" customWidth="1"/>
    <col min="11282" max="11289" width="9.140625" style="864" customWidth="1"/>
    <col min="11290" max="11520" width="9.140625" style="864"/>
    <col min="11521" max="11521" width="0" style="864" hidden="1" customWidth="1"/>
    <col min="11522" max="11522" width="27" style="864" customWidth="1"/>
    <col min="11523" max="11523" width="20.85546875" style="864" customWidth="1"/>
    <col min="11524" max="11524" width="23.42578125" style="864" customWidth="1"/>
    <col min="11525" max="11525" width="13.7109375" style="864" customWidth="1"/>
    <col min="11526" max="11526" width="21.140625" style="864" customWidth="1"/>
    <col min="11527" max="11527" width="23.140625" style="864" customWidth="1"/>
    <col min="11528" max="11528" width="14.5703125" style="864" customWidth="1"/>
    <col min="11529" max="11529" width="21.42578125" style="864" customWidth="1"/>
    <col min="11530" max="11530" width="22.5703125" style="864" customWidth="1"/>
    <col min="11531" max="11531" width="14.28515625" style="864" customWidth="1"/>
    <col min="11532" max="11532" width="19.85546875" style="864" customWidth="1"/>
    <col min="11533" max="11533" width="21.5703125" style="864" customWidth="1"/>
    <col min="11534" max="11534" width="14.42578125" style="864" customWidth="1"/>
    <col min="11535" max="11536" width="0" style="864" hidden="1" customWidth="1"/>
    <col min="11537" max="11537" width="4" style="864" customWidth="1"/>
    <col min="11538" max="11545" width="9.140625" style="864" customWidth="1"/>
    <col min="11546" max="11776" width="9.140625" style="864"/>
    <col min="11777" max="11777" width="0" style="864" hidden="1" customWidth="1"/>
    <col min="11778" max="11778" width="27" style="864" customWidth="1"/>
    <col min="11779" max="11779" width="20.85546875" style="864" customWidth="1"/>
    <col min="11780" max="11780" width="23.42578125" style="864" customWidth="1"/>
    <col min="11781" max="11781" width="13.7109375" style="864" customWidth="1"/>
    <col min="11782" max="11782" width="21.140625" style="864" customWidth="1"/>
    <col min="11783" max="11783" width="23.140625" style="864" customWidth="1"/>
    <col min="11784" max="11784" width="14.5703125" style="864" customWidth="1"/>
    <col min="11785" max="11785" width="21.42578125" style="864" customWidth="1"/>
    <col min="11786" max="11786" width="22.5703125" style="864" customWidth="1"/>
    <col min="11787" max="11787" width="14.28515625" style="864" customWidth="1"/>
    <col min="11788" max="11788" width="19.85546875" style="864" customWidth="1"/>
    <col min="11789" max="11789" width="21.5703125" style="864" customWidth="1"/>
    <col min="11790" max="11790" width="14.42578125" style="864" customWidth="1"/>
    <col min="11791" max="11792" width="0" style="864" hidden="1" customWidth="1"/>
    <col min="11793" max="11793" width="4" style="864" customWidth="1"/>
    <col min="11794" max="11801" width="9.140625" style="864" customWidth="1"/>
    <col min="11802" max="12032" width="9.140625" style="864"/>
    <col min="12033" max="12033" width="0" style="864" hidden="1" customWidth="1"/>
    <col min="12034" max="12034" width="27" style="864" customWidth="1"/>
    <col min="12035" max="12035" width="20.85546875" style="864" customWidth="1"/>
    <col min="12036" max="12036" width="23.42578125" style="864" customWidth="1"/>
    <col min="12037" max="12037" width="13.7109375" style="864" customWidth="1"/>
    <col min="12038" max="12038" width="21.140625" style="864" customWidth="1"/>
    <col min="12039" max="12039" width="23.140625" style="864" customWidth="1"/>
    <col min="12040" max="12040" width="14.5703125" style="864" customWidth="1"/>
    <col min="12041" max="12041" width="21.42578125" style="864" customWidth="1"/>
    <col min="12042" max="12042" width="22.5703125" style="864" customWidth="1"/>
    <col min="12043" max="12043" width="14.28515625" style="864" customWidth="1"/>
    <col min="12044" max="12044" width="19.85546875" style="864" customWidth="1"/>
    <col min="12045" max="12045" width="21.5703125" style="864" customWidth="1"/>
    <col min="12046" max="12046" width="14.42578125" style="864" customWidth="1"/>
    <col min="12047" max="12048" width="0" style="864" hidden="1" customWidth="1"/>
    <col min="12049" max="12049" width="4" style="864" customWidth="1"/>
    <col min="12050" max="12057" width="9.140625" style="864" customWidth="1"/>
    <col min="12058" max="12288" width="9.140625" style="864"/>
    <col min="12289" max="12289" width="0" style="864" hidden="1" customWidth="1"/>
    <col min="12290" max="12290" width="27" style="864" customWidth="1"/>
    <col min="12291" max="12291" width="20.85546875" style="864" customWidth="1"/>
    <col min="12292" max="12292" width="23.42578125" style="864" customWidth="1"/>
    <col min="12293" max="12293" width="13.7109375" style="864" customWidth="1"/>
    <col min="12294" max="12294" width="21.140625" style="864" customWidth="1"/>
    <col min="12295" max="12295" width="23.140625" style="864" customWidth="1"/>
    <col min="12296" max="12296" width="14.5703125" style="864" customWidth="1"/>
    <col min="12297" max="12297" width="21.42578125" style="864" customWidth="1"/>
    <col min="12298" max="12298" width="22.5703125" style="864" customWidth="1"/>
    <col min="12299" max="12299" width="14.28515625" style="864" customWidth="1"/>
    <col min="12300" max="12300" width="19.85546875" style="864" customWidth="1"/>
    <col min="12301" max="12301" width="21.5703125" style="864" customWidth="1"/>
    <col min="12302" max="12302" width="14.42578125" style="864" customWidth="1"/>
    <col min="12303" max="12304" width="0" style="864" hidden="1" customWidth="1"/>
    <col min="12305" max="12305" width="4" style="864" customWidth="1"/>
    <col min="12306" max="12313" width="9.140625" style="864" customWidth="1"/>
    <col min="12314" max="12544" width="9.140625" style="864"/>
    <col min="12545" max="12545" width="0" style="864" hidden="1" customWidth="1"/>
    <col min="12546" max="12546" width="27" style="864" customWidth="1"/>
    <col min="12547" max="12547" width="20.85546875" style="864" customWidth="1"/>
    <col min="12548" max="12548" width="23.42578125" style="864" customWidth="1"/>
    <col min="12549" max="12549" width="13.7109375" style="864" customWidth="1"/>
    <col min="12550" max="12550" width="21.140625" style="864" customWidth="1"/>
    <col min="12551" max="12551" width="23.140625" style="864" customWidth="1"/>
    <col min="12552" max="12552" width="14.5703125" style="864" customWidth="1"/>
    <col min="12553" max="12553" width="21.42578125" style="864" customWidth="1"/>
    <col min="12554" max="12554" width="22.5703125" style="864" customWidth="1"/>
    <col min="12555" max="12555" width="14.28515625" style="864" customWidth="1"/>
    <col min="12556" max="12556" width="19.85546875" style="864" customWidth="1"/>
    <col min="12557" max="12557" width="21.5703125" style="864" customWidth="1"/>
    <col min="12558" max="12558" width="14.42578125" style="864" customWidth="1"/>
    <col min="12559" max="12560" width="0" style="864" hidden="1" customWidth="1"/>
    <col min="12561" max="12561" width="4" style="864" customWidth="1"/>
    <col min="12562" max="12569" width="9.140625" style="864" customWidth="1"/>
    <col min="12570" max="12800" width="9.140625" style="864"/>
    <col min="12801" max="12801" width="0" style="864" hidden="1" customWidth="1"/>
    <col min="12802" max="12802" width="27" style="864" customWidth="1"/>
    <col min="12803" max="12803" width="20.85546875" style="864" customWidth="1"/>
    <col min="12804" max="12804" width="23.42578125" style="864" customWidth="1"/>
    <col min="12805" max="12805" width="13.7109375" style="864" customWidth="1"/>
    <col min="12806" max="12806" width="21.140625" style="864" customWidth="1"/>
    <col min="12807" max="12807" width="23.140625" style="864" customWidth="1"/>
    <col min="12808" max="12808" width="14.5703125" style="864" customWidth="1"/>
    <col min="12809" max="12809" width="21.42578125" style="864" customWidth="1"/>
    <col min="12810" max="12810" width="22.5703125" style="864" customWidth="1"/>
    <col min="12811" max="12811" width="14.28515625" style="864" customWidth="1"/>
    <col min="12812" max="12812" width="19.85546875" style="864" customWidth="1"/>
    <col min="12813" max="12813" width="21.5703125" style="864" customWidth="1"/>
    <col min="12814" max="12814" width="14.42578125" style="864" customWidth="1"/>
    <col min="12815" max="12816" width="0" style="864" hidden="1" customWidth="1"/>
    <col min="12817" max="12817" width="4" style="864" customWidth="1"/>
    <col min="12818" max="12825" width="9.140625" style="864" customWidth="1"/>
    <col min="12826" max="13056" width="9.140625" style="864"/>
    <col min="13057" max="13057" width="0" style="864" hidden="1" customWidth="1"/>
    <col min="13058" max="13058" width="27" style="864" customWidth="1"/>
    <col min="13059" max="13059" width="20.85546875" style="864" customWidth="1"/>
    <col min="13060" max="13060" width="23.42578125" style="864" customWidth="1"/>
    <col min="13061" max="13061" width="13.7109375" style="864" customWidth="1"/>
    <col min="13062" max="13062" width="21.140625" style="864" customWidth="1"/>
    <col min="13063" max="13063" width="23.140625" style="864" customWidth="1"/>
    <col min="13064" max="13064" width="14.5703125" style="864" customWidth="1"/>
    <col min="13065" max="13065" width="21.42578125" style="864" customWidth="1"/>
    <col min="13066" max="13066" width="22.5703125" style="864" customWidth="1"/>
    <col min="13067" max="13067" width="14.28515625" style="864" customWidth="1"/>
    <col min="13068" max="13068" width="19.85546875" style="864" customWidth="1"/>
    <col min="13069" max="13069" width="21.5703125" style="864" customWidth="1"/>
    <col min="13070" max="13070" width="14.42578125" style="864" customWidth="1"/>
    <col min="13071" max="13072" width="0" style="864" hidden="1" customWidth="1"/>
    <col min="13073" max="13073" width="4" style="864" customWidth="1"/>
    <col min="13074" max="13081" width="9.140625" style="864" customWidth="1"/>
    <col min="13082" max="13312" width="9.140625" style="864"/>
    <col min="13313" max="13313" width="0" style="864" hidden="1" customWidth="1"/>
    <col min="13314" max="13314" width="27" style="864" customWidth="1"/>
    <col min="13315" max="13315" width="20.85546875" style="864" customWidth="1"/>
    <col min="13316" max="13316" width="23.42578125" style="864" customWidth="1"/>
    <col min="13317" max="13317" width="13.7109375" style="864" customWidth="1"/>
    <col min="13318" max="13318" width="21.140625" style="864" customWidth="1"/>
    <col min="13319" max="13319" width="23.140625" style="864" customWidth="1"/>
    <col min="13320" max="13320" width="14.5703125" style="864" customWidth="1"/>
    <col min="13321" max="13321" width="21.42578125" style="864" customWidth="1"/>
    <col min="13322" max="13322" width="22.5703125" style="864" customWidth="1"/>
    <col min="13323" max="13323" width="14.28515625" style="864" customWidth="1"/>
    <col min="13324" max="13324" width="19.85546875" style="864" customWidth="1"/>
    <col min="13325" max="13325" width="21.5703125" style="864" customWidth="1"/>
    <col min="13326" max="13326" width="14.42578125" style="864" customWidth="1"/>
    <col min="13327" max="13328" width="0" style="864" hidden="1" customWidth="1"/>
    <col min="13329" max="13329" width="4" style="864" customWidth="1"/>
    <col min="13330" max="13337" width="9.140625" style="864" customWidth="1"/>
    <col min="13338" max="13568" width="9.140625" style="864"/>
    <col min="13569" max="13569" width="0" style="864" hidden="1" customWidth="1"/>
    <col min="13570" max="13570" width="27" style="864" customWidth="1"/>
    <col min="13571" max="13571" width="20.85546875" style="864" customWidth="1"/>
    <col min="13572" max="13572" width="23.42578125" style="864" customWidth="1"/>
    <col min="13573" max="13573" width="13.7109375" style="864" customWidth="1"/>
    <col min="13574" max="13574" width="21.140625" style="864" customWidth="1"/>
    <col min="13575" max="13575" width="23.140625" style="864" customWidth="1"/>
    <col min="13576" max="13576" width="14.5703125" style="864" customWidth="1"/>
    <col min="13577" max="13577" width="21.42578125" style="864" customWidth="1"/>
    <col min="13578" max="13578" width="22.5703125" style="864" customWidth="1"/>
    <col min="13579" max="13579" width="14.28515625" style="864" customWidth="1"/>
    <col min="13580" max="13580" width="19.85546875" style="864" customWidth="1"/>
    <col min="13581" max="13581" width="21.5703125" style="864" customWidth="1"/>
    <col min="13582" max="13582" width="14.42578125" style="864" customWidth="1"/>
    <col min="13583" max="13584" width="0" style="864" hidden="1" customWidth="1"/>
    <col min="13585" max="13585" width="4" style="864" customWidth="1"/>
    <col min="13586" max="13593" width="9.140625" style="864" customWidth="1"/>
    <col min="13594" max="13824" width="9.140625" style="864"/>
    <col min="13825" max="13825" width="0" style="864" hidden="1" customWidth="1"/>
    <col min="13826" max="13826" width="27" style="864" customWidth="1"/>
    <col min="13827" max="13827" width="20.85546875" style="864" customWidth="1"/>
    <col min="13828" max="13828" width="23.42578125" style="864" customWidth="1"/>
    <col min="13829" max="13829" width="13.7109375" style="864" customWidth="1"/>
    <col min="13830" max="13830" width="21.140625" style="864" customWidth="1"/>
    <col min="13831" max="13831" width="23.140625" style="864" customWidth="1"/>
    <col min="13832" max="13832" width="14.5703125" style="864" customWidth="1"/>
    <col min="13833" max="13833" width="21.42578125" style="864" customWidth="1"/>
    <col min="13834" max="13834" width="22.5703125" style="864" customWidth="1"/>
    <col min="13835" max="13835" width="14.28515625" style="864" customWidth="1"/>
    <col min="13836" max="13836" width="19.85546875" style="864" customWidth="1"/>
    <col min="13837" max="13837" width="21.5703125" style="864" customWidth="1"/>
    <col min="13838" max="13838" width="14.42578125" style="864" customWidth="1"/>
    <col min="13839" max="13840" width="0" style="864" hidden="1" customWidth="1"/>
    <col min="13841" max="13841" width="4" style="864" customWidth="1"/>
    <col min="13842" max="13849" width="9.140625" style="864" customWidth="1"/>
    <col min="13850" max="14080" width="9.140625" style="864"/>
    <col min="14081" max="14081" width="0" style="864" hidden="1" customWidth="1"/>
    <col min="14082" max="14082" width="27" style="864" customWidth="1"/>
    <col min="14083" max="14083" width="20.85546875" style="864" customWidth="1"/>
    <col min="14084" max="14084" width="23.42578125" style="864" customWidth="1"/>
    <col min="14085" max="14085" width="13.7109375" style="864" customWidth="1"/>
    <col min="14086" max="14086" width="21.140625" style="864" customWidth="1"/>
    <col min="14087" max="14087" width="23.140625" style="864" customWidth="1"/>
    <col min="14088" max="14088" width="14.5703125" style="864" customWidth="1"/>
    <col min="14089" max="14089" width="21.42578125" style="864" customWidth="1"/>
    <col min="14090" max="14090" width="22.5703125" style="864" customWidth="1"/>
    <col min="14091" max="14091" width="14.28515625" style="864" customWidth="1"/>
    <col min="14092" max="14092" width="19.85546875" style="864" customWidth="1"/>
    <col min="14093" max="14093" width="21.5703125" style="864" customWidth="1"/>
    <col min="14094" max="14094" width="14.42578125" style="864" customWidth="1"/>
    <col min="14095" max="14096" width="0" style="864" hidden="1" customWidth="1"/>
    <col min="14097" max="14097" width="4" style="864" customWidth="1"/>
    <col min="14098" max="14105" width="9.140625" style="864" customWidth="1"/>
    <col min="14106" max="14336" width="9.140625" style="864"/>
    <col min="14337" max="14337" width="0" style="864" hidden="1" customWidth="1"/>
    <col min="14338" max="14338" width="27" style="864" customWidth="1"/>
    <col min="14339" max="14339" width="20.85546875" style="864" customWidth="1"/>
    <col min="14340" max="14340" width="23.42578125" style="864" customWidth="1"/>
    <col min="14341" max="14341" width="13.7109375" style="864" customWidth="1"/>
    <col min="14342" max="14342" width="21.140625" style="864" customWidth="1"/>
    <col min="14343" max="14343" width="23.140625" style="864" customWidth="1"/>
    <col min="14344" max="14344" width="14.5703125" style="864" customWidth="1"/>
    <col min="14345" max="14345" width="21.42578125" style="864" customWidth="1"/>
    <col min="14346" max="14346" width="22.5703125" style="864" customWidth="1"/>
    <col min="14347" max="14347" width="14.28515625" style="864" customWidth="1"/>
    <col min="14348" max="14348" width="19.85546875" style="864" customWidth="1"/>
    <col min="14349" max="14349" width="21.5703125" style="864" customWidth="1"/>
    <col min="14350" max="14350" width="14.42578125" style="864" customWidth="1"/>
    <col min="14351" max="14352" width="0" style="864" hidden="1" customWidth="1"/>
    <col min="14353" max="14353" width="4" style="864" customWidth="1"/>
    <col min="14354" max="14361" width="9.140625" style="864" customWidth="1"/>
    <col min="14362" max="14592" width="9.140625" style="864"/>
    <col min="14593" max="14593" width="0" style="864" hidden="1" customWidth="1"/>
    <col min="14594" max="14594" width="27" style="864" customWidth="1"/>
    <col min="14595" max="14595" width="20.85546875" style="864" customWidth="1"/>
    <col min="14596" max="14596" width="23.42578125" style="864" customWidth="1"/>
    <col min="14597" max="14597" width="13.7109375" style="864" customWidth="1"/>
    <col min="14598" max="14598" width="21.140625" style="864" customWidth="1"/>
    <col min="14599" max="14599" width="23.140625" style="864" customWidth="1"/>
    <col min="14600" max="14600" width="14.5703125" style="864" customWidth="1"/>
    <col min="14601" max="14601" width="21.42578125" style="864" customWidth="1"/>
    <col min="14602" max="14602" width="22.5703125" style="864" customWidth="1"/>
    <col min="14603" max="14603" width="14.28515625" style="864" customWidth="1"/>
    <col min="14604" max="14604" width="19.85546875" style="864" customWidth="1"/>
    <col min="14605" max="14605" width="21.5703125" style="864" customWidth="1"/>
    <col min="14606" max="14606" width="14.42578125" style="864" customWidth="1"/>
    <col min="14607" max="14608" width="0" style="864" hidden="1" customWidth="1"/>
    <col min="14609" max="14609" width="4" style="864" customWidth="1"/>
    <col min="14610" max="14617" width="9.140625" style="864" customWidth="1"/>
    <col min="14618" max="14848" width="9.140625" style="864"/>
    <col min="14849" max="14849" width="0" style="864" hidden="1" customWidth="1"/>
    <col min="14850" max="14850" width="27" style="864" customWidth="1"/>
    <col min="14851" max="14851" width="20.85546875" style="864" customWidth="1"/>
    <col min="14852" max="14852" width="23.42578125" style="864" customWidth="1"/>
    <col min="14853" max="14853" width="13.7109375" style="864" customWidth="1"/>
    <col min="14854" max="14854" width="21.140625" style="864" customWidth="1"/>
    <col min="14855" max="14855" width="23.140625" style="864" customWidth="1"/>
    <col min="14856" max="14856" width="14.5703125" style="864" customWidth="1"/>
    <col min="14857" max="14857" width="21.42578125" style="864" customWidth="1"/>
    <col min="14858" max="14858" width="22.5703125" style="864" customWidth="1"/>
    <col min="14859" max="14859" width="14.28515625" style="864" customWidth="1"/>
    <col min="14860" max="14860" width="19.85546875" style="864" customWidth="1"/>
    <col min="14861" max="14861" width="21.5703125" style="864" customWidth="1"/>
    <col min="14862" max="14862" width="14.42578125" style="864" customWidth="1"/>
    <col min="14863" max="14864" width="0" style="864" hidden="1" customWidth="1"/>
    <col min="14865" max="14865" width="4" style="864" customWidth="1"/>
    <col min="14866" max="14873" width="9.140625" style="864" customWidth="1"/>
    <col min="14874" max="15104" width="9.140625" style="864"/>
    <col min="15105" max="15105" width="0" style="864" hidden="1" customWidth="1"/>
    <col min="15106" max="15106" width="27" style="864" customWidth="1"/>
    <col min="15107" max="15107" width="20.85546875" style="864" customWidth="1"/>
    <col min="15108" max="15108" width="23.42578125" style="864" customWidth="1"/>
    <col min="15109" max="15109" width="13.7109375" style="864" customWidth="1"/>
    <col min="15110" max="15110" width="21.140625" style="864" customWidth="1"/>
    <col min="15111" max="15111" width="23.140625" style="864" customWidth="1"/>
    <col min="15112" max="15112" width="14.5703125" style="864" customWidth="1"/>
    <col min="15113" max="15113" width="21.42578125" style="864" customWidth="1"/>
    <col min="15114" max="15114" width="22.5703125" style="864" customWidth="1"/>
    <col min="15115" max="15115" width="14.28515625" style="864" customWidth="1"/>
    <col min="15116" max="15116" width="19.85546875" style="864" customWidth="1"/>
    <col min="15117" max="15117" width="21.5703125" style="864" customWidth="1"/>
    <col min="15118" max="15118" width="14.42578125" style="864" customWidth="1"/>
    <col min="15119" max="15120" width="0" style="864" hidden="1" customWidth="1"/>
    <col min="15121" max="15121" width="4" style="864" customWidth="1"/>
    <col min="15122" max="15129" width="9.140625" style="864" customWidth="1"/>
    <col min="15130" max="15360" width="9.140625" style="864"/>
    <col min="15361" max="15361" width="0" style="864" hidden="1" customWidth="1"/>
    <col min="15362" max="15362" width="27" style="864" customWidth="1"/>
    <col min="15363" max="15363" width="20.85546875" style="864" customWidth="1"/>
    <col min="15364" max="15364" width="23.42578125" style="864" customWidth="1"/>
    <col min="15365" max="15365" width="13.7109375" style="864" customWidth="1"/>
    <col min="15366" max="15366" width="21.140625" style="864" customWidth="1"/>
    <col min="15367" max="15367" width="23.140625" style="864" customWidth="1"/>
    <col min="15368" max="15368" width="14.5703125" style="864" customWidth="1"/>
    <col min="15369" max="15369" width="21.42578125" style="864" customWidth="1"/>
    <col min="15370" max="15370" width="22.5703125" style="864" customWidth="1"/>
    <col min="15371" max="15371" width="14.28515625" style="864" customWidth="1"/>
    <col min="15372" max="15372" width="19.85546875" style="864" customWidth="1"/>
    <col min="15373" max="15373" width="21.5703125" style="864" customWidth="1"/>
    <col min="15374" max="15374" width="14.42578125" style="864" customWidth="1"/>
    <col min="15375" max="15376" width="0" style="864" hidden="1" customWidth="1"/>
    <col min="15377" max="15377" width="4" style="864" customWidth="1"/>
    <col min="15378" max="15385" width="9.140625" style="864" customWidth="1"/>
    <col min="15386" max="15616" width="9.140625" style="864"/>
    <col min="15617" max="15617" width="0" style="864" hidden="1" customWidth="1"/>
    <col min="15618" max="15618" width="27" style="864" customWidth="1"/>
    <col min="15619" max="15619" width="20.85546875" style="864" customWidth="1"/>
    <col min="15620" max="15620" width="23.42578125" style="864" customWidth="1"/>
    <col min="15621" max="15621" width="13.7109375" style="864" customWidth="1"/>
    <col min="15622" max="15622" width="21.140625" style="864" customWidth="1"/>
    <col min="15623" max="15623" width="23.140625" style="864" customWidth="1"/>
    <col min="15624" max="15624" width="14.5703125" style="864" customWidth="1"/>
    <col min="15625" max="15625" width="21.42578125" style="864" customWidth="1"/>
    <col min="15626" max="15626" width="22.5703125" style="864" customWidth="1"/>
    <col min="15627" max="15627" width="14.28515625" style="864" customWidth="1"/>
    <col min="15628" max="15628" width="19.85546875" style="864" customWidth="1"/>
    <col min="15629" max="15629" width="21.5703125" style="864" customWidth="1"/>
    <col min="15630" max="15630" width="14.42578125" style="864" customWidth="1"/>
    <col min="15631" max="15632" width="0" style="864" hidden="1" customWidth="1"/>
    <col min="15633" max="15633" width="4" style="864" customWidth="1"/>
    <col min="15634" max="15641" width="9.140625" style="864" customWidth="1"/>
    <col min="15642" max="15872" width="9.140625" style="864"/>
    <col min="15873" max="15873" width="0" style="864" hidden="1" customWidth="1"/>
    <col min="15874" max="15874" width="27" style="864" customWidth="1"/>
    <col min="15875" max="15875" width="20.85546875" style="864" customWidth="1"/>
    <col min="15876" max="15876" width="23.42578125" style="864" customWidth="1"/>
    <col min="15877" max="15877" width="13.7109375" style="864" customWidth="1"/>
    <col min="15878" max="15878" width="21.140625" style="864" customWidth="1"/>
    <col min="15879" max="15879" width="23.140625" style="864" customWidth="1"/>
    <col min="15880" max="15880" width="14.5703125" style="864" customWidth="1"/>
    <col min="15881" max="15881" width="21.42578125" style="864" customWidth="1"/>
    <col min="15882" max="15882" width="22.5703125" style="864" customWidth="1"/>
    <col min="15883" max="15883" width="14.28515625" style="864" customWidth="1"/>
    <col min="15884" max="15884" width="19.85546875" style="864" customWidth="1"/>
    <col min="15885" max="15885" width="21.5703125" style="864" customWidth="1"/>
    <col min="15886" max="15886" width="14.42578125" style="864" customWidth="1"/>
    <col min="15887" max="15888" width="0" style="864" hidden="1" customWidth="1"/>
    <col min="15889" max="15889" width="4" style="864" customWidth="1"/>
    <col min="15890" max="15897" width="9.140625" style="864" customWidth="1"/>
    <col min="15898" max="16128" width="9.140625" style="864"/>
    <col min="16129" max="16129" width="0" style="864" hidden="1" customWidth="1"/>
    <col min="16130" max="16130" width="27" style="864" customWidth="1"/>
    <col min="16131" max="16131" width="20.85546875" style="864" customWidth="1"/>
    <col min="16132" max="16132" width="23.42578125" style="864" customWidth="1"/>
    <col min="16133" max="16133" width="13.7109375" style="864" customWidth="1"/>
    <col min="16134" max="16134" width="21.140625" style="864" customWidth="1"/>
    <col min="16135" max="16135" width="23.140625" style="864" customWidth="1"/>
    <col min="16136" max="16136" width="14.5703125" style="864" customWidth="1"/>
    <col min="16137" max="16137" width="21.42578125" style="864" customWidth="1"/>
    <col min="16138" max="16138" width="22.5703125" style="864" customWidth="1"/>
    <col min="16139" max="16139" width="14.28515625" style="864" customWidth="1"/>
    <col min="16140" max="16140" width="19.85546875" style="864" customWidth="1"/>
    <col min="16141" max="16141" width="21.5703125" style="864" customWidth="1"/>
    <col min="16142" max="16142" width="14.42578125" style="864" customWidth="1"/>
    <col min="16143" max="16144" width="0" style="864" hidden="1" customWidth="1"/>
    <col min="16145" max="16145" width="4" style="864" customWidth="1"/>
    <col min="16146" max="16153" width="9.140625" style="864" customWidth="1"/>
    <col min="16154" max="16384" width="9.140625" style="864"/>
  </cols>
  <sheetData>
    <row r="1" spans="1:27" s="606" customFormat="1" ht="2.25" customHeight="1">
      <c r="B1" s="607"/>
      <c r="C1" s="608"/>
      <c r="D1" s="608"/>
      <c r="E1" s="608"/>
      <c r="F1" s="608"/>
      <c r="G1" s="608"/>
      <c r="H1" s="608"/>
      <c r="I1" s="608"/>
      <c r="J1" s="608"/>
      <c r="K1" s="608"/>
      <c r="L1" s="608"/>
      <c r="M1" s="608"/>
      <c r="N1" s="608"/>
      <c r="O1" s="608"/>
      <c r="P1" s="608"/>
    </row>
    <row r="2" spans="1:27" s="606" customFormat="1" ht="39" customHeight="1">
      <c r="B2" s="1214" t="s">
        <v>1262</v>
      </c>
      <c r="C2" s="1214"/>
      <c r="D2" s="1214"/>
      <c r="E2" s="1214"/>
      <c r="F2" s="1214"/>
      <c r="G2" s="1214"/>
      <c r="H2" s="1214"/>
      <c r="I2" s="1214"/>
      <c r="J2" s="1214"/>
      <c r="K2" s="1214"/>
      <c r="L2" s="1214"/>
      <c r="M2" s="1214"/>
      <c r="N2" s="1214"/>
      <c r="O2" s="1214"/>
      <c r="P2" s="1214"/>
    </row>
    <row r="3" spans="1:27" s="1087" customFormat="1" ht="31.5" customHeight="1">
      <c r="B3" s="1214" t="s">
        <v>1086</v>
      </c>
      <c r="C3" s="1214"/>
      <c r="D3" s="1214"/>
      <c r="E3" s="1214"/>
      <c r="F3" s="1214"/>
      <c r="G3" s="1214"/>
      <c r="H3" s="1214"/>
      <c r="I3" s="1214"/>
      <c r="J3" s="1214"/>
      <c r="K3" s="1214"/>
      <c r="L3" s="1214"/>
      <c r="M3" s="1214"/>
      <c r="N3" s="1214"/>
      <c r="O3" s="1214"/>
      <c r="P3" s="1214"/>
    </row>
    <row r="4" spans="1:27" s="606" customFormat="1" ht="12" customHeight="1">
      <c r="A4" s="606" t="s">
        <v>1550</v>
      </c>
      <c r="B4" s="1214"/>
      <c r="C4" s="1214"/>
      <c r="D4" s="1214"/>
      <c r="E4" s="1214"/>
      <c r="F4" s="1214"/>
      <c r="G4" s="1214"/>
      <c r="H4" s="1214"/>
      <c r="I4" s="1214"/>
      <c r="J4" s="1214"/>
      <c r="K4" s="1214"/>
      <c r="L4" s="1214"/>
      <c r="M4" s="1214"/>
      <c r="N4" s="1214"/>
      <c r="O4" s="1214"/>
      <c r="P4" s="1214"/>
    </row>
    <row r="5" spans="1:27" s="1109" customFormat="1" ht="33.75" customHeight="1">
      <c r="B5" s="1265" t="s">
        <v>2</v>
      </c>
      <c r="C5" s="1265"/>
      <c r="D5" s="1265"/>
      <c r="E5" s="1265"/>
      <c r="F5" s="1265"/>
      <c r="G5" s="1265"/>
      <c r="H5" s="1265"/>
      <c r="I5" s="1265"/>
      <c r="J5" s="1265"/>
      <c r="K5" s="1265"/>
      <c r="L5" s="1265"/>
      <c r="M5" s="1265"/>
      <c r="N5" s="1265"/>
      <c r="O5" s="1265"/>
      <c r="P5" s="1265"/>
    </row>
    <row r="6" spans="1:27" s="181" customFormat="1" ht="4.5" customHeight="1">
      <c r="D6" s="582"/>
      <c r="E6" s="582"/>
      <c r="F6" s="582"/>
      <c r="G6" s="582"/>
      <c r="H6" s="582"/>
      <c r="I6" s="582"/>
      <c r="Q6" s="1110"/>
      <c r="V6" s="107"/>
      <c r="W6" s="107"/>
      <c r="X6" s="107"/>
      <c r="Y6" s="107"/>
    </row>
    <row r="7" spans="1:27" s="451" customFormat="1" ht="17.25" customHeight="1">
      <c r="B7" s="1111"/>
      <c r="C7" s="1274" t="str">
        <f>"DIC-11"</f>
        <v>DIC-11</v>
      </c>
      <c r="D7" s="1274"/>
      <c r="E7" s="1274"/>
      <c r="F7" s="1274" t="str">
        <f>"DIC-12"</f>
        <v>DIC-12</v>
      </c>
      <c r="G7" s="1274"/>
      <c r="H7" s="1274"/>
      <c r="I7" s="1274" t="str">
        <f>"DIC-13"</f>
        <v>DIC-13</v>
      </c>
      <c r="J7" s="1274"/>
      <c r="K7" s="1274"/>
      <c r="L7" s="1274" t="str">
        <f>"DIC-14"</f>
        <v>DIC-14</v>
      </c>
      <c r="M7" s="1274"/>
      <c r="N7" s="1274"/>
      <c r="O7" s="1099" t="s">
        <v>1581</v>
      </c>
      <c r="P7" s="1099"/>
      <c r="Q7" s="1277"/>
    </row>
    <row r="8" spans="1:27" s="405" customFormat="1" ht="33.75" customHeight="1">
      <c r="B8" s="1112"/>
      <c r="C8" s="1113" t="s">
        <v>1087</v>
      </c>
      <c r="D8" s="1114" t="s">
        <v>1076</v>
      </c>
      <c r="E8" s="1113" t="s">
        <v>1077</v>
      </c>
      <c r="F8" s="1113" t="s">
        <v>1087</v>
      </c>
      <c r="G8" s="1114" t="s">
        <v>1076</v>
      </c>
      <c r="H8" s="1113" t="s">
        <v>1077</v>
      </c>
      <c r="I8" s="1113" t="s">
        <v>1087</v>
      </c>
      <c r="J8" s="1114" t="s">
        <v>1076</v>
      </c>
      <c r="K8" s="1113" t="s">
        <v>1077</v>
      </c>
      <c r="L8" s="1113" t="s">
        <v>1087</v>
      </c>
      <c r="M8" s="1114" t="s">
        <v>1076</v>
      </c>
      <c r="N8" s="1113" t="s">
        <v>1077</v>
      </c>
      <c r="O8" s="1113" t="s">
        <v>1582</v>
      </c>
      <c r="P8" s="1113" t="s">
        <v>1583</v>
      </c>
      <c r="Q8" s="1277"/>
    </row>
    <row r="9" spans="1:27" s="181" customFormat="1" ht="3" customHeight="1">
      <c r="B9" s="576"/>
      <c r="Q9" s="1115"/>
      <c r="V9" s="107"/>
      <c r="W9" s="107"/>
      <c r="X9" s="107"/>
      <c r="Y9" s="107"/>
      <c r="Z9" s="237">
        <v>6.94</v>
      </c>
      <c r="AA9" s="237">
        <f>+[11]TC!A1</f>
        <v>6.92</v>
      </c>
    </row>
    <row r="10" spans="1:27" s="237" customFormat="1" ht="22.5" customHeight="1">
      <c r="B10" s="1116" t="s">
        <v>1333</v>
      </c>
      <c r="C10" s="1117"/>
      <c r="D10" s="1117"/>
      <c r="E10" s="1117"/>
      <c r="F10" s="1117"/>
      <c r="G10" s="1117"/>
      <c r="H10" s="1117"/>
      <c r="I10" s="1117"/>
      <c r="J10" s="1117"/>
      <c r="K10" s="1117"/>
      <c r="L10" s="1117"/>
      <c r="M10" s="1117"/>
      <c r="N10" s="1117"/>
      <c r="Q10" s="1118"/>
      <c r="V10" s="1103"/>
      <c r="X10" s="425"/>
    </row>
    <row r="11" spans="1:27" s="115" customFormat="1" ht="22.5" customHeight="1">
      <c r="A11" s="115" t="s">
        <v>1465</v>
      </c>
      <c r="B11" s="115" t="s">
        <v>307</v>
      </c>
      <c r="C11" s="418">
        <v>1586137.723</v>
      </c>
      <c r="D11" s="590">
        <f t="shared" ref="D11:D22" si="0">C11/C$51</f>
        <v>0.19410500962540039</v>
      </c>
      <c r="E11" s="115">
        <v>3</v>
      </c>
      <c r="F11" s="418">
        <v>1923428.1971800001</v>
      </c>
      <c r="G11" s="590">
        <f t="shared" ref="G11:G23" si="1">+F11/F$51</f>
        <v>0.19635806587040061</v>
      </c>
      <c r="H11" s="115">
        <v>3</v>
      </c>
      <c r="I11" s="418">
        <v>2717193.4290200002</v>
      </c>
      <c r="J11" s="590">
        <f t="shared" ref="J11:J23" si="2">+I11/I$51</f>
        <v>0.21080905333160571</v>
      </c>
      <c r="K11" s="115">
        <v>2</v>
      </c>
      <c r="L11" s="418">
        <v>2838112.6881399998</v>
      </c>
      <c r="M11" s="590">
        <f t="shared" ref="M11:M20" si="3">+L11/L$51</f>
        <v>0.19184119944332004</v>
      </c>
      <c r="N11" s="115">
        <v>2</v>
      </c>
      <c r="O11" s="590">
        <f t="shared" ref="O11:O20" si="4">IF(I11=0,0,(L11/I11)-1)</f>
        <v>4.4501527873785252E-2</v>
      </c>
      <c r="P11" s="590">
        <f t="shared" ref="P11:P20" si="5">IF(I11=0,0,((+L11/AA$9)/(I11/Z$9))-1)</f>
        <v>4.7520318416773177E-2</v>
      </c>
      <c r="Q11" s="1119"/>
      <c r="V11" s="1106"/>
      <c r="X11" s="418"/>
    </row>
    <row r="12" spans="1:27" s="115" customFormat="1" ht="22.5" customHeight="1">
      <c r="A12" s="115" t="s">
        <v>1465</v>
      </c>
      <c r="B12" s="115" t="s">
        <v>308</v>
      </c>
      <c r="C12" s="418">
        <v>437298.35711000004</v>
      </c>
      <c r="D12" s="590">
        <f t="shared" si="0"/>
        <v>5.3514774023193913E-2</v>
      </c>
      <c r="E12" s="115">
        <v>6</v>
      </c>
      <c r="F12" s="418">
        <v>592649.87813999993</v>
      </c>
      <c r="G12" s="590">
        <f t="shared" si="1"/>
        <v>6.0502172101103188E-2</v>
      </c>
      <c r="H12" s="115">
        <v>5</v>
      </c>
      <c r="I12" s="418">
        <v>768258.01873000001</v>
      </c>
      <c r="J12" s="590">
        <f t="shared" si="2"/>
        <v>5.9604054651824431E-2</v>
      </c>
      <c r="K12" s="115">
        <v>5</v>
      </c>
      <c r="L12" s="418">
        <v>1107349.74535</v>
      </c>
      <c r="M12" s="590">
        <f t="shared" si="3"/>
        <v>7.4850905053534603E-2</v>
      </c>
      <c r="N12" s="115">
        <v>5</v>
      </c>
      <c r="O12" s="590">
        <f t="shared" si="4"/>
        <v>0.44137739971858569</v>
      </c>
      <c r="P12" s="590">
        <f t="shared" si="5"/>
        <v>0.44554323035361065</v>
      </c>
      <c r="Q12" s="1119"/>
      <c r="V12" s="1106"/>
      <c r="X12" s="418"/>
    </row>
    <row r="13" spans="1:27" s="115" customFormat="1" ht="22.5" customHeight="1">
      <c r="A13" s="115" t="s">
        <v>1465</v>
      </c>
      <c r="B13" s="115" t="s">
        <v>309</v>
      </c>
      <c r="C13" s="418">
        <v>1687938.16717</v>
      </c>
      <c r="D13" s="590">
        <f t="shared" si="0"/>
        <v>0.20656292920511643</v>
      </c>
      <c r="E13" s="115">
        <v>2</v>
      </c>
      <c r="F13" s="418">
        <v>1966008.32586</v>
      </c>
      <c r="G13" s="590">
        <f t="shared" si="1"/>
        <v>0.20070496674477473</v>
      </c>
      <c r="H13" s="115">
        <v>2</v>
      </c>
      <c r="I13" s="418">
        <v>2471739.6190900002</v>
      </c>
      <c r="J13" s="590">
        <f t="shared" si="2"/>
        <v>0.1917659168528599</v>
      </c>
      <c r="K13" s="115">
        <v>3</v>
      </c>
      <c r="L13" s="418">
        <v>2618818.31923</v>
      </c>
      <c r="M13" s="590">
        <f t="shared" si="3"/>
        <v>0.17701807598572705</v>
      </c>
      <c r="N13" s="115">
        <v>3</v>
      </c>
      <c r="O13" s="590">
        <f t="shared" si="4"/>
        <v>5.9504123737009307E-2</v>
      </c>
      <c r="P13" s="590">
        <f t="shared" si="5"/>
        <v>6.2566274383648368E-2</v>
      </c>
      <c r="Q13" s="1119"/>
      <c r="V13" s="1106"/>
      <c r="X13" s="418"/>
    </row>
    <row r="14" spans="1:27" s="115" customFormat="1" ht="22.5" customHeight="1">
      <c r="A14" s="115" t="s">
        <v>1465</v>
      </c>
      <c r="B14" s="115" t="s">
        <v>310</v>
      </c>
      <c r="C14" s="418">
        <v>2028690.2659100001</v>
      </c>
      <c r="D14" s="590">
        <f t="shared" si="0"/>
        <v>0.24826276929258598</v>
      </c>
      <c r="E14" s="115">
        <v>1</v>
      </c>
      <c r="F14" s="418">
        <v>2839529.0438099997</v>
      </c>
      <c r="G14" s="590">
        <f t="shared" si="1"/>
        <v>0.2898805538167854</v>
      </c>
      <c r="H14" s="115">
        <v>1</v>
      </c>
      <c r="I14" s="418">
        <v>3503367.6193400002</v>
      </c>
      <c r="J14" s="590">
        <f t="shared" si="2"/>
        <v>0.27180310515178657</v>
      </c>
      <c r="K14" s="115">
        <v>1</v>
      </c>
      <c r="L14" s="418">
        <v>4563916.48587</v>
      </c>
      <c r="M14" s="590">
        <f t="shared" si="3"/>
        <v>0.3084962822185352</v>
      </c>
      <c r="N14" s="115">
        <v>1</v>
      </c>
      <c r="O14" s="590">
        <f t="shared" si="4"/>
        <v>0.30272268907075084</v>
      </c>
      <c r="P14" s="590">
        <f t="shared" si="5"/>
        <v>0.30648778354783413</v>
      </c>
      <c r="Q14" s="1119"/>
      <c r="V14" s="1106"/>
      <c r="X14" s="418"/>
    </row>
    <row r="15" spans="1:27" s="115" customFormat="1" ht="22.5" customHeight="1">
      <c r="A15" s="115" t="s">
        <v>1465</v>
      </c>
      <c r="B15" s="115" t="s">
        <v>311</v>
      </c>
      <c r="C15" s="418">
        <v>1290620.17955</v>
      </c>
      <c r="D15" s="590">
        <f t="shared" si="0"/>
        <v>0.15794078833234379</v>
      </c>
      <c r="E15" s="115">
        <v>4</v>
      </c>
      <c r="F15" s="418">
        <v>1166714.6303800002</v>
      </c>
      <c r="G15" s="590">
        <f t="shared" si="1"/>
        <v>0.11910703429428664</v>
      </c>
      <c r="H15" s="115">
        <v>4</v>
      </c>
      <c r="I15" s="418">
        <v>1869128.38222</v>
      </c>
      <c r="J15" s="590">
        <f t="shared" si="2"/>
        <v>0.1450132996064056</v>
      </c>
      <c r="K15" s="115">
        <v>4</v>
      </c>
      <c r="L15" s="418">
        <v>1884535.6102199999</v>
      </c>
      <c r="M15" s="590">
        <f t="shared" si="3"/>
        <v>0.12738450216195926</v>
      </c>
      <c r="N15" s="115">
        <v>4</v>
      </c>
      <c r="O15" s="590">
        <f t="shared" si="4"/>
        <v>8.2430014687917552E-3</v>
      </c>
      <c r="P15" s="590">
        <f t="shared" si="5"/>
        <v>1.1156998582863675E-2</v>
      </c>
      <c r="Q15" s="1119"/>
      <c r="V15" s="1106"/>
      <c r="X15" s="418"/>
    </row>
    <row r="16" spans="1:27" s="115" customFormat="1" ht="22.5" customHeight="1">
      <c r="A16" s="115" t="s">
        <v>1465</v>
      </c>
      <c r="B16" s="115" t="s">
        <v>312</v>
      </c>
      <c r="C16" s="418">
        <v>491984.69806999998</v>
      </c>
      <c r="D16" s="590">
        <f t="shared" si="0"/>
        <v>6.0207063465968054E-2</v>
      </c>
      <c r="E16" s="115">
        <v>5</v>
      </c>
      <c r="F16" s="418">
        <v>560091.73083000001</v>
      </c>
      <c r="G16" s="590">
        <f t="shared" si="1"/>
        <v>5.7178390717691922E-2</v>
      </c>
      <c r="H16" s="115">
        <v>6</v>
      </c>
      <c r="I16" s="418">
        <v>658940.54966000002</v>
      </c>
      <c r="J16" s="590">
        <f t="shared" si="2"/>
        <v>5.1122835787856626E-2</v>
      </c>
      <c r="K16" s="115">
        <v>6</v>
      </c>
      <c r="L16" s="418">
        <v>711432.95513000002</v>
      </c>
      <c r="M16" s="590">
        <f t="shared" si="3"/>
        <v>4.8089052984393837E-2</v>
      </c>
      <c r="N16" s="115">
        <v>6</v>
      </c>
      <c r="O16" s="590">
        <f t="shared" si="4"/>
        <v>7.9661823053817304E-2</v>
      </c>
      <c r="P16" s="590">
        <f t="shared" si="5"/>
        <v>8.278223294703646E-2</v>
      </c>
      <c r="Q16" s="1119"/>
      <c r="V16" s="1106"/>
      <c r="X16" s="418"/>
    </row>
    <row r="17" spans="1:24" s="115" customFormat="1" ht="22.5" customHeight="1">
      <c r="A17" s="115" t="s">
        <v>1465</v>
      </c>
      <c r="B17" s="115" t="s">
        <v>313</v>
      </c>
      <c r="C17" s="418">
        <v>250123.46964</v>
      </c>
      <c r="D17" s="590">
        <f t="shared" si="0"/>
        <v>3.0609081278379472E-2</v>
      </c>
      <c r="E17" s="115">
        <v>7</v>
      </c>
      <c r="F17" s="418">
        <v>352846.84525000001</v>
      </c>
      <c r="G17" s="590">
        <f t="shared" si="1"/>
        <v>3.6021268786296537E-2</v>
      </c>
      <c r="H17" s="115">
        <v>7</v>
      </c>
      <c r="I17" s="418">
        <v>366489.00327999995</v>
      </c>
      <c r="J17" s="590">
        <f t="shared" si="2"/>
        <v>2.8433456011177426E-2</v>
      </c>
      <c r="K17" s="115">
        <v>7</v>
      </c>
      <c r="L17" s="418">
        <v>278819.59109</v>
      </c>
      <c r="M17" s="590">
        <f t="shared" si="3"/>
        <v>1.8846709296119073E-2</v>
      </c>
      <c r="N17" s="115">
        <v>7</v>
      </c>
      <c r="O17" s="590">
        <f t="shared" si="4"/>
        <v>-0.23921430494606122</v>
      </c>
      <c r="P17" s="590">
        <f t="shared" si="5"/>
        <v>-0.2370155023592001</v>
      </c>
      <c r="Q17" s="1119"/>
      <c r="V17" s="1106"/>
      <c r="X17" s="418"/>
    </row>
    <row r="18" spans="1:24" s="115" customFormat="1" ht="22.5" customHeight="1">
      <c r="A18" s="115" t="s">
        <v>1465</v>
      </c>
      <c r="B18" s="115" t="s">
        <v>314</v>
      </c>
      <c r="C18" s="418">
        <v>2008.9904199999999</v>
      </c>
      <c r="D18" s="590">
        <f t="shared" si="0"/>
        <v>2.4585198318963198E-4</v>
      </c>
      <c r="E18" s="115">
        <v>12</v>
      </c>
      <c r="F18" s="418">
        <v>1614.8355100000001</v>
      </c>
      <c r="G18" s="590">
        <f t="shared" si="1"/>
        <v>1.64854595511978E-4</v>
      </c>
      <c r="H18" s="115">
        <v>13</v>
      </c>
      <c r="I18" s="418">
        <v>2747.9281299999998</v>
      </c>
      <c r="J18" s="590">
        <f t="shared" si="2"/>
        <v>2.1319355535079414E-4</v>
      </c>
      <c r="K18" s="115">
        <v>13</v>
      </c>
      <c r="L18" s="418">
        <v>1015.2392199999999</v>
      </c>
      <c r="M18" s="590">
        <f t="shared" si="3"/>
        <v>6.8624727446725401E-5</v>
      </c>
      <c r="N18" s="115">
        <v>19</v>
      </c>
      <c r="O18" s="590">
        <f t="shared" si="4"/>
        <v>-0.63054375079307479</v>
      </c>
      <c r="P18" s="590">
        <f t="shared" si="5"/>
        <v>-0.6294759581653091</v>
      </c>
      <c r="Q18" s="1119"/>
      <c r="V18" s="1106"/>
      <c r="X18" s="418"/>
    </row>
    <row r="19" spans="1:24" s="115" customFormat="1" ht="22.5" customHeight="1">
      <c r="A19" s="115" t="s">
        <v>1465</v>
      </c>
      <c r="B19" s="115" t="s">
        <v>315</v>
      </c>
      <c r="C19" s="418">
        <v>51716.57662</v>
      </c>
      <c r="D19" s="590">
        <f t="shared" si="0"/>
        <v>6.3288618996030629E-3</v>
      </c>
      <c r="E19" s="115">
        <v>9</v>
      </c>
      <c r="F19" s="418">
        <v>20890.586340000002</v>
      </c>
      <c r="G19" s="590">
        <f t="shared" si="1"/>
        <v>2.1326687082133542E-3</v>
      </c>
      <c r="H19" s="115">
        <v>11</v>
      </c>
      <c r="I19" s="418">
        <v>37877.935100000002</v>
      </c>
      <c r="J19" s="590">
        <f t="shared" si="2"/>
        <v>2.9386982742214728E-3</v>
      </c>
      <c r="K19" s="115">
        <v>11</v>
      </c>
      <c r="L19" s="418">
        <v>62538.690560000003</v>
      </c>
      <c r="M19" s="590">
        <f t="shared" si="3"/>
        <v>4.2272801424624818E-3</v>
      </c>
      <c r="N19" s="115">
        <v>13</v>
      </c>
      <c r="O19" s="590">
        <f t="shared" si="4"/>
        <v>0.6510586016606803</v>
      </c>
      <c r="P19" s="590">
        <f t="shared" si="5"/>
        <v>0.65583044733021989</v>
      </c>
      <c r="Q19" s="1119"/>
      <c r="V19" s="1106"/>
      <c r="X19" s="418"/>
    </row>
    <row r="20" spans="1:24" s="115" customFormat="1" ht="22.5" customHeight="1">
      <c r="A20" s="115" t="s">
        <v>1465</v>
      </c>
      <c r="B20" s="115" t="s">
        <v>316</v>
      </c>
      <c r="C20" s="418">
        <v>152170.13587999999</v>
      </c>
      <c r="D20" s="590">
        <f t="shared" si="0"/>
        <v>1.862195524473122E-2</v>
      </c>
      <c r="E20" s="115">
        <v>8</v>
      </c>
      <c r="F20" s="418">
        <v>154808.36447</v>
      </c>
      <c r="G20" s="590">
        <f t="shared" si="1"/>
        <v>1.5804006134700812E-2</v>
      </c>
      <c r="H20" s="115">
        <v>8</v>
      </c>
      <c r="I20" s="418">
        <v>142224.1176</v>
      </c>
      <c r="J20" s="590">
        <f t="shared" si="2"/>
        <v>1.1034227917661534E-2</v>
      </c>
      <c r="K20" s="115">
        <v>8</v>
      </c>
      <c r="L20" s="418">
        <v>146746.83006000001</v>
      </c>
      <c r="M20" s="590">
        <f t="shared" si="3"/>
        <v>9.9192988392808844E-3</v>
      </c>
      <c r="N20" s="115">
        <v>9</v>
      </c>
      <c r="O20" s="590">
        <f t="shared" si="4"/>
        <v>3.1799898191106957E-2</v>
      </c>
      <c r="P20" s="590">
        <f t="shared" si="5"/>
        <v>3.4781978821716963E-2</v>
      </c>
      <c r="Q20" s="1119"/>
      <c r="V20" s="1106"/>
      <c r="X20" s="418"/>
    </row>
    <row r="21" spans="1:24" s="115" customFormat="1" ht="22.5" customHeight="1">
      <c r="A21" s="115" t="s">
        <v>1465</v>
      </c>
      <c r="B21" s="115" t="s">
        <v>1586</v>
      </c>
      <c r="C21" s="418">
        <v>23425.170120000002</v>
      </c>
      <c r="D21" s="590">
        <f t="shared" si="0"/>
        <v>2.8666759548592125E-3</v>
      </c>
      <c r="E21" s="115">
        <v>10</v>
      </c>
      <c r="F21" s="418">
        <v>20312.298999999999</v>
      </c>
      <c r="G21" s="590">
        <f t="shared" si="1"/>
        <v>2.0736327723950999E-3</v>
      </c>
      <c r="H21" s="115">
        <v>12</v>
      </c>
      <c r="I21" s="418">
        <v>19937.375250000001</v>
      </c>
      <c r="J21" s="590">
        <f t="shared" si="2"/>
        <v>1.5468089821950432E-3</v>
      </c>
      <c r="K21" s="115">
        <v>12</v>
      </c>
      <c r="L21" s="419" t="s">
        <v>1078</v>
      </c>
      <c r="M21" s="419" t="s">
        <v>1078</v>
      </c>
      <c r="N21" s="419" t="s">
        <v>1078</v>
      </c>
      <c r="O21" s="590" t="e">
        <f>IF(I21=0,0,(L21/I21)-1)</f>
        <v>#VALUE!</v>
      </c>
      <c r="P21" s="590" t="e">
        <f>IF(I21=0,0,((+L21/AA$9)/(I21/Z$9))-1)</f>
        <v>#VALUE!</v>
      </c>
      <c r="Q21" s="1119"/>
      <c r="V21" s="1106"/>
      <c r="X21" s="418"/>
    </row>
    <row r="22" spans="1:24" s="115" customFormat="1" ht="22.5" customHeight="1">
      <c r="B22" s="115" t="s">
        <v>317</v>
      </c>
      <c r="C22" s="418">
        <v>17756.76225</v>
      </c>
      <c r="D22" s="590">
        <f t="shared" si="0"/>
        <v>2.1729995179316447E-3</v>
      </c>
      <c r="E22" s="115">
        <v>11</v>
      </c>
      <c r="F22" s="418">
        <v>31821.156569999999</v>
      </c>
      <c r="G22" s="590">
        <f t="shared" si="1"/>
        <v>3.2485438068368157E-3</v>
      </c>
      <c r="H22" s="115">
        <v>10</v>
      </c>
      <c r="I22" s="418">
        <v>47279.009090000007</v>
      </c>
      <c r="J22" s="590">
        <f t="shared" si="2"/>
        <v>3.6680653803560781E-3</v>
      </c>
      <c r="K22" s="115">
        <v>10</v>
      </c>
      <c r="L22" s="418">
        <v>54574.304619999995</v>
      </c>
      <c r="M22" s="590">
        <f>+L22/L$51</f>
        <v>3.6889303588390396E-3</v>
      </c>
      <c r="N22" s="115">
        <v>14</v>
      </c>
      <c r="O22" s="590">
        <f>IF(OR(I22=0,I22="- - -"),0,(L22/I22)-1)</f>
        <v>0.15430305478934025</v>
      </c>
      <c r="P22" s="590">
        <f>IF(OR(I22=0,I22="- - -"),0,((+L22/AA$9)/(I22/Z$9))-1)</f>
        <v>0.15763919078584143</v>
      </c>
      <c r="Q22" s="1119"/>
      <c r="V22" s="1106"/>
      <c r="X22" s="418"/>
    </row>
    <row r="23" spans="1:24" s="115" customFormat="1" ht="22.5" customHeight="1">
      <c r="B23" s="115" t="s">
        <v>318</v>
      </c>
      <c r="C23" s="602" t="s">
        <v>1088</v>
      </c>
      <c r="D23" s="602" t="s">
        <v>1088</v>
      </c>
      <c r="E23" s="602" t="s">
        <v>1587</v>
      </c>
      <c r="F23" s="418">
        <v>66264.177620000002</v>
      </c>
      <c r="G23" s="590">
        <f t="shared" si="1"/>
        <v>6.7647473261712981E-3</v>
      </c>
      <c r="H23" s="601">
        <v>9</v>
      </c>
      <c r="I23" s="418">
        <v>120369.35023000001</v>
      </c>
      <c r="J23" s="590">
        <f t="shared" si="2"/>
        <v>9.3386611718984918E-3</v>
      </c>
      <c r="K23" s="601">
        <v>9</v>
      </c>
      <c r="L23" s="601">
        <v>131736.03101999999</v>
      </c>
      <c r="M23" s="590">
        <f>+L23/L$51</f>
        <v>8.9046493137458407E-3</v>
      </c>
      <c r="N23" s="601">
        <v>10</v>
      </c>
      <c r="O23" s="590">
        <f>IF(OR(I23=0,I23="- - -"),0,(L23/I23)-1)</f>
        <v>9.4431686872785248E-2</v>
      </c>
      <c r="P23" s="590">
        <f>IF(OR(I23=0,I23="- - -"),0,((+L23/AA$9)/(I23/Z$9))-1)</f>
        <v>9.7594784233689502E-2</v>
      </c>
      <c r="Q23" s="1119"/>
      <c r="V23" s="1106"/>
      <c r="X23" s="418"/>
    </row>
    <row r="24" spans="1:24" s="115" customFormat="1" ht="22.5" customHeight="1">
      <c r="A24" s="115" t="s">
        <v>1465</v>
      </c>
      <c r="B24" s="115" t="s">
        <v>1290</v>
      </c>
      <c r="C24" s="602" t="s">
        <v>1088</v>
      </c>
      <c r="D24" s="602" t="s">
        <v>1088</v>
      </c>
      <c r="E24" s="602" t="s">
        <v>1587</v>
      </c>
      <c r="F24" s="602" t="s">
        <v>1088</v>
      </c>
      <c r="G24" s="602" t="s">
        <v>1088</v>
      </c>
      <c r="H24" s="602" t="s">
        <v>1088</v>
      </c>
      <c r="I24" s="602" t="s">
        <v>1088</v>
      </c>
      <c r="J24" s="602" t="s">
        <v>1088</v>
      </c>
      <c r="K24" s="602" t="s">
        <v>1088</v>
      </c>
      <c r="L24" s="418">
        <v>188990.49086000002</v>
      </c>
      <c r="M24" s="590">
        <f>+L24/L$51</f>
        <v>1.2774743794167398E-2</v>
      </c>
      <c r="N24" s="602">
        <v>8</v>
      </c>
      <c r="O24" s="590">
        <f>IF(OR(I24=0,I24="- - -"),0,(L24/I24)-1)</f>
        <v>0</v>
      </c>
      <c r="P24" s="590">
        <f>IF(OR(I24=0,I24="- - -"),0,((+L24/AA$9)/(I24/Z$9))-1)</f>
        <v>0</v>
      </c>
      <c r="Q24" s="1119"/>
      <c r="V24" s="1106"/>
      <c r="X24" s="418"/>
    </row>
    <row r="25" spans="1:24" s="115" customFormat="1" ht="22.5" customHeight="1">
      <c r="A25" s="115" t="s">
        <v>1465</v>
      </c>
      <c r="B25" s="115" t="s">
        <v>1291</v>
      </c>
      <c r="C25" s="602" t="s">
        <v>1088</v>
      </c>
      <c r="D25" s="602" t="s">
        <v>1088</v>
      </c>
      <c r="E25" s="602" t="s">
        <v>1587</v>
      </c>
      <c r="F25" s="602" t="s">
        <v>1088</v>
      </c>
      <c r="G25" s="602" t="s">
        <v>1088</v>
      </c>
      <c r="H25" s="602" t="s">
        <v>1088</v>
      </c>
      <c r="I25" s="602" t="s">
        <v>1088</v>
      </c>
      <c r="J25" s="602" t="s">
        <v>1088</v>
      </c>
      <c r="K25" s="602" t="s">
        <v>1088</v>
      </c>
      <c r="L25" s="418">
        <v>105581.37276</v>
      </c>
      <c r="M25" s="590">
        <f>+L25/L$51</f>
        <v>7.1367346595476461E-3</v>
      </c>
      <c r="N25" s="602">
        <v>11</v>
      </c>
      <c r="O25" s="590">
        <f>IF(OR(I25=0,I25="- - -"),0,(L25/I25)-1)</f>
        <v>0</v>
      </c>
      <c r="P25" s="590">
        <f>IF(OR(I25=0,I25="- - -"),0,((+L25/AA$9)/(I25/Z$9))-1)</f>
        <v>0</v>
      </c>
      <c r="Q25" s="1119"/>
      <c r="V25" s="1106"/>
      <c r="X25" s="418"/>
    </row>
    <row r="26" spans="1:24" s="237" customFormat="1" ht="22.5" customHeight="1">
      <c r="B26" s="243" t="s">
        <v>1079</v>
      </c>
      <c r="C26" s="418">
        <f>SUM(C11:C22)</f>
        <v>8019870.4957399983</v>
      </c>
      <c r="D26" s="590">
        <f>SUM(D11:D22)</f>
        <v>0.98143875982330264</v>
      </c>
      <c r="E26" s="115"/>
      <c r="F26" s="418">
        <f>SUM(F11:F23)</f>
        <v>9696980.070960002</v>
      </c>
      <c r="G26" s="590">
        <f>SUM(G11:G23)</f>
        <v>0.98994090567516835</v>
      </c>
      <c r="H26" s="115"/>
      <c r="I26" s="418">
        <f>SUM(I11:I23)</f>
        <v>12725552.336740004</v>
      </c>
      <c r="J26" s="590">
        <f>SUM(J11:J23)</f>
        <v>0.98729137667519973</v>
      </c>
      <c r="K26" s="115"/>
      <c r="L26" s="418">
        <f>SUM(L11:L25)</f>
        <v>14694168.35413</v>
      </c>
      <c r="M26" s="590">
        <f>SUM(M11:M25)</f>
        <v>0.99324698897907904</v>
      </c>
      <c r="N26" s="115"/>
      <c r="O26" s="589">
        <f>IF(I26=0,0,(L26/I26)-1)</f>
        <v>0.15469788385580685</v>
      </c>
      <c r="P26" s="589">
        <f>IF(I26=0,0,((+L26/AA$9)/(I26/Z$9))-1)</f>
        <v>0.15803516097677739</v>
      </c>
      <c r="Q26" s="1118"/>
      <c r="V26" s="1103"/>
      <c r="X26" s="425"/>
    </row>
    <row r="27" spans="1:24" s="115" customFormat="1" ht="12" customHeight="1">
      <c r="Q27" s="1119"/>
      <c r="V27" s="1106"/>
      <c r="X27" s="418"/>
    </row>
    <row r="28" spans="1:24" s="237" customFormat="1" ht="22.5" customHeight="1">
      <c r="B28" s="551" t="s">
        <v>1588</v>
      </c>
      <c r="C28" s="548"/>
      <c r="D28" s="548"/>
      <c r="E28" s="548"/>
      <c r="F28" s="548"/>
      <c r="G28" s="548"/>
      <c r="H28" s="548"/>
      <c r="I28" s="548"/>
      <c r="J28" s="548"/>
      <c r="K28" s="548"/>
      <c r="L28" s="548"/>
      <c r="M28" s="548"/>
      <c r="N28" s="548"/>
      <c r="Q28" s="1118"/>
      <c r="V28" s="1103"/>
      <c r="X28" s="425"/>
    </row>
    <row r="29" spans="1:24" s="115" customFormat="1" ht="22.5" customHeight="1">
      <c r="A29" s="115" t="s">
        <v>1465</v>
      </c>
      <c r="B29" s="115" t="s">
        <v>1292</v>
      </c>
      <c r="C29" s="602" t="s">
        <v>1088</v>
      </c>
      <c r="D29" s="602" t="s">
        <v>1088</v>
      </c>
      <c r="E29" s="602" t="s">
        <v>1088</v>
      </c>
      <c r="F29" s="602" t="s">
        <v>1088</v>
      </c>
      <c r="G29" s="602" t="s">
        <v>1088</v>
      </c>
      <c r="H29" s="602" t="s">
        <v>1088</v>
      </c>
      <c r="I29" s="602" t="s">
        <v>1088</v>
      </c>
      <c r="J29" s="602" t="s">
        <v>1088</v>
      </c>
      <c r="K29" s="602" t="s">
        <v>1088</v>
      </c>
      <c r="L29" s="418">
        <v>16792.287969999998</v>
      </c>
      <c r="M29" s="590">
        <f>+L29/L$51</f>
        <v>1.1350686246618562E-3</v>
      </c>
      <c r="N29" s="115">
        <v>15</v>
      </c>
      <c r="O29" s="590" t="e">
        <f>IF(I29=0,0,(L29/I29)-1)</f>
        <v>#VALUE!</v>
      </c>
      <c r="P29" s="590" t="e">
        <f>IF(I29=0,0,((+L29/AA$9)/(I29/Z$9))-1)</f>
        <v>#VALUE!</v>
      </c>
      <c r="Q29" s="1119"/>
      <c r="V29" s="1106"/>
      <c r="X29" s="418"/>
    </row>
    <row r="30" spans="1:24" s="115" customFormat="1" ht="22.5" customHeight="1">
      <c r="A30" s="115" t="s">
        <v>1465</v>
      </c>
      <c r="B30" s="115" t="s">
        <v>1294</v>
      </c>
      <c r="C30" s="602" t="s">
        <v>1088</v>
      </c>
      <c r="D30" s="602" t="s">
        <v>1088</v>
      </c>
      <c r="E30" s="602" t="s">
        <v>1587</v>
      </c>
      <c r="F30" s="602" t="s">
        <v>1088</v>
      </c>
      <c r="G30" s="602" t="s">
        <v>1088</v>
      </c>
      <c r="H30" s="602" t="s">
        <v>1088</v>
      </c>
      <c r="I30" s="602" t="s">
        <v>1088</v>
      </c>
      <c r="J30" s="602" t="s">
        <v>1088</v>
      </c>
      <c r="K30" s="602" t="s">
        <v>1088</v>
      </c>
      <c r="L30" s="602">
        <v>68080.586609999998</v>
      </c>
      <c r="M30" s="590">
        <f>+L30/L$51</f>
        <v>4.6018825991813363E-3</v>
      </c>
      <c r="N30" s="602">
        <v>12</v>
      </c>
      <c r="O30" s="590" t="e">
        <f>IF(I30=0,0,(L30/I30)-1)</f>
        <v>#VALUE!</v>
      </c>
      <c r="P30" s="590" t="e">
        <f>IF(I30=0,0,((+L30/AA$9)/(I30/Z$9))-1)</f>
        <v>#VALUE!</v>
      </c>
      <c r="Q30" s="1119"/>
      <c r="V30" s="1106"/>
      <c r="X30" s="418"/>
    </row>
    <row r="31" spans="1:24" s="237" customFormat="1" ht="22.5" customHeight="1">
      <c r="B31" s="243" t="s">
        <v>1079</v>
      </c>
      <c r="C31" s="115"/>
      <c r="D31" s="115"/>
      <c r="E31" s="115"/>
      <c r="F31" s="115"/>
      <c r="G31" s="115"/>
      <c r="H31" s="115"/>
      <c r="I31" s="115"/>
      <c r="J31" s="115"/>
      <c r="K31" s="115"/>
      <c r="L31" s="418">
        <f>SUM(L29:L30)</f>
        <v>84872.874580000003</v>
      </c>
      <c r="M31" s="590">
        <f>SUM(M29:M30)</f>
        <v>5.7369512238431928E-3</v>
      </c>
      <c r="N31" s="115"/>
      <c r="O31" s="589">
        <f>IF(I31=0,0,(L31/I31)-1)</f>
        <v>0</v>
      </c>
      <c r="P31" s="589">
        <f>IF(I31=0,0,((+L31/AA$9)/(I31/Z$9))-1)</f>
        <v>0</v>
      </c>
      <c r="Q31" s="1118"/>
      <c r="V31" s="1103"/>
      <c r="X31" s="425"/>
    </row>
    <row r="32" spans="1:24" s="115" customFormat="1" ht="12" customHeight="1">
      <c r="Q32" s="1119"/>
      <c r="V32" s="1106"/>
      <c r="X32" s="418"/>
    </row>
    <row r="33" spans="1:24" s="237" customFormat="1" ht="22.5" customHeight="1">
      <c r="B33" s="551" t="s">
        <v>900</v>
      </c>
      <c r="C33" s="548"/>
      <c r="D33" s="548"/>
      <c r="E33" s="548"/>
      <c r="F33" s="548"/>
      <c r="G33" s="548"/>
      <c r="H33" s="548"/>
      <c r="I33" s="548"/>
      <c r="J33" s="548"/>
      <c r="K33" s="548"/>
      <c r="L33" s="548"/>
      <c r="M33" s="548"/>
      <c r="N33" s="548"/>
      <c r="Q33" s="1118"/>
      <c r="V33" s="1103"/>
      <c r="X33" s="425"/>
    </row>
    <row r="34" spans="1:24" s="115" customFormat="1" ht="22.5" customHeight="1">
      <c r="A34" s="115" t="s">
        <v>1465</v>
      </c>
      <c r="B34" s="115" t="s">
        <v>879</v>
      </c>
      <c r="C34" s="602">
        <v>2265</v>
      </c>
      <c r="D34" s="590">
        <v>2.9999999999999997E-4</v>
      </c>
      <c r="E34" s="602">
        <v>15</v>
      </c>
      <c r="F34" s="602">
        <v>2999</v>
      </c>
      <c r="G34" s="590">
        <v>2.9999999999999997E-4</v>
      </c>
      <c r="H34" s="602">
        <v>16</v>
      </c>
      <c r="I34" s="602">
        <v>3502</v>
      </c>
      <c r="J34" s="590">
        <v>2.9999999999999997E-4</v>
      </c>
      <c r="K34" s="602">
        <v>17</v>
      </c>
      <c r="L34" s="418">
        <v>3773.0930699999999</v>
      </c>
      <c r="M34" s="590">
        <f>+L34/L$51</f>
        <v>2.5504085978857123E-4</v>
      </c>
      <c r="N34" s="115">
        <v>18</v>
      </c>
      <c r="O34" s="590">
        <f>IF(I34=0,0,(L34/I34)-1)</f>
        <v>7.7410928041119265E-2</v>
      </c>
      <c r="P34" s="590">
        <f>IF(I34=0,0,((+L34/AA$9)/(I34/Z$9))-1)</f>
        <v>8.0524832457423257E-2</v>
      </c>
      <c r="Q34" s="1119"/>
      <c r="V34" s="1106"/>
      <c r="X34" s="418"/>
    </row>
    <row r="35" spans="1:24" s="115" customFormat="1" ht="22.5" customHeight="1">
      <c r="A35" s="115" t="s">
        <v>1465</v>
      </c>
      <c r="B35" s="115" t="s">
        <v>880</v>
      </c>
      <c r="C35" s="602" t="s">
        <v>1078</v>
      </c>
      <c r="D35" s="420" t="s">
        <v>1078</v>
      </c>
      <c r="E35" s="602"/>
      <c r="F35" s="602" t="s">
        <v>1078</v>
      </c>
      <c r="G35" s="590" t="s">
        <v>1078</v>
      </c>
      <c r="H35" s="602"/>
      <c r="I35" s="602" t="s">
        <v>1078</v>
      </c>
      <c r="J35" s="590" t="s">
        <v>1078</v>
      </c>
      <c r="K35" s="602"/>
      <c r="L35" s="602">
        <v>5459.9610000000002</v>
      </c>
      <c r="M35" s="590">
        <f>+L35/L$51</f>
        <v>3.6906408668367863E-4</v>
      </c>
      <c r="N35" s="602">
        <v>17</v>
      </c>
      <c r="O35" s="590" t="e">
        <f>IF(I35=0,0,(L35/I35)-1)</f>
        <v>#VALUE!</v>
      </c>
      <c r="P35" s="590" t="e">
        <f>IF(I35=0,0,((+L35/AA$9)/(I35/Z$9))-1)</f>
        <v>#VALUE!</v>
      </c>
      <c r="Q35" s="1119"/>
      <c r="V35" s="1106"/>
      <c r="X35" s="418"/>
    </row>
    <row r="36" spans="1:24" s="115" customFormat="1" ht="22.5" customHeight="1">
      <c r="A36" s="115" t="s">
        <v>1465</v>
      </c>
      <c r="B36" s="115" t="s">
        <v>883</v>
      </c>
      <c r="C36" s="602">
        <v>1729</v>
      </c>
      <c r="D36" s="590">
        <v>2.0000000000000001E-4</v>
      </c>
      <c r="E36" s="602">
        <v>17</v>
      </c>
      <c r="F36" s="602">
        <v>2796</v>
      </c>
      <c r="G36" s="590">
        <v>2.9999999999999997E-4</v>
      </c>
      <c r="H36" s="602">
        <v>17</v>
      </c>
      <c r="I36" s="602">
        <v>7905</v>
      </c>
      <c r="J36" s="590">
        <v>5.9999999999999995E-4</v>
      </c>
      <c r="K36" s="602">
        <v>16</v>
      </c>
      <c r="L36" s="602">
        <v>5740.1503400000001</v>
      </c>
      <c r="M36" s="590">
        <f>+L36/L$51</f>
        <v>3.8800338366136818E-4</v>
      </c>
      <c r="N36" s="602">
        <v>16</v>
      </c>
      <c r="O36" s="590">
        <f>IF(I36=0,0,(L36/I36)-1)</f>
        <v>-0.27385827450980393</v>
      </c>
      <c r="P36" s="590">
        <f>IF(I36=0,0,((+L36/AA$9)/(I36/Z$9))-1)</f>
        <v>-0.27175959900260682</v>
      </c>
      <c r="Q36" s="1119"/>
      <c r="V36" s="1106"/>
      <c r="X36" s="418"/>
    </row>
    <row r="37" spans="1:24" s="115" customFormat="1" ht="22.5" customHeight="1">
      <c r="A37" s="115" t="s">
        <v>1465</v>
      </c>
      <c r="B37" s="115" t="s">
        <v>884</v>
      </c>
      <c r="C37" s="602">
        <v>133</v>
      </c>
      <c r="D37" s="590">
        <v>0</v>
      </c>
      <c r="E37" s="602">
        <v>20</v>
      </c>
      <c r="F37" s="602">
        <v>255</v>
      </c>
      <c r="G37" s="590">
        <v>0</v>
      </c>
      <c r="H37" s="602">
        <v>19</v>
      </c>
      <c r="I37" s="602">
        <v>210</v>
      </c>
      <c r="J37" s="590">
        <v>0</v>
      </c>
      <c r="K37" s="602">
        <v>19</v>
      </c>
      <c r="L37" s="419" t="s">
        <v>1078</v>
      </c>
      <c r="M37" s="587" t="s">
        <v>1078</v>
      </c>
      <c r="N37" s="419" t="s">
        <v>1078</v>
      </c>
      <c r="O37" s="590" t="e">
        <f>IF(I37=0,0,(L37/I37)-1)</f>
        <v>#VALUE!</v>
      </c>
      <c r="P37" s="590" t="e">
        <f>IF(I37=0,0,((+L37/AA$9)/(I37/Z$9))-1)</f>
        <v>#VALUE!</v>
      </c>
      <c r="Q37" s="1119"/>
      <c r="V37" s="1106"/>
      <c r="X37" s="418"/>
    </row>
    <row r="38" spans="1:24" s="237" customFormat="1" ht="22.5" customHeight="1">
      <c r="B38" s="243" t="s">
        <v>1079</v>
      </c>
      <c r="C38" s="418">
        <f>SUM(C34:C37)</f>
        <v>4127</v>
      </c>
      <c r="D38" s="590">
        <f>SUM(D34:D37)</f>
        <v>5.0000000000000001E-4</v>
      </c>
      <c r="E38" s="115"/>
      <c r="F38" s="418">
        <f>SUM(F34:F37)</f>
        <v>6050</v>
      </c>
      <c r="G38" s="590">
        <f>SUM(G34:G37)</f>
        <v>5.9999999999999995E-4</v>
      </c>
      <c r="H38" s="115"/>
      <c r="I38" s="418">
        <f>SUM(I34:I37)</f>
        <v>11617</v>
      </c>
      <c r="J38" s="590">
        <f>SUM(J34:J37)</f>
        <v>8.9999999999999998E-4</v>
      </c>
      <c r="K38" s="115"/>
      <c r="L38" s="418">
        <f>SUM(L34:L37)</f>
        <v>14973.20441</v>
      </c>
      <c r="M38" s="590">
        <f>SUM(M34:M37)</f>
        <v>1.012108330133618E-3</v>
      </c>
      <c r="N38" s="115"/>
      <c r="O38" s="589">
        <f>IF(I38=0,0,(L38/I38)-1)</f>
        <v>0.28890457174829987</v>
      </c>
      <c r="P38" s="589">
        <f>IF(I38=0,0,((+L38/AA$9)/(I38/Z$9))-1)</f>
        <v>0.2926297294701159</v>
      </c>
      <c r="Q38" s="1118"/>
      <c r="V38" s="1103"/>
      <c r="X38" s="425"/>
    </row>
    <row r="39" spans="1:24" s="115" customFormat="1" ht="12" customHeight="1">
      <c r="Q39" s="1119"/>
      <c r="V39" s="1106"/>
      <c r="X39" s="418"/>
    </row>
    <row r="40" spans="1:24" s="237" customFormat="1" ht="22.5" customHeight="1">
      <c r="B40" s="551" t="s">
        <v>1589</v>
      </c>
      <c r="C40" s="548"/>
      <c r="D40" s="548"/>
      <c r="E40" s="548"/>
      <c r="F40" s="548"/>
      <c r="G40" s="548"/>
      <c r="H40" s="548"/>
      <c r="I40" s="548"/>
      <c r="J40" s="548"/>
      <c r="K40" s="548"/>
      <c r="L40" s="548"/>
      <c r="M40" s="548"/>
      <c r="N40" s="548"/>
      <c r="Q40" s="1118"/>
      <c r="V40" s="1103"/>
      <c r="X40" s="425"/>
    </row>
    <row r="41" spans="1:24" s="115" customFormat="1" ht="22.5" customHeight="1">
      <c r="A41" s="115" t="s">
        <v>1465</v>
      </c>
      <c r="B41" s="115" t="s">
        <v>929</v>
      </c>
      <c r="C41" s="602">
        <v>16324</v>
      </c>
      <c r="D41" s="590">
        <v>2E-3</v>
      </c>
      <c r="E41" s="602">
        <v>14</v>
      </c>
      <c r="F41" s="602">
        <v>24578</v>
      </c>
      <c r="G41" s="590">
        <v>2.5000000000000001E-3</v>
      </c>
      <c r="H41" s="602">
        <v>12</v>
      </c>
      <c r="I41" s="602">
        <v>45829</v>
      </c>
      <c r="J41" s="590">
        <v>3.5999999999999999E-3</v>
      </c>
      <c r="K41" s="602">
        <v>12</v>
      </c>
      <c r="L41" s="418"/>
      <c r="M41" s="590"/>
      <c r="O41" s="590">
        <f>IF(I41=0,0,(L41/I41)-1)</f>
        <v>-1</v>
      </c>
      <c r="P41" s="590">
        <f>IF(I41=0,0,((+L41/AA$9)/(I41/Z$9))-1)</f>
        <v>-1</v>
      </c>
      <c r="Q41" s="1119"/>
      <c r="V41" s="1106"/>
      <c r="X41" s="418"/>
    </row>
    <row r="42" spans="1:24" s="115" customFormat="1" ht="22.5" customHeight="1">
      <c r="A42" s="115" t="s">
        <v>1465</v>
      </c>
      <c r="B42" s="115" t="s">
        <v>1080</v>
      </c>
      <c r="C42" s="602">
        <v>74124</v>
      </c>
      <c r="D42" s="420">
        <v>9.1000000000000004E-3</v>
      </c>
      <c r="E42" s="602">
        <v>9</v>
      </c>
      <c r="F42" s="602" t="s">
        <v>1078</v>
      </c>
      <c r="G42" s="590" t="s">
        <v>1078</v>
      </c>
      <c r="H42" s="602"/>
      <c r="I42" s="602" t="s">
        <v>1078</v>
      </c>
      <c r="J42" s="590" t="s">
        <v>1078</v>
      </c>
      <c r="K42" s="602"/>
      <c r="L42" s="602"/>
      <c r="M42" s="590"/>
      <c r="N42" s="602"/>
      <c r="O42" s="590" t="e">
        <f>IF(I42=0,0,(L42/I42)-1)</f>
        <v>#VALUE!</v>
      </c>
      <c r="P42" s="590" t="e">
        <f>IF(I42=0,0,((+L42/AA$9)/(I42/Z$9))-1)</f>
        <v>#VALUE!</v>
      </c>
      <c r="Q42" s="1119"/>
      <c r="V42" s="1106"/>
      <c r="X42" s="418"/>
    </row>
    <row r="43" spans="1:24" s="115" customFormat="1" ht="22.5" customHeight="1">
      <c r="A43" s="115" t="s">
        <v>1465</v>
      </c>
      <c r="B43" s="115" t="s">
        <v>931</v>
      </c>
      <c r="C43" s="602">
        <v>56550</v>
      </c>
      <c r="D43" s="590">
        <v>6.8999999999999999E-3</v>
      </c>
      <c r="E43" s="602">
        <v>10</v>
      </c>
      <c r="F43" s="602">
        <v>64070</v>
      </c>
      <c r="G43" s="590">
        <v>6.4999999999999997E-3</v>
      </c>
      <c r="H43" s="602">
        <v>10</v>
      </c>
      <c r="I43" s="602">
        <v>86305</v>
      </c>
      <c r="J43" s="590">
        <v>6.7000000000000002E-3</v>
      </c>
      <c r="K43" s="602">
        <v>10</v>
      </c>
      <c r="L43" s="602"/>
      <c r="M43" s="590"/>
      <c r="N43" s="602"/>
      <c r="O43" s="590">
        <f>IF(I43=0,0,(L43/I43)-1)</f>
        <v>-1</v>
      </c>
      <c r="P43" s="590">
        <f>IF(I43=0,0,((+L43/AA$9)/(I43/Z$9))-1)</f>
        <v>-1</v>
      </c>
      <c r="Q43" s="1119"/>
      <c r="V43" s="1106"/>
      <c r="X43" s="418"/>
    </row>
    <row r="44" spans="1:24" s="115" customFormat="1" ht="22.5" customHeight="1">
      <c r="A44" s="115" t="s">
        <v>1465</v>
      </c>
      <c r="B44" s="115" t="s">
        <v>928</v>
      </c>
      <c r="C44" s="602">
        <v>195</v>
      </c>
      <c r="D44" s="590">
        <v>0</v>
      </c>
      <c r="E44" s="602">
        <v>19</v>
      </c>
      <c r="F44" s="602">
        <v>3715</v>
      </c>
      <c r="G44" s="590">
        <v>4.0000000000000002E-4</v>
      </c>
      <c r="H44" s="602">
        <v>15</v>
      </c>
      <c r="I44" s="602">
        <v>19958</v>
      </c>
      <c r="J44" s="590">
        <v>1.5E-3</v>
      </c>
      <c r="K44" s="602">
        <v>14</v>
      </c>
      <c r="L44" s="602"/>
      <c r="M44" s="590"/>
      <c r="N44" s="602"/>
      <c r="O44" s="590">
        <f>IF(I44=0,0,(L44/I44)-1)</f>
        <v>-1</v>
      </c>
      <c r="P44" s="590">
        <f>IF(I44=0,0,((+L44/AA$9)/(I44/Z$9))-1)</f>
        <v>-1</v>
      </c>
      <c r="Q44" s="1119"/>
      <c r="V44" s="1106"/>
      <c r="X44" s="418"/>
    </row>
    <row r="45" spans="1:24" s="237" customFormat="1" ht="22.5" customHeight="1">
      <c r="B45" s="243" t="s">
        <v>1079</v>
      </c>
      <c r="C45" s="418">
        <f>SUM(C41:C44)</f>
        <v>147193</v>
      </c>
      <c r="D45" s="590">
        <f>SUM(D41:D44)</f>
        <v>1.8000000000000002E-2</v>
      </c>
      <c r="E45" s="115"/>
      <c r="F45" s="418">
        <f>SUM(F41:F44)</f>
        <v>92363</v>
      </c>
      <c r="G45" s="590">
        <f>SUM(G41:G44)</f>
        <v>9.3999999999999986E-3</v>
      </c>
      <c r="H45" s="115"/>
      <c r="I45" s="418">
        <f>SUM(I41:I44)</f>
        <v>152092</v>
      </c>
      <c r="J45" s="590">
        <f>SUM(J41:J44)</f>
        <v>1.18E-2</v>
      </c>
      <c r="K45" s="115"/>
      <c r="L45" s="418"/>
      <c r="M45" s="590"/>
      <c r="N45" s="115"/>
      <c r="O45" s="589">
        <f>IF(I45=0,0,(L45/I45)-1)</f>
        <v>-1</v>
      </c>
      <c r="P45" s="589">
        <f>IF(I45=0,0,((+L45/AA$9)/(I45/Z$9))-1)</f>
        <v>-1</v>
      </c>
      <c r="Q45" s="1118"/>
      <c r="V45" s="1103"/>
      <c r="X45" s="425"/>
    </row>
    <row r="46" spans="1:24" s="115" customFormat="1" ht="12" customHeight="1">
      <c r="Q46" s="1119"/>
      <c r="V46" s="1106"/>
      <c r="X46" s="418"/>
    </row>
    <row r="47" spans="1:24" s="237" customFormat="1" ht="22.5" customHeight="1">
      <c r="B47" s="551" t="s">
        <v>901</v>
      </c>
      <c r="C47" s="548"/>
      <c r="D47" s="548"/>
      <c r="E47" s="548"/>
      <c r="F47" s="548"/>
      <c r="G47" s="548"/>
      <c r="H47" s="548"/>
      <c r="I47" s="548"/>
      <c r="J47" s="548"/>
      <c r="K47" s="548"/>
      <c r="L47" s="548"/>
      <c r="M47" s="548"/>
      <c r="N47" s="548"/>
      <c r="Q47" s="1118"/>
      <c r="V47" s="1103"/>
      <c r="X47" s="425"/>
    </row>
    <row r="48" spans="1:24" s="115" customFormat="1" ht="22.5" customHeight="1">
      <c r="A48" s="115" t="s">
        <v>1465</v>
      </c>
      <c r="B48" s="115" t="s">
        <v>902</v>
      </c>
      <c r="C48" s="602">
        <v>354</v>
      </c>
      <c r="D48" s="590">
        <v>0</v>
      </c>
      <c r="E48" s="602">
        <v>18</v>
      </c>
      <c r="F48" s="602">
        <v>121</v>
      </c>
      <c r="G48" s="590">
        <v>0</v>
      </c>
      <c r="H48" s="602">
        <v>20</v>
      </c>
      <c r="I48" s="602">
        <v>97</v>
      </c>
      <c r="J48" s="590">
        <v>0</v>
      </c>
      <c r="K48" s="602">
        <v>20</v>
      </c>
      <c r="L48" s="418">
        <v>58.458289999999998</v>
      </c>
      <c r="M48" s="590">
        <f>+L48/L$51</f>
        <v>3.9514669441667483E-6</v>
      </c>
      <c r="N48" s="115">
        <v>20</v>
      </c>
      <c r="O48" s="590">
        <f>IF(I48=0,0,(L48/I48)-1)</f>
        <v>-0.39733721649484544</v>
      </c>
      <c r="P48" s="590">
        <f>IF(I48=0,0,((+L48/AA$9)/(I48/Z$9))-1)</f>
        <v>-0.39559541654251829</v>
      </c>
      <c r="Q48" s="1119"/>
      <c r="V48" s="1106"/>
      <c r="X48" s="418"/>
    </row>
    <row r="49" spans="1:25" s="237" customFormat="1" ht="22.5" customHeight="1">
      <c r="B49" s="243" t="s">
        <v>1079</v>
      </c>
      <c r="C49" s="418">
        <f>SUM(C48:C48)</f>
        <v>354</v>
      </c>
      <c r="D49" s="590">
        <f>SUM(D48:D48)</f>
        <v>0</v>
      </c>
      <c r="E49" s="115"/>
      <c r="F49" s="418">
        <f>SUM(F48:F48)</f>
        <v>121</v>
      </c>
      <c r="G49" s="590">
        <f>SUM(G48:G48)</f>
        <v>0</v>
      </c>
      <c r="H49" s="115"/>
      <c r="I49" s="418">
        <f>SUM(I48:I48)</f>
        <v>97</v>
      </c>
      <c r="J49" s="590">
        <f>SUM(J48:J48)</f>
        <v>0</v>
      </c>
      <c r="K49" s="115"/>
      <c r="L49" s="418">
        <f>SUM(L48:L48)</f>
        <v>58.458289999999998</v>
      </c>
      <c r="M49" s="590">
        <f>SUM(M48:M48)</f>
        <v>3.9514669441667483E-6</v>
      </c>
      <c r="N49" s="115"/>
      <c r="O49" s="589">
        <f>IF(I49=0,0,(L49/I49)-1)</f>
        <v>-0.39733721649484544</v>
      </c>
      <c r="P49" s="589">
        <f>IF(I49=0,0,((+L49/AA$9)/(I49/Z$9))-1)</f>
        <v>-0.39559541654251829</v>
      </c>
      <c r="Q49" s="1118"/>
      <c r="V49" s="1103"/>
      <c r="X49" s="425"/>
    </row>
    <row r="50" spans="1:25" s="115" customFormat="1" ht="12" customHeight="1">
      <c r="Q50" s="1119"/>
      <c r="V50" s="1106"/>
      <c r="X50" s="418"/>
    </row>
    <row r="51" spans="1:25" s="237" customFormat="1" ht="22.5" customHeight="1">
      <c r="B51" s="551" t="s">
        <v>7</v>
      </c>
      <c r="C51" s="422">
        <f>+C26+C31+C38+C45+C49</f>
        <v>8171544.4957399983</v>
      </c>
      <c r="D51" s="1120">
        <f>+D26+D31+D38+D45+D49</f>
        <v>0.9999387598233026</v>
      </c>
      <c r="E51" s="1120"/>
      <c r="F51" s="422">
        <f>+F26+F31+F38+F45+F49</f>
        <v>9795514.070960002</v>
      </c>
      <c r="G51" s="1120">
        <f>+G26+G31+G38+G45+G49</f>
        <v>0.99994090567516836</v>
      </c>
      <c r="H51" s="548"/>
      <c r="I51" s="422">
        <f>+I26+I31+I38+I45+I49</f>
        <v>12889358.336740004</v>
      </c>
      <c r="J51" s="1120">
        <f>+J26+J31+J38+J45+J49</f>
        <v>0.99999137667519977</v>
      </c>
      <c r="K51" s="548"/>
      <c r="L51" s="422">
        <f>+L26+L31+L38+L45+L49</f>
        <v>14794072.891409999</v>
      </c>
      <c r="M51" s="1120">
        <f>+M26+M31+M38+M45+M49</f>
        <v>1</v>
      </c>
      <c r="N51" s="548"/>
      <c r="O51" s="589">
        <f>IF(I51=0,0,(L51/I51)-1)</f>
        <v>0.14777419518555623</v>
      </c>
      <c r="P51" s="589">
        <f>IF(I51=0,0,((+L51/AA$9)/(I51/Z$9))-1)</f>
        <v>0.15109146164563048</v>
      </c>
      <c r="Q51" s="1121"/>
      <c r="V51" s="1103"/>
      <c r="X51" s="425"/>
    </row>
    <row r="52" spans="1:25" s="107" customFormat="1" ht="9.75" customHeight="1" thickBot="1">
      <c r="B52" s="1122"/>
      <c r="C52" s="1123"/>
      <c r="D52" s="1124"/>
      <c r="E52" s="1123"/>
      <c r="F52" s="1123"/>
      <c r="G52" s="1122"/>
      <c r="H52" s="1122"/>
      <c r="I52" s="1123"/>
      <c r="J52" s="1122"/>
      <c r="K52" s="1122"/>
      <c r="L52" s="1123"/>
      <c r="M52" s="1122"/>
      <c r="N52" s="1122"/>
      <c r="O52" s="1122"/>
      <c r="P52" s="1124"/>
    </row>
    <row r="53" spans="1:25" s="181" customFormat="1" ht="11.25" customHeight="1" thickTop="1">
      <c r="B53" s="181" t="s">
        <v>1590</v>
      </c>
      <c r="C53" s="348"/>
      <c r="D53" s="431"/>
      <c r="E53" s="348"/>
      <c r="F53" s="348"/>
      <c r="G53" s="431"/>
      <c r="H53" s="348"/>
      <c r="I53" s="348"/>
      <c r="J53" s="431"/>
      <c r="K53" s="348"/>
      <c r="L53" s="348"/>
      <c r="M53" s="431"/>
      <c r="N53" s="348"/>
      <c r="O53" s="431"/>
      <c r="P53" s="431"/>
      <c r="V53" s="107"/>
      <c r="W53" s="107"/>
      <c r="X53" s="107"/>
      <c r="Y53" s="107"/>
    </row>
    <row r="54" spans="1:25" s="181" customFormat="1" ht="11.25" customHeight="1">
      <c r="B54" s="181" t="s">
        <v>1591</v>
      </c>
      <c r="C54" s="348"/>
      <c r="D54" s="431"/>
      <c r="E54" s="348"/>
      <c r="F54" s="348"/>
      <c r="G54" s="431"/>
      <c r="H54" s="348"/>
      <c r="I54" s="348"/>
      <c r="J54" s="431"/>
      <c r="K54" s="348"/>
      <c r="L54" s="348"/>
      <c r="M54" s="431"/>
      <c r="N54" s="348"/>
      <c r="O54" s="431"/>
      <c r="P54" s="431"/>
      <c r="V54" s="107"/>
      <c r="W54" s="107"/>
      <c r="X54" s="107"/>
      <c r="Y54" s="107"/>
    </row>
    <row r="55" spans="1:25" s="181" customFormat="1" ht="11.25" customHeight="1">
      <c r="A55" s="181" t="s">
        <v>515</v>
      </c>
      <c r="B55" s="181" t="s">
        <v>1592</v>
      </c>
      <c r="C55" s="348"/>
      <c r="D55" s="431"/>
      <c r="E55" s="348"/>
      <c r="F55" s="348"/>
      <c r="G55" s="431"/>
      <c r="H55" s="348"/>
      <c r="I55" s="348"/>
      <c r="J55" s="431"/>
      <c r="K55" s="348"/>
      <c r="L55" s="348"/>
      <c r="M55" s="431"/>
      <c r="N55" s="348"/>
      <c r="O55" s="431"/>
      <c r="P55" s="431"/>
      <c r="V55" s="107"/>
      <c r="W55" s="107"/>
      <c r="X55" s="107"/>
      <c r="Y55" s="107"/>
    </row>
    <row r="56" spans="1:25" s="181" customFormat="1">
      <c r="C56" s="348"/>
      <c r="D56" s="431"/>
      <c r="E56" s="348"/>
      <c r="F56" s="348"/>
      <c r="G56" s="431"/>
      <c r="H56" s="348"/>
      <c r="I56" s="348"/>
      <c r="J56" s="431"/>
      <c r="K56" s="348"/>
      <c r="L56" s="348"/>
      <c r="M56" s="431"/>
      <c r="N56" s="348"/>
      <c r="O56" s="431"/>
      <c r="P56" s="431"/>
      <c r="V56" s="107"/>
      <c r="W56" s="107"/>
      <c r="X56" s="107"/>
      <c r="Y56" s="107"/>
    </row>
    <row r="57" spans="1:25" s="181" customFormat="1">
      <c r="C57" s="348"/>
      <c r="D57" s="431"/>
      <c r="E57" s="348"/>
      <c r="F57" s="348"/>
      <c r="G57" s="431"/>
      <c r="H57" s="348"/>
      <c r="I57" s="348"/>
      <c r="J57" s="431"/>
      <c r="K57" s="348"/>
      <c r="L57" s="348"/>
      <c r="M57" s="431"/>
      <c r="N57" s="348"/>
      <c r="O57" s="431"/>
      <c r="P57" s="431"/>
      <c r="V57" s="107"/>
      <c r="W57" s="107"/>
      <c r="X57" s="107"/>
      <c r="Y57" s="107"/>
    </row>
    <row r="58" spans="1:25" s="181" customFormat="1">
      <c r="C58" s="348"/>
      <c r="D58" s="431"/>
      <c r="E58" s="348"/>
      <c r="F58" s="348"/>
      <c r="G58" s="431"/>
      <c r="H58" s="348"/>
      <c r="I58" s="348"/>
      <c r="J58" s="431"/>
      <c r="K58" s="348"/>
      <c r="L58" s="348"/>
      <c r="M58" s="431"/>
      <c r="N58" s="348"/>
      <c r="O58" s="431"/>
      <c r="P58" s="431"/>
      <c r="V58" s="107"/>
      <c r="W58" s="107"/>
      <c r="X58" s="107"/>
      <c r="Y58" s="107"/>
    </row>
    <row r="59" spans="1:25" s="181" customFormat="1">
      <c r="C59" s="348"/>
      <c r="D59" s="431"/>
      <c r="E59" s="348"/>
      <c r="F59" s="348"/>
      <c r="G59" s="431"/>
      <c r="H59" s="348"/>
      <c r="I59" s="348"/>
      <c r="J59" s="431"/>
      <c r="K59" s="348"/>
      <c r="L59" s="348"/>
      <c r="M59" s="431"/>
      <c r="N59" s="348"/>
      <c r="O59" s="431"/>
      <c r="P59" s="431"/>
      <c r="V59" s="107"/>
      <c r="W59" s="107"/>
      <c r="X59" s="107"/>
      <c r="Y59" s="107"/>
    </row>
    <row r="60" spans="1:25" s="181" customFormat="1">
      <c r="C60" s="348"/>
      <c r="D60" s="431"/>
      <c r="E60" s="348"/>
      <c r="F60" s="348"/>
      <c r="G60" s="431"/>
      <c r="H60" s="348"/>
      <c r="I60" s="348"/>
      <c r="K60" s="348"/>
      <c r="L60" s="348"/>
      <c r="M60" s="431"/>
      <c r="N60" s="348"/>
      <c r="O60" s="431"/>
      <c r="P60" s="431"/>
      <c r="V60" s="107"/>
      <c r="W60" s="107"/>
      <c r="X60" s="107"/>
      <c r="Y60" s="107"/>
    </row>
    <row r="61" spans="1:25" s="181" customFormat="1">
      <c r="C61" s="348"/>
      <c r="D61" s="431"/>
      <c r="E61" s="348"/>
      <c r="F61" s="348"/>
      <c r="G61" s="431"/>
      <c r="H61" s="348"/>
      <c r="I61" s="348"/>
      <c r="K61" s="348"/>
      <c r="L61" s="348"/>
      <c r="M61" s="431"/>
      <c r="N61" s="348"/>
      <c r="O61" s="431"/>
      <c r="P61" s="431"/>
      <c r="V61" s="107"/>
      <c r="W61" s="107"/>
      <c r="X61" s="107"/>
      <c r="Y61" s="107"/>
    </row>
    <row r="62" spans="1:25" s="181" customFormat="1">
      <c r="C62" s="348"/>
      <c r="D62" s="431"/>
      <c r="E62" s="348"/>
      <c r="F62" s="348"/>
      <c r="G62" s="431"/>
      <c r="H62" s="348"/>
      <c r="I62" s="348"/>
      <c r="K62" s="348"/>
      <c r="L62" s="348"/>
      <c r="M62" s="431"/>
      <c r="N62" s="348"/>
      <c r="O62" s="431"/>
      <c r="P62" s="431"/>
      <c r="V62" s="107"/>
      <c r="W62" s="107"/>
      <c r="X62" s="107"/>
      <c r="Y62" s="107"/>
    </row>
    <row r="63" spans="1:25" s="181" customFormat="1">
      <c r="C63" s="348"/>
      <c r="D63" s="431"/>
      <c r="E63" s="348"/>
      <c r="F63" s="348"/>
      <c r="G63" s="431"/>
      <c r="H63" s="348"/>
      <c r="I63" s="348"/>
      <c r="K63" s="348"/>
      <c r="L63" s="348"/>
      <c r="M63" s="431"/>
      <c r="N63" s="348"/>
      <c r="O63" s="431"/>
      <c r="P63" s="431"/>
      <c r="V63" s="107"/>
      <c r="W63" s="107"/>
      <c r="X63" s="107"/>
      <c r="Y63" s="107"/>
    </row>
    <row r="64" spans="1:25" s="181" customFormat="1">
      <c r="C64" s="348"/>
      <c r="D64" s="431"/>
      <c r="E64" s="348"/>
      <c r="F64" s="348"/>
      <c r="G64" s="431"/>
      <c r="H64" s="348"/>
      <c r="I64" s="348"/>
      <c r="K64" s="348"/>
      <c r="L64" s="348"/>
      <c r="M64" s="431"/>
      <c r="N64" s="348"/>
      <c r="O64" s="431"/>
      <c r="P64" s="431"/>
      <c r="V64" s="107"/>
      <c r="W64" s="107"/>
      <c r="X64" s="107"/>
      <c r="Y64" s="107"/>
    </row>
    <row r="65" spans="2:25" s="181" customFormat="1">
      <c r="C65" s="348"/>
      <c r="D65" s="431"/>
      <c r="E65" s="348"/>
      <c r="F65" s="348"/>
      <c r="G65" s="431"/>
      <c r="H65" s="348"/>
      <c r="I65" s="348"/>
      <c r="K65" s="348"/>
      <c r="L65" s="348"/>
      <c r="M65" s="431"/>
      <c r="N65" s="348"/>
      <c r="O65" s="431"/>
      <c r="P65" s="431"/>
      <c r="V65" s="107"/>
      <c r="W65" s="107"/>
      <c r="X65" s="107"/>
      <c r="Y65" s="107"/>
    </row>
    <row r="66" spans="2:25" s="181" customFormat="1">
      <c r="C66" s="348"/>
      <c r="D66" s="431"/>
      <c r="E66" s="348"/>
      <c r="F66" s="348"/>
      <c r="G66" s="431"/>
      <c r="H66" s="348"/>
      <c r="I66" s="348"/>
      <c r="K66" s="348"/>
      <c r="L66" s="348"/>
      <c r="M66" s="431"/>
      <c r="N66" s="348"/>
      <c r="O66" s="431"/>
      <c r="P66" s="431"/>
      <c r="V66" s="107"/>
      <c r="W66" s="107"/>
      <c r="X66" s="107"/>
      <c r="Y66" s="107"/>
    </row>
    <row r="67" spans="2:25" s="181" customFormat="1">
      <c r="C67" s="348"/>
      <c r="D67" s="431"/>
      <c r="E67" s="348"/>
      <c r="F67" s="348"/>
      <c r="G67" s="431"/>
      <c r="H67" s="348"/>
      <c r="I67" s="348"/>
      <c r="K67" s="348"/>
      <c r="L67" s="348"/>
      <c r="M67" s="431"/>
      <c r="N67" s="348"/>
      <c r="O67" s="431"/>
      <c r="P67" s="431"/>
      <c r="V67" s="107"/>
      <c r="W67" s="107"/>
      <c r="X67" s="107"/>
      <c r="Y67" s="107"/>
    </row>
    <row r="68" spans="2:25" s="181" customFormat="1">
      <c r="C68" s="348"/>
      <c r="D68" s="431"/>
      <c r="E68" s="348"/>
      <c r="F68" s="348"/>
      <c r="G68" s="431"/>
      <c r="H68" s="348"/>
      <c r="I68" s="348"/>
      <c r="K68" s="348"/>
      <c r="L68" s="348"/>
      <c r="M68" s="431"/>
      <c r="N68" s="348"/>
      <c r="O68" s="431"/>
      <c r="P68" s="431"/>
      <c r="V68" s="107"/>
      <c r="W68" s="107"/>
      <c r="X68" s="107"/>
      <c r="Y68" s="107"/>
    </row>
    <row r="69" spans="2:25" s="181" customFormat="1">
      <c r="C69" s="348"/>
      <c r="D69" s="431"/>
      <c r="E69" s="348"/>
      <c r="F69" s="348"/>
      <c r="G69" s="431"/>
      <c r="H69" s="348"/>
      <c r="I69" s="348"/>
      <c r="K69" s="348"/>
      <c r="L69" s="348"/>
      <c r="M69" s="431"/>
      <c r="N69" s="348"/>
      <c r="O69" s="431"/>
      <c r="P69" s="431"/>
      <c r="V69" s="107"/>
      <c r="W69" s="107"/>
      <c r="X69" s="107"/>
      <c r="Y69" s="107"/>
    </row>
    <row r="70" spans="2:25" s="181" customFormat="1">
      <c r="C70" s="348"/>
      <c r="D70" s="431"/>
      <c r="E70" s="348"/>
      <c r="F70" s="348"/>
      <c r="G70" s="431"/>
      <c r="H70" s="348"/>
      <c r="I70" s="348"/>
      <c r="K70" s="348"/>
      <c r="L70" s="348"/>
      <c r="M70" s="431"/>
      <c r="N70" s="348"/>
      <c r="O70" s="431"/>
      <c r="P70" s="431"/>
      <c r="V70" s="107"/>
      <c r="W70" s="107"/>
      <c r="X70" s="107"/>
      <c r="Y70" s="107"/>
    </row>
    <row r="71" spans="2:25" s="181" customFormat="1">
      <c r="C71" s="348"/>
      <c r="D71" s="431"/>
      <c r="E71" s="348"/>
      <c r="F71" s="348"/>
      <c r="G71" s="431"/>
      <c r="H71" s="348"/>
      <c r="I71" s="348"/>
      <c r="K71" s="348"/>
      <c r="L71" s="348"/>
      <c r="M71" s="431"/>
      <c r="N71" s="348"/>
      <c r="O71" s="431"/>
      <c r="P71" s="431"/>
      <c r="V71" s="107"/>
      <c r="W71" s="107"/>
      <c r="X71" s="107"/>
      <c r="Y71" s="107"/>
    </row>
    <row r="72" spans="2:25" s="181" customFormat="1">
      <c r="C72" s="348"/>
      <c r="D72" s="431"/>
      <c r="E72" s="348"/>
      <c r="F72" s="348"/>
      <c r="G72" s="431"/>
      <c r="H72" s="348"/>
      <c r="I72" s="348"/>
      <c r="K72" s="348"/>
      <c r="L72" s="348"/>
      <c r="M72" s="431"/>
      <c r="N72" s="348"/>
      <c r="O72" s="431"/>
      <c r="P72" s="431"/>
      <c r="V72" s="107"/>
      <c r="W72" s="107"/>
      <c r="X72" s="107"/>
      <c r="Y72" s="107"/>
    </row>
    <row r="73" spans="2:25" s="181" customFormat="1">
      <c r="B73" s="591"/>
      <c r="C73" s="348"/>
      <c r="D73" s="431"/>
      <c r="E73" s="348"/>
      <c r="F73" s="348"/>
      <c r="G73" s="431"/>
      <c r="H73" s="348"/>
      <c r="I73" s="348"/>
      <c r="K73" s="348"/>
      <c r="L73" s="348"/>
      <c r="M73" s="431"/>
      <c r="N73" s="348"/>
      <c r="O73" s="431"/>
      <c r="P73" s="431"/>
      <c r="V73" s="107"/>
      <c r="W73" s="107"/>
      <c r="X73" s="107"/>
      <c r="Y73" s="107"/>
    </row>
    <row r="74" spans="2:25" s="181" customFormat="1">
      <c r="B74" s="591"/>
      <c r="C74" s="348"/>
      <c r="D74" s="431"/>
      <c r="E74" s="348"/>
      <c r="F74" s="348"/>
      <c r="G74" s="431"/>
      <c r="H74" s="348"/>
      <c r="I74" s="348"/>
      <c r="K74" s="348"/>
      <c r="L74" s="348"/>
      <c r="M74" s="431"/>
      <c r="N74" s="348"/>
      <c r="O74" s="431"/>
      <c r="P74" s="431"/>
      <c r="V74" s="107"/>
      <c r="W74" s="107"/>
      <c r="X74" s="107"/>
      <c r="Y74" s="107"/>
    </row>
    <row r="75" spans="2:25" s="181" customFormat="1">
      <c r="B75" s="591"/>
      <c r="C75" s="348"/>
      <c r="D75" s="431"/>
      <c r="E75" s="348"/>
      <c r="F75" s="348"/>
      <c r="G75" s="431"/>
      <c r="H75" s="348"/>
      <c r="I75" s="348"/>
      <c r="K75" s="348"/>
      <c r="L75" s="348"/>
      <c r="M75" s="431"/>
      <c r="N75" s="348"/>
      <c r="O75" s="431"/>
      <c r="P75" s="431"/>
      <c r="V75" s="107"/>
      <c r="W75" s="107"/>
      <c r="X75" s="107"/>
      <c r="Y75" s="107"/>
    </row>
    <row r="76" spans="2:25" s="181" customFormat="1">
      <c r="B76" s="591"/>
      <c r="C76" s="348"/>
      <c r="D76" s="431"/>
      <c r="E76" s="348"/>
      <c r="F76" s="348"/>
      <c r="G76" s="431"/>
      <c r="H76" s="348"/>
      <c r="I76" s="348"/>
      <c r="K76" s="348"/>
      <c r="L76" s="348"/>
      <c r="M76" s="431"/>
      <c r="N76" s="348"/>
      <c r="O76" s="431"/>
      <c r="P76" s="431"/>
      <c r="V76" s="107"/>
      <c r="W76" s="107"/>
      <c r="X76" s="107"/>
      <c r="Y76" s="107"/>
    </row>
    <row r="77" spans="2:25" s="181" customFormat="1">
      <c r="B77" s="591"/>
      <c r="C77" s="348"/>
      <c r="D77" s="431"/>
      <c r="E77" s="348"/>
      <c r="F77" s="348"/>
      <c r="G77" s="431"/>
      <c r="H77" s="348"/>
      <c r="I77" s="348"/>
      <c r="K77" s="348"/>
      <c r="L77" s="348"/>
      <c r="M77" s="431"/>
      <c r="N77" s="348"/>
      <c r="O77" s="431"/>
      <c r="P77" s="431"/>
      <c r="V77" s="107"/>
      <c r="W77" s="107"/>
      <c r="X77" s="107"/>
      <c r="Y77" s="107"/>
    </row>
    <row r="78" spans="2:25" s="181" customFormat="1">
      <c r="B78" s="591"/>
      <c r="C78" s="348"/>
      <c r="D78" s="431"/>
      <c r="E78" s="348"/>
      <c r="F78" s="348"/>
      <c r="G78" s="431"/>
      <c r="H78" s="348"/>
      <c r="I78" s="348"/>
      <c r="K78" s="348"/>
      <c r="L78" s="348"/>
      <c r="M78" s="431"/>
      <c r="N78" s="348"/>
      <c r="O78" s="431"/>
      <c r="P78" s="431"/>
      <c r="V78" s="107"/>
      <c r="W78" s="107"/>
      <c r="X78" s="107"/>
      <c r="Y78" s="107"/>
    </row>
    <row r="79" spans="2:25" s="181" customFormat="1">
      <c r="B79" s="591"/>
      <c r="C79" s="348"/>
      <c r="D79" s="431"/>
      <c r="E79" s="348"/>
      <c r="F79" s="348"/>
      <c r="G79" s="431"/>
      <c r="H79" s="348"/>
      <c r="I79" s="348"/>
      <c r="K79" s="348"/>
      <c r="L79" s="348"/>
      <c r="M79" s="431"/>
      <c r="N79" s="348"/>
      <c r="O79" s="431"/>
      <c r="P79" s="431"/>
      <c r="V79" s="107"/>
      <c r="W79" s="107"/>
      <c r="X79" s="107"/>
      <c r="Y79" s="107"/>
    </row>
    <row r="80" spans="2:25">
      <c r="B80" s="171"/>
      <c r="C80" s="182"/>
      <c r="D80" s="327"/>
      <c r="E80" s="182"/>
      <c r="F80" s="182"/>
      <c r="G80" s="327"/>
      <c r="H80" s="182"/>
      <c r="I80" s="182"/>
      <c r="K80" s="182"/>
      <c r="L80" s="182"/>
      <c r="M80" s="327"/>
      <c r="N80" s="182"/>
      <c r="O80" s="327"/>
      <c r="P80" s="327"/>
    </row>
    <row r="81" spans="2:16">
      <c r="B81" s="171"/>
      <c r="C81" s="182"/>
      <c r="D81" s="327"/>
      <c r="E81" s="182"/>
      <c r="F81" s="182"/>
      <c r="G81" s="327"/>
      <c r="H81" s="182"/>
      <c r="I81" s="182"/>
      <c r="K81" s="182"/>
      <c r="L81" s="182"/>
      <c r="M81" s="327"/>
      <c r="N81" s="182"/>
      <c r="O81" s="327"/>
      <c r="P81" s="327"/>
    </row>
    <row r="82" spans="2:16">
      <c r="B82" s="171"/>
      <c r="C82" s="182"/>
      <c r="D82" s="327"/>
      <c r="E82" s="182"/>
      <c r="F82" s="182"/>
      <c r="G82" s="327"/>
      <c r="H82" s="182"/>
      <c r="I82" s="182"/>
      <c r="K82" s="182"/>
      <c r="L82" s="182"/>
      <c r="M82" s="327"/>
      <c r="N82" s="182"/>
      <c r="O82" s="327"/>
      <c r="P82" s="327"/>
    </row>
    <row r="83" spans="2:16">
      <c r="B83" s="171"/>
      <c r="C83" s="182"/>
      <c r="D83" s="327"/>
      <c r="E83" s="182"/>
      <c r="F83" s="182"/>
      <c r="G83" s="327"/>
      <c r="H83" s="182"/>
      <c r="I83" s="182"/>
      <c r="K83" s="182"/>
      <c r="L83" s="182"/>
      <c r="M83" s="327"/>
      <c r="N83" s="182"/>
      <c r="O83" s="327"/>
      <c r="P83" s="327"/>
    </row>
    <row r="84" spans="2:16">
      <c r="B84" s="171"/>
      <c r="C84" s="182"/>
      <c r="D84" s="327"/>
      <c r="E84" s="182"/>
      <c r="F84" s="182"/>
      <c r="G84" s="327"/>
      <c r="H84" s="182"/>
      <c r="I84" s="182"/>
      <c r="K84" s="182"/>
      <c r="L84" s="182"/>
      <c r="M84" s="327"/>
      <c r="N84" s="182"/>
      <c r="O84" s="327"/>
      <c r="P84" s="327"/>
    </row>
    <row r="85" spans="2:16">
      <c r="B85" s="171"/>
      <c r="C85" s="182"/>
      <c r="D85" s="327"/>
      <c r="E85" s="182"/>
      <c r="F85" s="182"/>
      <c r="G85" s="327"/>
      <c r="H85" s="182"/>
      <c r="I85" s="182"/>
      <c r="K85" s="182"/>
      <c r="L85" s="182"/>
      <c r="M85" s="327"/>
      <c r="N85" s="182"/>
      <c r="O85" s="327"/>
      <c r="P85" s="327"/>
    </row>
    <row r="86" spans="2:16">
      <c r="B86" s="171"/>
      <c r="D86" s="327"/>
      <c r="E86" s="182"/>
      <c r="F86" s="182"/>
      <c r="G86" s="327"/>
      <c r="H86" s="182"/>
      <c r="I86" s="182"/>
      <c r="K86" s="182"/>
      <c r="L86" s="182"/>
      <c r="M86" s="327"/>
      <c r="N86" s="182"/>
      <c r="O86" s="327"/>
      <c r="P86" s="327"/>
    </row>
    <row r="87" spans="2:16">
      <c r="B87" s="171"/>
      <c r="D87" s="327"/>
      <c r="E87" s="182"/>
      <c r="F87" s="182"/>
      <c r="G87" s="327"/>
      <c r="H87" s="182"/>
      <c r="I87" s="182"/>
      <c r="K87" s="182"/>
      <c r="L87" s="182"/>
      <c r="M87" s="327"/>
      <c r="N87" s="182"/>
      <c r="O87" s="327"/>
      <c r="P87" s="327"/>
    </row>
    <row r="88" spans="2:16">
      <c r="B88" s="171"/>
      <c r="D88" s="327"/>
      <c r="E88" s="182"/>
      <c r="F88" s="182"/>
      <c r="G88" s="327"/>
      <c r="H88" s="182"/>
      <c r="I88" s="182"/>
      <c r="K88" s="182"/>
      <c r="L88" s="182"/>
      <c r="M88" s="327"/>
      <c r="N88" s="182"/>
      <c r="O88" s="327"/>
      <c r="P88" s="327"/>
    </row>
    <row r="89" spans="2:16">
      <c r="B89" s="171"/>
      <c r="D89" s="327"/>
      <c r="E89" s="182"/>
      <c r="F89" s="182"/>
      <c r="G89" s="327"/>
      <c r="H89" s="182"/>
      <c r="I89" s="182"/>
      <c r="K89" s="182"/>
      <c r="L89" s="182"/>
      <c r="M89" s="327"/>
      <c r="N89" s="182"/>
      <c r="O89" s="327"/>
      <c r="P89" s="327"/>
    </row>
    <row r="90" spans="2:16">
      <c r="B90" s="171"/>
      <c r="D90" s="327"/>
      <c r="E90" s="182"/>
      <c r="F90" s="182"/>
      <c r="G90" s="327"/>
      <c r="H90" s="182"/>
      <c r="I90" s="182"/>
      <c r="K90" s="182"/>
      <c r="L90" s="182"/>
      <c r="M90" s="327"/>
      <c r="N90" s="182"/>
      <c r="O90" s="327"/>
      <c r="P90" s="327"/>
    </row>
    <row r="91" spans="2:16">
      <c r="B91" s="171"/>
      <c r="D91" s="327"/>
      <c r="E91" s="182"/>
      <c r="F91" s="182"/>
      <c r="G91" s="327"/>
      <c r="H91" s="182"/>
      <c r="I91" s="182"/>
      <c r="K91" s="182"/>
      <c r="L91" s="182"/>
      <c r="M91" s="327"/>
      <c r="N91" s="182"/>
      <c r="O91" s="327"/>
      <c r="P91" s="327"/>
    </row>
    <row r="92" spans="2:16">
      <c r="B92" s="171"/>
      <c r="D92" s="327"/>
      <c r="E92" s="182"/>
      <c r="F92" s="182"/>
      <c r="G92" s="327"/>
      <c r="H92" s="182"/>
      <c r="I92" s="182"/>
      <c r="K92" s="182"/>
      <c r="L92" s="182"/>
      <c r="M92" s="327"/>
      <c r="N92" s="182"/>
      <c r="O92" s="327"/>
      <c r="P92" s="327"/>
    </row>
    <row r="93" spans="2:16">
      <c r="B93" s="171"/>
      <c r="D93" s="327"/>
      <c r="E93" s="182"/>
      <c r="F93" s="182"/>
      <c r="G93" s="327"/>
      <c r="H93" s="182"/>
      <c r="I93" s="182"/>
      <c r="K93" s="182"/>
      <c r="L93" s="182"/>
      <c r="M93" s="327"/>
      <c r="N93" s="182"/>
      <c r="O93" s="327"/>
      <c r="P93" s="327"/>
    </row>
    <row r="94" spans="2:16">
      <c r="B94" s="171"/>
      <c r="D94" s="327"/>
      <c r="E94" s="182"/>
      <c r="F94" s="182"/>
      <c r="G94" s="327"/>
      <c r="H94" s="182"/>
      <c r="I94" s="182"/>
      <c r="K94" s="182"/>
      <c r="L94" s="182"/>
      <c r="M94" s="327"/>
      <c r="N94" s="182"/>
      <c r="O94" s="327"/>
      <c r="P94" s="327"/>
    </row>
    <row r="95" spans="2:16">
      <c r="B95" s="171"/>
      <c r="D95" s="327"/>
      <c r="E95" s="182"/>
      <c r="F95" s="182"/>
      <c r="G95" s="327"/>
      <c r="H95" s="182"/>
      <c r="I95" s="182"/>
      <c r="K95" s="182"/>
      <c r="L95" s="182"/>
      <c r="M95" s="327"/>
      <c r="N95" s="182"/>
      <c r="O95" s="327"/>
      <c r="P95" s="327"/>
    </row>
    <row r="96" spans="2:16">
      <c r="B96" s="171"/>
      <c r="D96" s="327"/>
      <c r="E96" s="182"/>
      <c r="F96" s="182"/>
      <c r="G96" s="327"/>
      <c r="H96" s="182"/>
      <c r="I96" s="182"/>
      <c r="K96" s="182"/>
      <c r="L96" s="182"/>
      <c r="M96" s="327"/>
      <c r="N96" s="182"/>
      <c r="O96" s="327"/>
      <c r="P96" s="327"/>
    </row>
    <row r="97" spans="2:16">
      <c r="B97" s="171"/>
      <c r="D97" s="327"/>
      <c r="E97" s="182"/>
      <c r="F97" s="182"/>
      <c r="G97" s="327"/>
      <c r="H97" s="182"/>
      <c r="I97" s="182"/>
      <c r="K97" s="182"/>
      <c r="L97" s="182"/>
      <c r="M97" s="327"/>
      <c r="N97" s="182"/>
      <c r="O97" s="327"/>
      <c r="P97" s="327"/>
    </row>
    <row r="98" spans="2:16">
      <c r="B98" s="171"/>
      <c r="D98" s="327"/>
      <c r="E98" s="182"/>
      <c r="F98" s="182"/>
      <c r="G98" s="327"/>
      <c r="H98" s="182"/>
      <c r="I98" s="182"/>
      <c r="K98" s="182"/>
      <c r="L98" s="182"/>
      <c r="M98" s="327"/>
      <c r="N98" s="182"/>
      <c r="O98" s="327"/>
      <c r="P98" s="327"/>
    </row>
    <row r="99" spans="2:16">
      <c r="B99" s="171"/>
      <c r="D99" s="327"/>
      <c r="E99" s="182"/>
      <c r="F99" s="182"/>
      <c r="G99" s="327"/>
      <c r="H99" s="182"/>
      <c r="I99" s="182"/>
      <c r="K99" s="182"/>
      <c r="L99" s="182"/>
      <c r="M99" s="327"/>
      <c r="N99" s="182"/>
      <c r="O99" s="327"/>
      <c r="P99" s="327"/>
    </row>
    <row r="100" spans="2:16">
      <c r="B100" s="171"/>
      <c r="D100" s="327"/>
      <c r="E100" s="182"/>
      <c r="F100" s="182"/>
      <c r="G100" s="327"/>
      <c r="H100" s="182"/>
      <c r="I100" s="182"/>
      <c r="K100" s="182"/>
      <c r="L100" s="182"/>
      <c r="M100" s="327"/>
      <c r="N100" s="182"/>
      <c r="O100" s="327"/>
      <c r="P100" s="327"/>
    </row>
    <row r="101" spans="2:16">
      <c r="B101" s="171"/>
      <c r="D101" s="327"/>
      <c r="E101" s="182"/>
      <c r="F101" s="182"/>
      <c r="G101" s="327"/>
      <c r="H101" s="182"/>
      <c r="I101" s="182"/>
      <c r="K101" s="182"/>
      <c r="L101" s="182"/>
      <c r="M101" s="327"/>
      <c r="N101" s="182"/>
      <c r="O101" s="327"/>
      <c r="P101" s="327"/>
    </row>
    <row r="102" spans="2:16">
      <c r="B102" s="171"/>
      <c r="D102" s="327"/>
      <c r="E102" s="182"/>
      <c r="F102" s="182"/>
      <c r="G102" s="327"/>
      <c r="H102" s="182"/>
      <c r="I102" s="182"/>
      <c r="K102" s="182"/>
      <c r="L102" s="182"/>
      <c r="M102" s="327"/>
      <c r="N102" s="182"/>
      <c r="O102" s="327"/>
      <c r="P102" s="327"/>
    </row>
    <row r="103" spans="2:16">
      <c r="B103" s="171"/>
      <c r="D103" s="327"/>
      <c r="E103" s="182"/>
      <c r="F103" s="182"/>
      <c r="G103" s="327"/>
      <c r="H103" s="182"/>
      <c r="I103" s="182"/>
      <c r="K103" s="182"/>
      <c r="L103" s="182"/>
      <c r="M103" s="327"/>
      <c r="N103" s="182"/>
      <c r="O103" s="327"/>
      <c r="P103" s="327"/>
    </row>
    <row r="104" spans="2:16">
      <c r="B104" s="171"/>
      <c r="D104" s="327"/>
      <c r="E104" s="182"/>
      <c r="F104" s="182"/>
      <c r="G104" s="327"/>
      <c r="H104" s="182"/>
      <c r="I104" s="182"/>
      <c r="K104" s="182"/>
      <c r="L104" s="182"/>
      <c r="M104" s="327"/>
      <c r="N104" s="182"/>
      <c r="O104" s="327"/>
      <c r="P104" s="327"/>
    </row>
    <row r="105" spans="2:16">
      <c r="B105" s="171"/>
      <c r="D105" s="327"/>
      <c r="E105" s="182"/>
      <c r="F105" s="182"/>
      <c r="G105" s="327"/>
      <c r="H105" s="182"/>
      <c r="I105" s="182"/>
      <c r="K105" s="182"/>
      <c r="L105" s="182"/>
      <c r="M105" s="327"/>
      <c r="N105" s="182"/>
      <c r="O105" s="327"/>
      <c r="P105" s="327"/>
    </row>
    <row r="106" spans="2:16">
      <c r="B106" s="171"/>
      <c r="D106" s="327"/>
      <c r="E106" s="182"/>
      <c r="F106" s="182"/>
      <c r="G106" s="327"/>
      <c r="H106" s="182"/>
      <c r="I106" s="182"/>
      <c r="K106" s="182"/>
      <c r="L106" s="182"/>
      <c r="M106" s="327"/>
      <c r="N106" s="182"/>
      <c r="O106" s="327"/>
      <c r="P106" s="327"/>
    </row>
    <row r="107" spans="2:16">
      <c r="B107" s="171"/>
      <c r="D107" s="327"/>
      <c r="E107" s="182"/>
      <c r="F107" s="182"/>
      <c r="G107" s="327"/>
      <c r="H107" s="182"/>
      <c r="I107" s="182"/>
      <c r="K107" s="182"/>
      <c r="L107" s="182"/>
      <c r="M107" s="327"/>
      <c r="N107" s="182"/>
      <c r="O107" s="327"/>
      <c r="P107" s="327"/>
    </row>
    <row r="108" spans="2:16">
      <c r="B108" s="171"/>
      <c r="D108" s="327"/>
      <c r="E108" s="182"/>
      <c r="F108" s="182"/>
      <c r="G108" s="327"/>
      <c r="H108" s="182"/>
      <c r="I108" s="182"/>
      <c r="K108" s="182"/>
      <c r="L108" s="182"/>
      <c r="M108" s="327"/>
      <c r="N108" s="182"/>
      <c r="O108" s="327"/>
      <c r="P108" s="327"/>
    </row>
    <row r="109" spans="2:16">
      <c r="B109" s="171"/>
      <c r="D109" s="327"/>
      <c r="E109" s="182"/>
      <c r="F109" s="182"/>
      <c r="G109" s="327"/>
      <c r="H109" s="182"/>
      <c r="I109" s="182"/>
      <c r="K109" s="182"/>
      <c r="L109" s="182"/>
      <c r="M109" s="327"/>
      <c r="N109" s="182"/>
      <c r="O109" s="327"/>
      <c r="P109" s="327"/>
    </row>
    <row r="110" spans="2:16">
      <c r="B110" s="171"/>
      <c r="D110" s="327"/>
      <c r="E110" s="182"/>
      <c r="F110" s="182"/>
      <c r="G110" s="327"/>
      <c r="H110" s="182"/>
      <c r="I110" s="182"/>
      <c r="K110" s="182"/>
      <c r="L110" s="182"/>
      <c r="M110" s="327"/>
      <c r="N110" s="182"/>
      <c r="O110" s="327"/>
      <c r="P110" s="327"/>
    </row>
    <row r="111" spans="2:16">
      <c r="B111" s="171"/>
      <c r="D111" s="327"/>
      <c r="E111" s="182"/>
      <c r="F111" s="182"/>
      <c r="G111" s="327"/>
      <c r="H111" s="182"/>
      <c r="I111" s="182"/>
      <c r="K111" s="182"/>
      <c r="L111" s="182"/>
      <c r="M111" s="327"/>
      <c r="N111" s="182"/>
      <c r="O111" s="327"/>
      <c r="P111" s="327"/>
    </row>
    <row r="112" spans="2:16">
      <c r="B112" s="171"/>
      <c r="D112" s="327"/>
      <c r="E112" s="182"/>
      <c r="F112" s="182"/>
      <c r="G112" s="327"/>
      <c r="H112" s="182"/>
      <c r="I112" s="182"/>
      <c r="K112" s="182"/>
      <c r="L112" s="182"/>
      <c r="M112" s="327"/>
      <c r="N112" s="182"/>
      <c r="O112" s="327"/>
      <c r="P112" s="327"/>
    </row>
    <row r="113" spans="2:16">
      <c r="B113" s="171"/>
      <c r="D113" s="327"/>
      <c r="E113" s="182"/>
      <c r="F113" s="182"/>
      <c r="G113" s="327"/>
      <c r="H113" s="182"/>
      <c r="I113" s="182"/>
      <c r="K113" s="182"/>
      <c r="L113" s="182"/>
      <c r="M113" s="327"/>
      <c r="N113" s="182"/>
      <c r="O113" s="327"/>
      <c r="P113" s="327"/>
    </row>
    <row r="114" spans="2:16">
      <c r="B114" s="171"/>
      <c r="D114" s="327"/>
      <c r="E114" s="182"/>
      <c r="F114" s="182"/>
      <c r="G114" s="327"/>
      <c r="H114" s="182"/>
      <c r="I114" s="182"/>
      <c r="K114" s="182"/>
      <c r="L114" s="182"/>
      <c r="M114" s="327"/>
      <c r="N114" s="182"/>
      <c r="O114" s="327"/>
      <c r="P114" s="327"/>
    </row>
    <row r="115" spans="2:16">
      <c r="B115" s="171"/>
      <c r="D115" s="327"/>
      <c r="E115" s="182"/>
      <c r="F115" s="182"/>
      <c r="G115" s="327"/>
      <c r="H115" s="182"/>
      <c r="I115" s="182"/>
      <c r="K115" s="182"/>
      <c r="L115" s="182"/>
      <c r="M115" s="327"/>
      <c r="N115" s="182"/>
      <c r="O115" s="327"/>
      <c r="P115" s="327"/>
    </row>
    <row r="116" spans="2:16">
      <c r="B116" s="171"/>
      <c r="D116" s="327"/>
      <c r="E116" s="182"/>
      <c r="F116" s="182"/>
      <c r="G116" s="327"/>
      <c r="H116" s="182"/>
      <c r="I116" s="182"/>
      <c r="K116" s="182"/>
      <c r="L116" s="182"/>
      <c r="M116" s="327"/>
      <c r="N116" s="182"/>
      <c r="O116" s="327"/>
      <c r="P116" s="327"/>
    </row>
    <row r="117" spans="2:16">
      <c r="B117" s="171"/>
      <c r="D117" s="327"/>
      <c r="E117" s="182"/>
      <c r="F117" s="182"/>
      <c r="G117" s="327"/>
      <c r="H117" s="182"/>
      <c r="I117" s="182"/>
      <c r="K117" s="182"/>
      <c r="L117" s="182"/>
      <c r="M117" s="327"/>
      <c r="N117" s="182"/>
      <c r="O117" s="327"/>
      <c r="P117" s="327"/>
    </row>
    <row r="118" spans="2:16">
      <c r="B118" s="171"/>
      <c r="D118" s="327"/>
      <c r="E118" s="182"/>
      <c r="F118" s="182"/>
      <c r="G118" s="327"/>
      <c r="H118" s="182"/>
      <c r="I118" s="182"/>
      <c r="K118" s="182"/>
      <c r="L118" s="182"/>
      <c r="M118" s="327"/>
      <c r="N118" s="182"/>
      <c r="O118" s="327"/>
      <c r="P118" s="327"/>
    </row>
    <row r="119" spans="2:16">
      <c r="B119" s="171"/>
      <c r="D119" s="327"/>
      <c r="E119" s="182"/>
      <c r="F119" s="182"/>
      <c r="G119" s="327"/>
      <c r="H119" s="182"/>
      <c r="I119" s="182"/>
      <c r="K119" s="182"/>
      <c r="L119" s="182"/>
      <c r="M119" s="327"/>
      <c r="N119" s="182"/>
      <c r="O119" s="327"/>
      <c r="P119" s="327"/>
    </row>
    <row r="120" spans="2:16">
      <c r="B120" s="171"/>
      <c r="D120" s="327"/>
      <c r="E120" s="182"/>
      <c r="F120" s="182"/>
      <c r="G120" s="327"/>
      <c r="H120" s="182"/>
      <c r="I120" s="182"/>
      <c r="K120" s="182"/>
      <c r="L120" s="182"/>
      <c r="M120" s="327"/>
      <c r="N120" s="182"/>
      <c r="O120" s="327"/>
      <c r="P120" s="327"/>
    </row>
    <row r="121" spans="2:16">
      <c r="B121" s="171"/>
      <c r="D121" s="327"/>
      <c r="E121" s="182"/>
      <c r="F121" s="182"/>
      <c r="G121" s="327"/>
      <c r="H121" s="182"/>
      <c r="I121" s="182"/>
      <c r="K121" s="182"/>
      <c r="L121" s="182"/>
      <c r="M121" s="327"/>
      <c r="N121" s="182"/>
      <c r="O121" s="327"/>
      <c r="P121" s="327"/>
    </row>
    <row r="122" spans="2:16">
      <c r="B122" s="171"/>
      <c r="D122" s="327"/>
      <c r="E122" s="182"/>
      <c r="F122" s="182"/>
      <c r="G122" s="327"/>
      <c r="H122" s="182"/>
      <c r="I122" s="182"/>
      <c r="K122" s="182"/>
      <c r="L122" s="182"/>
      <c r="M122" s="327"/>
      <c r="N122" s="182"/>
      <c r="O122" s="327"/>
      <c r="P122" s="327"/>
    </row>
    <row r="123" spans="2:16">
      <c r="B123" s="171"/>
      <c r="D123" s="327"/>
      <c r="E123" s="182"/>
      <c r="F123" s="182"/>
      <c r="G123" s="327"/>
      <c r="H123" s="182"/>
      <c r="I123" s="182"/>
      <c r="K123" s="182"/>
      <c r="L123" s="182"/>
      <c r="M123" s="327"/>
      <c r="N123" s="182"/>
      <c r="O123" s="327"/>
      <c r="P123" s="327"/>
    </row>
    <row r="124" spans="2:16">
      <c r="B124" s="171"/>
      <c r="D124" s="327"/>
      <c r="E124" s="182"/>
      <c r="F124" s="182"/>
      <c r="H124" s="182"/>
      <c r="I124" s="182"/>
      <c r="K124" s="182"/>
      <c r="L124" s="182"/>
      <c r="M124" s="327"/>
      <c r="N124" s="182"/>
      <c r="O124" s="327"/>
      <c r="P124" s="327"/>
    </row>
    <row r="125" spans="2:16">
      <c r="B125" s="171"/>
      <c r="D125" s="327"/>
      <c r="E125" s="182"/>
      <c r="F125" s="182"/>
      <c r="H125" s="182"/>
      <c r="I125" s="182"/>
      <c r="K125" s="182"/>
      <c r="L125" s="182"/>
      <c r="M125" s="327"/>
      <c r="N125" s="182"/>
      <c r="O125" s="327"/>
      <c r="P125" s="327"/>
    </row>
    <row r="126" spans="2:16">
      <c r="B126" s="171"/>
      <c r="D126" s="327"/>
      <c r="E126" s="182"/>
      <c r="F126" s="182"/>
      <c r="H126" s="182"/>
      <c r="I126" s="182"/>
      <c r="K126" s="182"/>
      <c r="L126" s="182"/>
      <c r="M126" s="327"/>
      <c r="N126" s="182"/>
      <c r="O126" s="327"/>
      <c r="P126" s="327"/>
    </row>
    <row r="127" spans="2:16">
      <c r="B127" s="171"/>
      <c r="D127" s="327"/>
      <c r="E127" s="182"/>
      <c r="F127" s="182"/>
      <c r="H127" s="182"/>
      <c r="I127" s="182"/>
      <c r="K127" s="182"/>
      <c r="L127" s="182"/>
      <c r="M127" s="327"/>
      <c r="N127" s="182"/>
      <c r="O127" s="327"/>
      <c r="P127" s="327"/>
    </row>
    <row r="128" spans="2:16">
      <c r="B128" s="171"/>
      <c r="D128" s="327"/>
      <c r="E128" s="182"/>
      <c r="F128" s="182"/>
      <c r="H128" s="182"/>
      <c r="I128" s="182"/>
      <c r="K128" s="182"/>
      <c r="L128" s="182"/>
      <c r="N128" s="182"/>
      <c r="O128" s="327"/>
      <c r="P128" s="327"/>
    </row>
    <row r="129" spans="2:16">
      <c r="B129" s="171"/>
      <c r="D129" s="327"/>
      <c r="E129" s="182"/>
      <c r="F129" s="182"/>
      <c r="H129" s="182"/>
      <c r="I129" s="182"/>
      <c r="K129" s="182"/>
      <c r="L129" s="182"/>
      <c r="N129" s="182"/>
      <c r="O129" s="327"/>
      <c r="P129" s="327"/>
    </row>
    <row r="130" spans="2:16">
      <c r="B130" s="171"/>
      <c r="D130" s="327"/>
      <c r="E130" s="182"/>
      <c r="F130" s="182"/>
      <c r="H130" s="182"/>
      <c r="I130" s="182"/>
      <c r="K130" s="182"/>
      <c r="L130" s="182"/>
      <c r="N130" s="182"/>
      <c r="O130" s="327"/>
      <c r="P130" s="327"/>
    </row>
    <row r="131" spans="2:16">
      <c r="B131" s="171"/>
      <c r="D131" s="327"/>
      <c r="E131" s="182"/>
      <c r="F131" s="182"/>
      <c r="H131" s="182"/>
      <c r="I131" s="182"/>
      <c r="K131" s="182"/>
      <c r="L131" s="182"/>
      <c r="N131" s="182"/>
      <c r="O131" s="327"/>
      <c r="P131" s="327"/>
    </row>
    <row r="132" spans="2:16">
      <c r="B132" s="171"/>
      <c r="D132" s="327"/>
      <c r="E132" s="182"/>
      <c r="F132" s="182"/>
      <c r="H132" s="182"/>
      <c r="I132" s="182"/>
      <c r="K132" s="182"/>
      <c r="L132" s="182"/>
      <c r="N132" s="182"/>
      <c r="O132" s="327"/>
      <c r="P132" s="327"/>
    </row>
    <row r="133" spans="2:16">
      <c r="B133" s="171"/>
      <c r="D133" s="327"/>
      <c r="E133" s="182"/>
      <c r="F133" s="182"/>
      <c r="H133" s="182"/>
      <c r="I133" s="182"/>
      <c r="K133" s="182"/>
      <c r="L133" s="182"/>
      <c r="N133" s="182"/>
      <c r="O133" s="327"/>
      <c r="P133" s="327"/>
    </row>
    <row r="134" spans="2:16">
      <c r="B134" s="171"/>
      <c r="D134" s="327"/>
      <c r="E134" s="182"/>
      <c r="F134" s="182"/>
      <c r="H134" s="182"/>
      <c r="I134" s="182"/>
      <c r="K134" s="182"/>
      <c r="L134" s="182"/>
      <c r="N134" s="182"/>
      <c r="O134" s="327"/>
      <c r="P134" s="327"/>
    </row>
    <row r="135" spans="2:16">
      <c r="B135" s="171"/>
      <c r="D135" s="327"/>
      <c r="E135" s="182"/>
      <c r="F135" s="182"/>
      <c r="H135" s="182"/>
      <c r="I135" s="182"/>
      <c r="K135" s="182"/>
      <c r="L135" s="182"/>
      <c r="N135" s="182"/>
      <c r="O135" s="327"/>
      <c r="P135" s="327"/>
    </row>
    <row r="136" spans="2:16">
      <c r="B136" s="171"/>
      <c r="D136" s="327"/>
      <c r="H136" s="182"/>
      <c r="I136" s="182"/>
      <c r="L136" s="182"/>
      <c r="N136" s="182"/>
      <c r="O136" s="327"/>
      <c r="P136" s="327"/>
    </row>
    <row r="137" spans="2:16">
      <c r="B137" s="171"/>
      <c r="D137" s="327"/>
      <c r="H137" s="182"/>
      <c r="I137" s="182"/>
      <c r="L137" s="182"/>
      <c r="N137" s="182"/>
      <c r="O137" s="327"/>
      <c r="P137" s="327"/>
    </row>
    <row r="138" spans="2:16">
      <c r="B138" s="171"/>
      <c r="D138" s="327"/>
      <c r="H138" s="182"/>
      <c r="I138" s="182"/>
      <c r="L138" s="182"/>
      <c r="N138" s="182"/>
      <c r="O138" s="327"/>
      <c r="P138" s="327"/>
    </row>
    <row r="139" spans="2:16">
      <c r="B139" s="171"/>
      <c r="D139" s="327"/>
      <c r="I139" s="182"/>
      <c r="L139" s="182"/>
      <c r="N139" s="182"/>
      <c r="O139" s="327"/>
      <c r="P139" s="327"/>
    </row>
    <row r="140" spans="2:16">
      <c r="B140" s="171"/>
      <c r="D140" s="327"/>
      <c r="I140" s="182"/>
      <c r="L140" s="182"/>
      <c r="N140" s="182"/>
      <c r="O140" s="327"/>
      <c r="P140" s="327"/>
    </row>
    <row r="141" spans="2:16">
      <c r="B141" s="171"/>
      <c r="D141" s="327"/>
      <c r="I141" s="182"/>
      <c r="L141" s="182"/>
      <c r="N141" s="182"/>
      <c r="O141" s="327"/>
      <c r="P141" s="327"/>
    </row>
    <row r="142" spans="2:16">
      <c r="B142" s="171"/>
      <c r="D142" s="327"/>
      <c r="I142" s="182"/>
      <c r="L142" s="182"/>
      <c r="N142" s="182"/>
      <c r="O142" s="327"/>
      <c r="P142" s="327"/>
    </row>
    <row r="143" spans="2:16">
      <c r="B143" s="171"/>
      <c r="D143" s="327"/>
      <c r="I143" s="182"/>
      <c r="L143" s="182"/>
      <c r="N143" s="182"/>
      <c r="O143" s="327"/>
      <c r="P143" s="327"/>
    </row>
    <row r="144" spans="2:16">
      <c r="B144" s="171"/>
      <c r="D144" s="327"/>
      <c r="I144" s="182"/>
      <c r="L144" s="182"/>
      <c r="N144" s="182"/>
      <c r="O144" s="327"/>
      <c r="P144" s="327"/>
    </row>
    <row r="145" spans="2:16">
      <c r="B145" s="171"/>
      <c r="D145" s="327"/>
      <c r="I145" s="182"/>
      <c r="L145" s="182"/>
      <c r="N145" s="182"/>
      <c r="O145" s="327"/>
      <c r="P145" s="327"/>
    </row>
    <row r="146" spans="2:16">
      <c r="B146" s="171"/>
      <c r="D146" s="327"/>
      <c r="I146" s="182"/>
      <c r="L146" s="182"/>
      <c r="N146" s="182"/>
      <c r="O146" s="327"/>
      <c r="P146" s="327"/>
    </row>
    <row r="147" spans="2:16">
      <c r="B147" s="171"/>
      <c r="D147" s="327"/>
      <c r="I147" s="182"/>
      <c r="L147" s="182"/>
      <c r="N147" s="182"/>
      <c r="O147" s="327"/>
      <c r="P147" s="327"/>
    </row>
    <row r="148" spans="2:16">
      <c r="B148" s="171"/>
      <c r="D148" s="327"/>
      <c r="L148" s="182"/>
      <c r="N148" s="182"/>
      <c r="O148" s="327"/>
      <c r="P148" s="327"/>
    </row>
    <row r="149" spans="2:16">
      <c r="B149" s="171"/>
      <c r="D149" s="327"/>
      <c r="L149" s="182"/>
      <c r="N149" s="182"/>
      <c r="O149" s="327"/>
      <c r="P149" s="327"/>
    </row>
    <row r="150" spans="2:16">
      <c r="B150" s="171"/>
      <c r="D150" s="327"/>
      <c r="L150" s="182"/>
      <c r="N150" s="327"/>
      <c r="O150" s="327"/>
      <c r="P150" s="327"/>
    </row>
    <row r="151" spans="2:16">
      <c r="B151" s="171"/>
      <c r="D151" s="327"/>
      <c r="L151" s="182"/>
      <c r="N151" s="327"/>
      <c r="O151" s="327"/>
      <c r="P151" s="327"/>
    </row>
    <row r="152" spans="2:16">
      <c r="B152" s="171"/>
      <c r="D152" s="327"/>
      <c r="L152" s="182"/>
      <c r="N152" s="327"/>
      <c r="O152" s="327"/>
      <c r="P152" s="327"/>
    </row>
    <row r="153" spans="2:16">
      <c r="B153" s="171"/>
      <c r="D153" s="327"/>
      <c r="L153" s="182"/>
      <c r="N153" s="327"/>
      <c r="O153" s="327"/>
      <c r="P153" s="327"/>
    </row>
    <row r="154" spans="2:16">
      <c r="B154" s="171"/>
      <c r="D154" s="327"/>
      <c r="L154" s="182"/>
      <c r="N154" s="327"/>
      <c r="O154" s="327"/>
      <c r="P154" s="327"/>
    </row>
    <row r="155" spans="2:16">
      <c r="B155" s="171"/>
      <c r="D155" s="327"/>
      <c r="L155" s="182"/>
      <c r="N155" s="327"/>
      <c r="O155" s="327"/>
      <c r="P155" s="327"/>
    </row>
    <row r="156" spans="2:16">
      <c r="B156" s="171"/>
      <c r="D156" s="327"/>
      <c r="L156" s="182"/>
      <c r="N156" s="327"/>
      <c r="O156" s="327"/>
      <c r="P156" s="327"/>
    </row>
    <row r="157" spans="2:16">
      <c r="B157" s="171"/>
      <c r="D157" s="327"/>
      <c r="L157" s="182"/>
      <c r="N157" s="327"/>
      <c r="O157" s="327"/>
      <c r="P157" s="327"/>
    </row>
    <row r="158" spans="2:16">
      <c r="B158" s="171"/>
      <c r="D158" s="327"/>
      <c r="L158" s="182"/>
      <c r="N158" s="327"/>
      <c r="O158" s="327"/>
      <c r="P158" s="327"/>
    </row>
    <row r="159" spans="2:16">
      <c r="B159" s="171"/>
      <c r="D159" s="327"/>
      <c r="L159" s="182"/>
      <c r="N159" s="327"/>
      <c r="O159" s="327"/>
      <c r="P159" s="327"/>
    </row>
    <row r="160" spans="2:16">
      <c r="B160" s="171"/>
      <c r="L160" s="182"/>
      <c r="N160" s="327"/>
      <c r="O160" s="327"/>
      <c r="P160" s="327"/>
    </row>
    <row r="161" spans="2:16">
      <c r="B161" s="171"/>
      <c r="L161" s="182"/>
      <c r="N161" s="327"/>
      <c r="O161" s="327"/>
      <c r="P161" s="327"/>
    </row>
    <row r="162" spans="2:16">
      <c r="B162" s="171"/>
      <c r="L162" s="182"/>
      <c r="N162" s="327"/>
      <c r="O162" s="327"/>
      <c r="P162" s="327"/>
    </row>
    <row r="163" spans="2:16">
      <c r="B163" s="171"/>
      <c r="L163" s="182"/>
      <c r="N163" s="327"/>
      <c r="O163" s="327"/>
      <c r="P163" s="327"/>
    </row>
    <row r="164" spans="2:16">
      <c r="B164" s="171"/>
      <c r="L164" s="182"/>
      <c r="N164" s="327"/>
      <c r="O164" s="327"/>
      <c r="P164" s="327"/>
    </row>
    <row r="165" spans="2:16">
      <c r="B165" s="171"/>
      <c r="L165" s="182"/>
      <c r="N165" s="327"/>
      <c r="O165" s="327"/>
      <c r="P165" s="327"/>
    </row>
    <row r="166" spans="2:16">
      <c r="B166" s="171"/>
      <c r="L166" s="182"/>
      <c r="N166" s="327"/>
      <c r="O166" s="327"/>
      <c r="P166" s="327"/>
    </row>
    <row r="167" spans="2:16">
      <c r="B167" s="171"/>
      <c r="L167" s="182"/>
      <c r="N167" s="327"/>
      <c r="O167" s="327"/>
      <c r="P167" s="327"/>
    </row>
    <row r="168" spans="2:16">
      <c r="B168" s="171"/>
      <c r="L168" s="182"/>
      <c r="N168" s="327"/>
      <c r="O168" s="327"/>
      <c r="P168" s="327"/>
    </row>
    <row r="169" spans="2:16">
      <c r="B169" s="171"/>
      <c r="L169" s="182"/>
    </row>
    <row r="170" spans="2:16">
      <c r="B170" s="171"/>
    </row>
    <row r="171" spans="2:16">
      <c r="B171" s="171"/>
    </row>
    <row r="172" spans="2:16">
      <c r="B172" s="171"/>
    </row>
    <row r="173" spans="2:16">
      <c r="B173" s="171"/>
    </row>
    <row r="174" spans="2:16">
      <c r="B174" s="171"/>
    </row>
    <row r="175" spans="2:16">
      <c r="B175" s="171"/>
    </row>
    <row r="176" spans="2:16">
      <c r="B176" s="171"/>
    </row>
    <row r="177" spans="2:2">
      <c r="B177" s="171"/>
    </row>
    <row r="178" spans="2:2">
      <c r="B178" s="171"/>
    </row>
    <row r="179" spans="2:2">
      <c r="B179" s="171"/>
    </row>
    <row r="180" spans="2:2">
      <c r="B180" s="171"/>
    </row>
    <row r="181" spans="2:2">
      <c r="B181" s="171"/>
    </row>
    <row r="182" spans="2:2">
      <c r="B182" s="171"/>
    </row>
    <row r="183" spans="2:2">
      <c r="B183" s="171"/>
    </row>
    <row r="184" spans="2:2">
      <c r="B184" s="171"/>
    </row>
    <row r="185" spans="2:2">
      <c r="B185" s="171"/>
    </row>
    <row r="186" spans="2:2">
      <c r="B186" s="171"/>
    </row>
    <row r="187" spans="2:2">
      <c r="B187" s="171"/>
    </row>
    <row r="188" spans="2:2">
      <c r="B188" s="171"/>
    </row>
    <row r="189" spans="2:2">
      <c r="B189" s="171"/>
    </row>
    <row r="190" spans="2:2">
      <c r="B190" s="171"/>
    </row>
    <row r="191" spans="2:2">
      <c r="B191" s="171"/>
    </row>
    <row r="192" spans="2:2">
      <c r="B192" s="171"/>
    </row>
    <row r="193" spans="2:2">
      <c r="B193" s="171"/>
    </row>
    <row r="194" spans="2:2">
      <c r="B194" s="171"/>
    </row>
    <row r="195" spans="2:2">
      <c r="B195" s="171"/>
    </row>
    <row r="196" spans="2:2">
      <c r="B196" s="171"/>
    </row>
    <row r="197" spans="2:2">
      <c r="B197" s="171"/>
    </row>
    <row r="198" spans="2:2">
      <c r="B198" s="171"/>
    </row>
    <row r="199" spans="2:2">
      <c r="B199" s="171"/>
    </row>
    <row r="200" spans="2:2">
      <c r="B200" s="171"/>
    </row>
    <row r="201" spans="2:2">
      <c r="B201" s="171"/>
    </row>
    <row r="202" spans="2:2">
      <c r="B202" s="171"/>
    </row>
    <row r="203" spans="2:2">
      <c r="B203" s="171"/>
    </row>
    <row r="204" spans="2:2">
      <c r="B204" s="171"/>
    </row>
    <row r="205" spans="2:2">
      <c r="B205" s="171"/>
    </row>
    <row r="206" spans="2:2">
      <c r="B206" s="171"/>
    </row>
    <row r="207" spans="2:2">
      <c r="B207" s="171"/>
    </row>
    <row r="208" spans="2:2">
      <c r="B208" s="171"/>
    </row>
    <row r="209" spans="2:2">
      <c r="B209" s="171"/>
    </row>
    <row r="210" spans="2:2">
      <c r="B210" s="171"/>
    </row>
    <row r="211" spans="2:2">
      <c r="B211" s="171"/>
    </row>
    <row r="212" spans="2:2">
      <c r="B212" s="171"/>
    </row>
    <row r="213" spans="2:2">
      <c r="B213" s="171"/>
    </row>
    <row r="214" spans="2:2">
      <c r="B214" s="171"/>
    </row>
    <row r="215" spans="2:2">
      <c r="B215" s="171"/>
    </row>
    <row r="216" spans="2:2">
      <c r="B216" s="171"/>
    </row>
    <row r="217" spans="2:2">
      <c r="B217" s="171"/>
    </row>
    <row r="218" spans="2:2">
      <c r="B218" s="171"/>
    </row>
    <row r="219" spans="2:2">
      <c r="B219" s="171"/>
    </row>
    <row r="220" spans="2:2">
      <c r="B220" s="171"/>
    </row>
    <row r="221" spans="2:2">
      <c r="B221" s="171"/>
    </row>
    <row r="222" spans="2:2">
      <c r="B222" s="171"/>
    </row>
    <row r="223" spans="2:2">
      <c r="B223" s="171"/>
    </row>
    <row r="224" spans="2:2">
      <c r="B224" s="171"/>
    </row>
    <row r="225" spans="2:2">
      <c r="B225" s="171"/>
    </row>
    <row r="226" spans="2:2">
      <c r="B226" s="171"/>
    </row>
    <row r="227" spans="2:2">
      <c r="B227" s="171"/>
    </row>
    <row r="228" spans="2:2">
      <c r="B228" s="171"/>
    </row>
    <row r="229" spans="2:2">
      <c r="B229" s="171"/>
    </row>
    <row r="230" spans="2:2">
      <c r="B230" s="171"/>
    </row>
    <row r="231" spans="2:2">
      <c r="B231" s="171"/>
    </row>
    <row r="232" spans="2:2">
      <c r="B232" s="171"/>
    </row>
    <row r="233" spans="2:2">
      <c r="B233" s="171"/>
    </row>
    <row r="234" spans="2:2">
      <c r="B234" s="171"/>
    </row>
    <row r="235" spans="2:2">
      <c r="B235" s="171"/>
    </row>
    <row r="236" spans="2:2">
      <c r="B236" s="171"/>
    </row>
    <row r="237" spans="2:2">
      <c r="B237" s="171"/>
    </row>
    <row r="238" spans="2:2">
      <c r="B238" s="171"/>
    </row>
    <row r="239" spans="2:2">
      <c r="B239" s="171"/>
    </row>
    <row r="240" spans="2:2">
      <c r="B240" s="171"/>
    </row>
    <row r="241" spans="2:2">
      <c r="B241" s="171"/>
    </row>
    <row r="242" spans="2:2">
      <c r="B242" s="171"/>
    </row>
    <row r="243" spans="2:2">
      <c r="B243" s="171"/>
    </row>
    <row r="244" spans="2:2">
      <c r="B244" s="171"/>
    </row>
    <row r="245" spans="2:2">
      <c r="B245" s="171"/>
    </row>
    <row r="246" spans="2:2">
      <c r="B246" s="171"/>
    </row>
    <row r="247" spans="2:2">
      <c r="B247" s="171"/>
    </row>
    <row r="248" spans="2:2">
      <c r="B248" s="171"/>
    </row>
    <row r="249" spans="2:2">
      <c r="B249" s="171"/>
    </row>
    <row r="250" spans="2:2">
      <c r="B250" s="171"/>
    </row>
    <row r="251" spans="2:2">
      <c r="B251" s="171"/>
    </row>
    <row r="252" spans="2:2">
      <c r="B252" s="171"/>
    </row>
    <row r="253" spans="2:2">
      <c r="B253" s="171"/>
    </row>
    <row r="254" spans="2:2">
      <c r="B254" s="171"/>
    </row>
    <row r="255" spans="2:2">
      <c r="B255" s="171"/>
    </row>
    <row r="256" spans="2:2">
      <c r="B256" s="171"/>
    </row>
    <row r="257" spans="2:2">
      <c r="B257" s="171"/>
    </row>
    <row r="258" spans="2:2">
      <c r="B258" s="171"/>
    </row>
    <row r="259" spans="2:2">
      <c r="B259" s="171"/>
    </row>
    <row r="260" spans="2:2">
      <c r="B260" s="171"/>
    </row>
    <row r="261" spans="2:2">
      <c r="B261" s="171"/>
    </row>
    <row r="262" spans="2:2">
      <c r="B262" s="171"/>
    </row>
    <row r="263" spans="2:2">
      <c r="B263" s="171"/>
    </row>
    <row r="264" spans="2:2">
      <c r="B264" s="171"/>
    </row>
    <row r="265" spans="2:2">
      <c r="B265" s="171"/>
    </row>
    <row r="266" spans="2:2">
      <c r="B266" s="171"/>
    </row>
    <row r="267" spans="2:2">
      <c r="B267" s="171"/>
    </row>
    <row r="268" spans="2:2">
      <c r="B268" s="171"/>
    </row>
    <row r="269" spans="2:2">
      <c r="B269" s="171"/>
    </row>
    <row r="270" spans="2:2">
      <c r="B270" s="171"/>
    </row>
    <row r="271" spans="2:2">
      <c r="B271" s="171"/>
    </row>
    <row r="272" spans="2:2">
      <c r="B272" s="171"/>
    </row>
    <row r="273" spans="2:2">
      <c r="B273" s="171"/>
    </row>
    <row r="274" spans="2:2">
      <c r="B274" s="171"/>
    </row>
    <row r="275" spans="2:2">
      <c r="B275" s="171"/>
    </row>
    <row r="276" spans="2:2">
      <c r="B276" s="171"/>
    </row>
    <row r="277" spans="2:2">
      <c r="B277" s="171"/>
    </row>
    <row r="278" spans="2:2">
      <c r="B278" s="171"/>
    </row>
    <row r="279" spans="2:2">
      <c r="B279" s="171"/>
    </row>
    <row r="280" spans="2:2">
      <c r="B280" s="171"/>
    </row>
    <row r="281" spans="2:2">
      <c r="B281" s="171"/>
    </row>
    <row r="282" spans="2:2">
      <c r="B282" s="171"/>
    </row>
    <row r="283" spans="2:2">
      <c r="B283" s="171"/>
    </row>
    <row r="284" spans="2:2">
      <c r="B284" s="171"/>
    </row>
    <row r="285" spans="2:2">
      <c r="B285" s="171"/>
    </row>
    <row r="286" spans="2:2">
      <c r="B286" s="171"/>
    </row>
    <row r="287" spans="2:2">
      <c r="B287" s="171"/>
    </row>
    <row r="288" spans="2:2">
      <c r="B288" s="171"/>
    </row>
    <row r="289" spans="2:2">
      <c r="B289" s="171"/>
    </row>
    <row r="290" spans="2:2">
      <c r="B290" s="171"/>
    </row>
    <row r="291" spans="2:2">
      <c r="B291" s="171"/>
    </row>
    <row r="292" spans="2:2">
      <c r="B292" s="171"/>
    </row>
    <row r="293" spans="2:2">
      <c r="B293" s="171"/>
    </row>
    <row r="294" spans="2:2">
      <c r="B294" s="171"/>
    </row>
    <row r="295" spans="2:2">
      <c r="B295" s="171"/>
    </row>
    <row r="296" spans="2:2">
      <c r="B296" s="171"/>
    </row>
    <row r="297" spans="2:2">
      <c r="B297" s="171"/>
    </row>
    <row r="298" spans="2:2">
      <c r="B298" s="171"/>
    </row>
    <row r="299" spans="2:2">
      <c r="B299" s="171"/>
    </row>
    <row r="300" spans="2:2">
      <c r="B300" s="171"/>
    </row>
    <row r="301" spans="2:2">
      <c r="B301" s="171"/>
    </row>
    <row r="302" spans="2:2">
      <c r="B302" s="171"/>
    </row>
    <row r="303" spans="2:2">
      <c r="B303" s="171"/>
    </row>
    <row r="304" spans="2:2">
      <c r="B304" s="171"/>
    </row>
    <row r="305" spans="2:2">
      <c r="B305" s="171"/>
    </row>
    <row r="306" spans="2:2">
      <c r="B306" s="171"/>
    </row>
    <row r="307" spans="2:2">
      <c r="B307" s="171"/>
    </row>
    <row r="308" spans="2:2">
      <c r="B308" s="171"/>
    </row>
    <row r="309" spans="2:2">
      <c r="B309" s="171"/>
    </row>
    <row r="310" spans="2:2">
      <c r="B310" s="171"/>
    </row>
    <row r="311" spans="2:2">
      <c r="B311" s="171"/>
    </row>
    <row r="312" spans="2:2">
      <c r="B312" s="171"/>
    </row>
    <row r="313" spans="2:2">
      <c r="B313" s="171"/>
    </row>
    <row r="314" spans="2:2">
      <c r="B314" s="171"/>
    </row>
    <row r="315" spans="2:2">
      <c r="B315" s="171"/>
    </row>
    <row r="316" spans="2:2">
      <c r="B316" s="171"/>
    </row>
    <row r="317" spans="2:2">
      <c r="B317" s="171"/>
    </row>
    <row r="318" spans="2:2">
      <c r="B318" s="171"/>
    </row>
    <row r="319" spans="2:2">
      <c r="B319" s="171"/>
    </row>
    <row r="320" spans="2:2">
      <c r="B320" s="171"/>
    </row>
    <row r="321" spans="2:2">
      <c r="B321" s="171"/>
    </row>
    <row r="322" spans="2:2">
      <c r="B322" s="171"/>
    </row>
    <row r="323" spans="2:2">
      <c r="B323" s="171"/>
    </row>
    <row r="324" spans="2:2">
      <c r="B324" s="171"/>
    </row>
    <row r="325" spans="2:2">
      <c r="B325" s="171"/>
    </row>
    <row r="326" spans="2:2">
      <c r="B326" s="171"/>
    </row>
    <row r="327" spans="2:2">
      <c r="B327" s="171"/>
    </row>
    <row r="328" spans="2:2">
      <c r="B328" s="171"/>
    </row>
    <row r="329" spans="2:2">
      <c r="B329" s="171"/>
    </row>
    <row r="330" spans="2:2">
      <c r="B330" s="171"/>
    </row>
    <row r="331" spans="2:2">
      <c r="B331" s="171"/>
    </row>
    <row r="332" spans="2:2">
      <c r="B332" s="171"/>
    </row>
    <row r="333" spans="2:2">
      <c r="B333" s="171"/>
    </row>
    <row r="334" spans="2:2">
      <c r="B334" s="171"/>
    </row>
    <row r="335" spans="2:2">
      <c r="B335" s="171"/>
    </row>
    <row r="336" spans="2:2">
      <c r="B336" s="171"/>
    </row>
    <row r="337" spans="2:2">
      <c r="B337" s="171"/>
    </row>
    <row r="338" spans="2:2">
      <c r="B338" s="171"/>
    </row>
    <row r="339" spans="2:2">
      <c r="B339" s="171"/>
    </row>
    <row r="340" spans="2:2">
      <c r="B340" s="171"/>
    </row>
    <row r="341" spans="2:2">
      <c r="B341" s="171"/>
    </row>
    <row r="342" spans="2:2">
      <c r="B342" s="171"/>
    </row>
    <row r="343" spans="2:2">
      <c r="B343" s="171"/>
    </row>
    <row r="344" spans="2:2">
      <c r="B344" s="171"/>
    </row>
    <row r="345" spans="2:2">
      <c r="B345" s="171"/>
    </row>
    <row r="346" spans="2:2">
      <c r="B346" s="171"/>
    </row>
    <row r="347" spans="2:2">
      <c r="B347" s="171"/>
    </row>
    <row r="348" spans="2:2">
      <c r="B348" s="171"/>
    </row>
    <row r="349" spans="2:2">
      <c r="B349" s="171"/>
    </row>
    <row r="350" spans="2:2">
      <c r="B350" s="171"/>
    </row>
    <row r="351" spans="2:2">
      <c r="B351" s="171"/>
    </row>
    <row r="352" spans="2:2">
      <c r="B352" s="171"/>
    </row>
    <row r="353" spans="2:2">
      <c r="B353" s="171"/>
    </row>
    <row r="354" spans="2:2">
      <c r="B354" s="171"/>
    </row>
    <row r="355" spans="2:2">
      <c r="B355" s="171"/>
    </row>
    <row r="356" spans="2:2">
      <c r="B356" s="171"/>
    </row>
    <row r="357" spans="2:2">
      <c r="B357" s="171"/>
    </row>
    <row r="358" spans="2:2">
      <c r="B358" s="171"/>
    </row>
    <row r="359" spans="2:2">
      <c r="B359" s="171"/>
    </row>
    <row r="360" spans="2:2">
      <c r="B360" s="171"/>
    </row>
    <row r="361" spans="2:2">
      <c r="B361" s="171"/>
    </row>
    <row r="362" spans="2:2">
      <c r="B362" s="171"/>
    </row>
    <row r="363" spans="2:2">
      <c r="B363" s="171"/>
    </row>
    <row r="364" spans="2:2">
      <c r="B364" s="171"/>
    </row>
    <row r="365" spans="2:2">
      <c r="B365" s="171"/>
    </row>
    <row r="366" spans="2:2">
      <c r="B366" s="171"/>
    </row>
    <row r="367" spans="2:2">
      <c r="B367" s="171"/>
    </row>
    <row r="368" spans="2:2">
      <c r="B368" s="171"/>
    </row>
    <row r="369" spans="2:2">
      <c r="B369" s="171"/>
    </row>
    <row r="370" spans="2:2">
      <c r="B370" s="171"/>
    </row>
    <row r="371" spans="2:2">
      <c r="B371" s="171"/>
    </row>
    <row r="372" spans="2:2">
      <c r="B372" s="171"/>
    </row>
    <row r="373" spans="2:2">
      <c r="B373" s="171"/>
    </row>
    <row r="374" spans="2:2">
      <c r="B374" s="171"/>
    </row>
    <row r="375" spans="2:2">
      <c r="B375" s="171"/>
    </row>
    <row r="376" spans="2:2">
      <c r="B376" s="171"/>
    </row>
    <row r="377" spans="2:2">
      <c r="B377" s="171"/>
    </row>
    <row r="378" spans="2:2">
      <c r="B378" s="171"/>
    </row>
    <row r="379" spans="2:2">
      <c r="B379" s="171"/>
    </row>
    <row r="380" spans="2:2">
      <c r="B380" s="171"/>
    </row>
    <row r="381" spans="2:2">
      <c r="B381" s="171"/>
    </row>
    <row r="382" spans="2:2">
      <c r="B382" s="171"/>
    </row>
    <row r="383" spans="2:2">
      <c r="B383" s="171"/>
    </row>
    <row r="384" spans="2:2">
      <c r="B384" s="171"/>
    </row>
    <row r="385" spans="2:2">
      <c r="B385" s="171"/>
    </row>
    <row r="386" spans="2:2">
      <c r="B386" s="171"/>
    </row>
    <row r="387" spans="2:2">
      <c r="B387" s="171"/>
    </row>
    <row r="388" spans="2:2">
      <c r="B388" s="171"/>
    </row>
    <row r="389" spans="2:2">
      <c r="B389" s="171"/>
    </row>
    <row r="390" spans="2:2">
      <c r="B390" s="171"/>
    </row>
    <row r="391" spans="2:2">
      <c r="B391" s="171"/>
    </row>
    <row r="392" spans="2:2">
      <c r="B392" s="171"/>
    </row>
    <row r="393" spans="2:2">
      <c r="B393" s="171"/>
    </row>
    <row r="394" spans="2:2">
      <c r="B394" s="171"/>
    </row>
    <row r="395" spans="2:2">
      <c r="B395" s="171"/>
    </row>
    <row r="396" spans="2:2">
      <c r="B396" s="171"/>
    </row>
    <row r="397" spans="2:2">
      <c r="B397" s="171"/>
    </row>
    <row r="398" spans="2:2">
      <c r="B398" s="171"/>
    </row>
    <row r="399" spans="2:2">
      <c r="B399" s="171"/>
    </row>
    <row r="400" spans="2:2">
      <c r="B400" s="171"/>
    </row>
    <row r="401" spans="2:2">
      <c r="B401" s="171"/>
    </row>
    <row r="402" spans="2:2">
      <c r="B402" s="171"/>
    </row>
    <row r="403" spans="2:2">
      <c r="B403" s="171"/>
    </row>
    <row r="404" spans="2:2">
      <c r="B404" s="171"/>
    </row>
    <row r="405" spans="2:2">
      <c r="B405" s="171"/>
    </row>
    <row r="406" spans="2:2">
      <c r="B406" s="171"/>
    </row>
    <row r="407" spans="2:2">
      <c r="B407" s="171"/>
    </row>
    <row r="408" spans="2:2">
      <c r="B408" s="171"/>
    </row>
    <row r="409" spans="2:2">
      <c r="B409" s="171"/>
    </row>
    <row r="410" spans="2:2">
      <c r="B410" s="171"/>
    </row>
    <row r="411" spans="2:2">
      <c r="B411" s="171"/>
    </row>
    <row r="412" spans="2:2">
      <c r="B412" s="171"/>
    </row>
    <row r="413" spans="2:2">
      <c r="B413" s="171"/>
    </row>
    <row r="414" spans="2:2">
      <c r="B414" s="171"/>
    </row>
    <row r="415" spans="2:2">
      <c r="B415" s="171"/>
    </row>
    <row r="416" spans="2:2">
      <c r="B416" s="171"/>
    </row>
    <row r="417" spans="2:2">
      <c r="B417" s="171"/>
    </row>
    <row r="418" spans="2:2">
      <c r="B418" s="171"/>
    </row>
    <row r="419" spans="2:2">
      <c r="B419" s="171"/>
    </row>
    <row r="420" spans="2:2">
      <c r="B420" s="171"/>
    </row>
    <row r="421" spans="2:2">
      <c r="B421" s="171"/>
    </row>
    <row r="422" spans="2:2">
      <c r="B422" s="171"/>
    </row>
    <row r="423" spans="2:2">
      <c r="B423" s="171"/>
    </row>
    <row r="424" spans="2:2">
      <c r="B424" s="171"/>
    </row>
    <row r="425" spans="2:2">
      <c r="B425" s="171"/>
    </row>
    <row r="426" spans="2:2">
      <c r="B426" s="171"/>
    </row>
    <row r="427" spans="2:2">
      <c r="B427" s="171"/>
    </row>
    <row r="428" spans="2:2">
      <c r="B428" s="171"/>
    </row>
    <row r="429" spans="2:2">
      <c r="B429" s="171"/>
    </row>
    <row r="430" spans="2:2">
      <c r="B430" s="171"/>
    </row>
    <row r="431" spans="2:2">
      <c r="B431" s="171"/>
    </row>
    <row r="432" spans="2:2">
      <c r="B432" s="171"/>
    </row>
    <row r="433" spans="2:2">
      <c r="B433" s="171"/>
    </row>
    <row r="434" spans="2:2">
      <c r="B434" s="171"/>
    </row>
    <row r="435" spans="2:2">
      <c r="B435" s="171"/>
    </row>
    <row r="436" spans="2:2">
      <c r="B436" s="171"/>
    </row>
    <row r="437" spans="2:2">
      <c r="B437" s="171"/>
    </row>
    <row r="438" spans="2:2">
      <c r="B438" s="171"/>
    </row>
    <row r="439" spans="2:2">
      <c r="B439" s="171"/>
    </row>
    <row r="440" spans="2:2">
      <c r="B440" s="171"/>
    </row>
    <row r="441" spans="2:2">
      <c r="B441" s="171"/>
    </row>
    <row r="442" spans="2:2">
      <c r="B442" s="171"/>
    </row>
    <row r="443" spans="2:2">
      <c r="B443" s="171"/>
    </row>
    <row r="444" spans="2:2">
      <c r="B444" s="171"/>
    </row>
    <row r="445" spans="2:2">
      <c r="B445" s="171"/>
    </row>
    <row r="446" spans="2:2">
      <c r="B446" s="171"/>
    </row>
    <row r="447" spans="2:2">
      <c r="B447" s="171"/>
    </row>
    <row r="448" spans="2:2">
      <c r="B448" s="171"/>
    </row>
    <row r="449" spans="2:2">
      <c r="B449" s="171"/>
    </row>
    <row r="450" spans="2:2">
      <c r="B450" s="171"/>
    </row>
    <row r="451" spans="2:2">
      <c r="B451" s="171"/>
    </row>
    <row r="452" spans="2:2">
      <c r="B452" s="171"/>
    </row>
    <row r="453" spans="2:2">
      <c r="B453" s="171"/>
    </row>
    <row r="454" spans="2:2">
      <c r="B454" s="171"/>
    </row>
    <row r="455" spans="2:2">
      <c r="B455" s="171"/>
    </row>
    <row r="456" spans="2:2">
      <c r="B456" s="171"/>
    </row>
    <row r="457" spans="2:2">
      <c r="B457" s="171"/>
    </row>
    <row r="458" spans="2:2">
      <c r="B458" s="171"/>
    </row>
    <row r="459" spans="2:2">
      <c r="B459" s="171"/>
    </row>
    <row r="460" spans="2:2">
      <c r="B460" s="171"/>
    </row>
    <row r="461" spans="2:2">
      <c r="B461" s="171"/>
    </row>
    <row r="462" spans="2:2">
      <c r="B462" s="171"/>
    </row>
    <row r="463" spans="2:2">
      <c r="B463" s="171"/>
    </row>
    <row r="464" spans="2:2">
      <c r="B464" s="171"/>
    </row>
    <row r="465" spans="2:2">
      <c r="B465" s="171"/>
    </row>
    <row r="466" spans="2:2">
      <c r="B466" s="171"/>
    </row>
    <row r="467" spans="2:2">
      <c r="B467" s="171"/>
    </row>
    <row r="468" spans="2:2">
      <c r="B468" s="171"/>
    </row>
    <row r="469" spans="2:2">
      <c r="B469" s="171"/>
    </row>
    <row r="470" spans="2:2">
      <c r="B470" s="171"/>
    </row>
    <row r="471" spans="2:2">
      <c r="B471" s="171"/>
    </row>
    <row r="472" spans="2:2">
      <c r="B472" s="171"/>
    </row>
    <row r="473" spans="2:2">
      <c r="B473" s="171"/>
    </row>
    <row r="474" spans="2:2">
      <c r="B474" s="171"/>
    </row>
    <row r="475" spans="2:2">
      <c r="B475" s="171"/>
    </row>
    <row r="476" spans="2:2">
      <c r="B476" s="171"/>
    </row>
    <row r="477" spans="2:2">
      <c r="B477" s="171"/>
    </row>
    <row r="478" spans="2:2">
      <c r="B478" s="171"/>
    </row>
    <row r="479" spans="2:2">
      <c r="B479" s="171"/>
    </row>
    <row r="480" spans="2:2">
      <c r="B480" s="171"/>
    </row>
    <row r="481" spans="2:2">
      <c r="B481" s="171"/>
    </row>
    <row r="482" spans="2:2">
      <c r="B482" s="171"/>
    </row>
    <row r="483" spans="2:2">
      <c r="B483" s="171"/>
    </row>
    <row r="484" spans="2:2">
      <c r="B484" s="171"/>
    </row>
    <row r="485" spans="2:2">
      <c r="B485" s="171"/>
    </row>
    <row r="486" spans="2:2">
      <c r="B486" s="171"/>
    </row>
    <row r="487" spans="2:2">
      <c r="B487" s="171"/>
    </row>
    <row r="488" spans="2:2">
      <c r="B488" s="171"/>
    </row>
    <row r="489" spans="2:2">
      <c r="B489" s="171"/>
    </row>
    <row r="490" spans="2:2">
      <c r="B490" s="171"/>
    </row>
    <row r="491" spans="2:2">
      <c r="B491" s="171"/>
    </row>
    <row r="492" spans="2:2">
      <c r="B492" s="171"/>
    </row>
    <row r="493" spans="2:2">
      <c r="B493" s="171"/>
    </row>
    <row r="494" spans="2:2">
      <c r="B494" s="171"/>
    </row>
    <row r="495" spans="2:2">
      <c r="B495" s="171"/>
    </row>
    <row r="496" spans="2:2">
      <c r="B496" s="171"/>
    </row>
    <row r="497" spans="2:2">
      <c r="B497" s="171"/>
    </row>
    <row r="498" spans="2:2">
      <c r="B498" s="171"/>
    </row>
    <row r="499" spans="2:2">
      <c r="B499" s="171"/>
    </row>
    <row r="500" spans="2:2">
      <c r="B500" s="171"/>
    </row>
    <row r="501" spans="2:2">
      <c r="B501" s="171"/>
    </row>
    <row r="502" spans="2:2">
      <c r="B502" s="171"/>
    </row>
    <row r="503" spans="2:2">
      <c r="B503" s="171"/>
    </row>
    <row r="504" spans="2:2">
      <c r="B504" s="171"/>
    </row>
    <row r="505" spans="2:2">
      <c r="B505" s="171"/>
    </row>
    <row r="506" spans="2:2">
      <c r="B506" s="171"/>
    </row>
    <row r="507" spans="2:2">
      <c r="B507" s="171"/>
    </row>
    <row r="508" spans="2:2">
      <c r="B508" s="171"/>
    </row>
    <row r="509" spans="2:2">
      <c r="B509" s="171"/>
    </row>
    <row r="510" spans="2:2">
      <c r="B510" s="171"/>
    </row>
    <row r="511" spans="2:2">
      <c r="B511" s="171"/>
    </row>
    <row r="512" spans="2:2">
      <c r="B512" s="171"/>
    </row>
    <row r="513" spans="2:2">
      <c r="B513" s="171"/>
    </row>
    <row r="514" spans="2:2">
      <c r="B514" s="171"/>
    </row>
    <row r="515" spans="2:2">
      <c r="B515" s="171"/>
    </row>
    <row r="516" spans="2:2">
      <c r="B516" s="171"/>
    </row>
    <row r="517" spans="2:2">
      <c r="B517" s="171"/>
    </row>
    <row r="518" spans="2:2">
      <c r="B518" s="171"/>
    </row>
    <row r="519" spans="2:2">
      <c r="B519" s="171"/>
    </row>
    <row r="520" spans="2:2">
      <c r="B520" s="171"/>
    </row>
    <row r="521" spans="2:2">
      <c r="B521" s="171"/>
    </row>
    <row r="522" spans="2:2">
      <c r="B522" s="171"/>
    </row>
    <row r="523" spans="2:2">
      <c r="B523" s="171"/>
    </row>
    <row r="524" spans="2:2">
      <c r="B524" s="171"/>
    </row>
    <row r="525" spans="2:2">
      <c r="B525" s="171"/>
    </row>
    <row r="526" spans="2:2">
      <c r="B526" s="171"/>
    </row>
    <row r="527" spans="2:2">
      <c r="B527" s="171"/>
    </row>
    <row r="528" spans="2:2">
      <c r="B528" s="171"/>
    </row>
    <row r="529" spans="2:2">
      <c r="B529" s="171"/>
    </row>
    <row r="530" spans="2:2">
      <c r="B530" s="171"/>
    </row>
    <row r="531" spans="2:2">
      <c r="B531" s="171"/>
    </row>
    <row r="532" spans="2:2">
      <c r="B532" s="171"/>
    </row>
    <row r="533" spans="2:2">
      <c r="B533" s="171"/>
    </row>
    <row r="534" spans="2:2">
      <c r="B534" s="171"/>
    </row>
    <row r="535" spans="2:2">
      <c r="B535" s="171"/>
    </row>
    <row r="536" spans="2:2">
      <c r="B536" s="171"/>
    </row>
    <row r="537" spans="2:2">
      <c r="B537" s="171"/>
    </row>
    <row r="538" spans="2:2">
      <c r="B538" s="171"/>
    </row>
    <row r="539" spans="2:2">
      <c r="B539" s="171"/>
    </row>
    <row r="540" spans="2:2">
      <c r="B540" s="171"/>
    </row>
    <row r="541" spans="2:2">
      <c r="B541" s="171"/>
    </row>
    <row r="542" spans="2:2">
      <c r="B542" s="171"/>
    </row>
    <row r="543" spans="2:2">
      <c r="B543" s="171"/>
    </row>
    <row r="544" spans="2:2">
      <c r="B544" s="171"/>
    </row>
    <row r="545" spans="2:2">
      <c r="B545" s="171"/>
    </row>
    <row r="546" spans="2:2">
      <c r="B546" s="171"/>
    </row>
    <row r="547" spans="2:2">
      <c r="B547" s="171"/>
    </row>
    <row r="548" spans="2:2">
      <c r="B548" s="171"/>
    </row>
    <row r="549" spans="2:2">
      <c r="B549" s="171"/>
    </row>
    <row r="550" spans="2:2">
      <c r="B550" s="171"/>
    </row>
    <row r="551" spans="2:2">
      <c r="B551" s="171"/>
    </row>
    <row r="552" spans="2:2">
      <c r="B552" s="171"/>
    </row>
    <row r="553" spans="2:2">
      <c r="B553" s="171"/>
    </row>
    <row r="554" spans="2:2">
      <c r="B554" s="171"/>
    </row>
    <row r="555" spans="2:2">
      <c r="B555" s="171"/>
    </row>
    <row r="556" spans="2:2">
      <c r="B556" s="171"/>
    </row>
    <row r="557" spans="2:2">
      <c r="B557" s="171"/>
    </row>
    <row r="558" spans="2:2">
      <c r="B558" s="171"/>
    </row>
    <row r="559" spans="2:2">
      <c r="B559" s="171"/>
    </row>
    <row r="560" spans="2:2">
      <c r="B560" s="171"/>
    </row>
    <row r="561" spans="2:2">
      <c r="B561" s="171"/>
    </row>
    <row r="562" spans="2:2">
      <c r="B562" s="171"/>
    </row>
    <row r="563" spans="2:2">
      <c r="B563" s="171"/>
    </row>
    <row r="564" spans="2:2">
      <c r="B564" s="171"/>
    </row>
    <row r="565" spans="2:2">
      <c r="B565" s="171"/>
    </row>
    <row r="566" spans="2:2">
      <c r="B566" s="171"/>
    </row>
    <row r="567" spans="2:2">
      <c r="B567" s="171"/>
    </row>
    <row r="568" spans="2:2">
      <c r="B568" s="171"/>
    </row>
    <row r="569" spans="2:2">
      <c r="B569" s="171"/>
    </row>
    <row r="570" spans="2:2">
      <c r="B570" s="171"/>
    </row>
    <row r="571" spans="2:2">
      <c r="B571" s="171"/>
    </row>
    <row r="572" spans="2:2">
      <c r="B572" s="171"/>
    </row>
    <row r="573" spans="2:2">
      <c r="B573" s="171"/>
    </row>
    <row r="574" spans="2:2">
      <c r="B574" s="171"/>
    </row>
    <row r="575" spans="2:2">
      <c r="B575" s="171"/>
    </row>
    <row r="576" spans="2:2">
      <c r="B576" s="171"/>
    </row>
    <row r="577" spans="2:2">
      <c r="B577" s="171"/>
    </row>
    <row r="578" spans="2:2">
      <c r="B578" s="171"/>
    </row>
    <row r="579" spans="2:2">
      <c r="B579" s="171"/>
    </row>
    <row r="580" spans="2:2">
      <c r="B580" s="171"/>
    </row>
    <row r="581" spans="2:2">
      <c r="B581" s="171"/>
    </row>
    <row r="582" spans="2:2">
      <c r="B582" s="171"/>
    </row>
    <row r="583" spans="2:2">
      <c r="B583" s="171"/>
    </row>
    <row r="584" spans="2:2">
      <c r="B584" s="171"/>
    </row>
    <row r="585" spans="2:2">
      <c r="B585" s="171"/>
    </row>
    <row r="586" spans="2:2">
      <c r="B586" s="171"/>
    </row>
    <row r="587" spans="2:2">
      <c r="B587" s="171"/>
    </row>
    <row r="588" spans="2:2">
      <c r="B588" s="171"/>
    </row>
    <row r="589" spans="2:2">
      <c r="B589" s="171"/>
    </row>
    <row r="590" spans="2:2">
      <c r="B590" s="171"/>
    </row>
    <row r="591" spans="2:2">
      <c r="B591" s="171"/>
    </row>
    <row r="592" spans="2:2">
      <c r="B592" s="171"/>
    </row>
    <row r="593" spans="2:2">
      <c r="B593" s="171"/>
    </row>
    <row r="594" spans="2:2">
      <c r="B594" s="171"/>
    </row>
    <row r="595" spans="2:2">
      <c r="B595" s="171"/>
    </row>
    <row r="596" spans="2:2">
      <c r="B596" s="171"/>
    </row>
    <row r="597" spans="2:2">
      <c r="B597" s="171"/>
    </row>
    <row r="598" spans="2:2">
      <c r="B598" s="171"/>
    </row>
    <row r="599" spans="2:2">
      <c r="B599" s="171"/>
    </row>
    <row r="600" spans="2:2">
      <c r="B600" s="171"/>
    </row>
    <row r="601" spans="2:2">
      <c r="B601" s="171"/>
    </row>
    <row r="602" spans="2:2">
      <c r="B602" s="171"/>
    </row>
    <row r="603" spans="2:2">
      <c r="B603" s="171"/>
    </row>
    <row r="604" spans="2:2">
      <c r="B604" s="171"/>
    </row>
    <row r="605" spans="2:2">
      <c r="B605" s="171"/>
    </row>
    <row r="606" spans="2:2">
      <c r="B606" s="171"/>
    </row>
    <row r="607" spans="2:2">
      <c r="B607" s="171"/>
    </row>
    <row r="608" spans="2:2">
      <c r="B608" s="171"/>
    </row>
    <row r="609" spans="2:2">
      <c r="B609" s="171"/>
    </row>
    <row r="610" spans="2:2">
      <c r="B610" s="171"/>
    </row>
    <row r="611" spans="2:2">
      <c r="B611" s="171"/>
    </row>
    <row r="612" spans="2:2">
      <c r="B612" s="171"/>
    </row>
    <row r="613" spans="2:2">
      <c r="B613" s="171"/>
    </row>
    <row r="614" spans="2:2">
      <c r="B614" s="171"/>
    </row>
    <row r="615" spans="2:2">
      <c r="B615" s="171"/>
    </row>
    <row r="616" spans="2:2">
      <c r="B616" s="171"/>
    </row>
    <row r="617" spans="2:2">
      <c r="B617" s="171"/>
    </row>
    <row r="618" spans="2:2">
      <c r="B618" s="171"/>
    </row>
    <row r="619" spans="2:2">
      <c r="B619" s="171"/>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activeCell="A109" sqref="A109"/>
    </sheetView>
  </sheetViews>
  <sheetFormatPr defaultColWidth="0" defaultRowHeight="12.75" zeroHeight="1"/>
  <cols>
    <col min="1" max="1" width="60.42578125" style="80" customWidth="1"/>
    <col min="2" max="2" width="17.42578125" style="80" bestFit="1" customWidth="1"/>
    <col min="3" max="256" width="9.140625" style="80" hidden="1"/>
    <col min="257" max="257" width="60.42578125" style="80" hidden="1" customWidth="1"/>
    <col min="258" max="258" width="17.42578125" style="80" hidden="1" customWidth="1"/>
    <col min="259" max="512" width="9.140625" style="80" hidden="1"/>
    <col min="513" max="513" width="60.42578125" style="80" hidden="1" customWidth="1"/>
    <col min="514" max="514" width="17.42578125" style="80" hidden="1" customWidth="1"/>
    <col min="515" max="768" width="9.140625" style="80" hidden="1"/>
    <col min="769" max="769" width="60.42578125" style="80" hidden="1" customWidth="1"/>
    <col min="770" max="770" width="17.42578125" style="80" hidden="1" customWidth="1"/>
    <col min="771" max="1024" width="9.140625" style="80" hidden="1"/>
    <col min="1025" max="1025" width="60.42578125" style="80" hidden="1" customWidth="1"/>
    <col min="1026" max="1026" width="17.42578125" style="80" hidden="1" customWidth="1"/>
    <col min="1027" max="1280" width="9.140625" style="80" hidden="1"/>
    <col min="1281" max="1281" width="60.42578125" style="80" hidden="1" customWidth="1"/>
    <col min="1282" max="1282" width="17.42578125" style="80" hidden="1" customWidth="1"/>
    <col min="1283" max="1536" width="9.140625" style="80" hidden="1"/>
    <col min="1537" max="1537" width="60.42578125" style="80" hidden="1" customWidth="1"/>
    <col min="1538" max="1538" width="17.42578125" style="80" hidden="1" customWidth="1"/>
    <col min="1539" max="1792" width="9.140625" style="80" hidden="1"/>
    <col min="1793" max="1793" width="60.42578125" style="80" hidden="1" customWidth="1"/>
    <col min="1794" max="1794" width="17.42578125" style="80" hidden="1" customWidth="1"/>
    <col min="1795" max="2048" width="9.140625" style="80" hidden="1"/>
    <col min="2049" max="2049" width="60.42578125" style="80" hidden="1" customWidth="1"/>
    <col min="2050" max="2050" width="17.42578125" style="80" hidden="1" customWidth="1"/>
    <col min="2051" max="2304" width="9.140625" style="80" hidden="1"/>
    <col min="2305" max="2305" width="60.42578125" style="80" hidden="1" customWidth="1"/>
    <col min="2306" max="2306" width="17.42578125" style="80" hidden="1" customWidth="1"/>
    <col min="2307" max="2560" width="9.140625" style="80" hidden="1"/>
    <col min="2561" max="2561" width="60.42578125" style="80" hidden="1" customWidth="1"/>
    <col min="2562" max="2562" width="17.42578125" style="80" hidden="1" customWidth="1"/>
    <col min="2563" max="2816" width="9.140625" style="80" hidden="1"/>
    <col min="2817" max="2817" width="60.42578125" style="80" hidden="1" customWidth="1"/>
    <col min="2818" max="2818" width="17.42578125" style="80" hidden="1" customWidth="1"/>
    <col min="2819" max="3072" width="9.140625" style="80" hidden="1"/>
    <col min="3073" max="3073" width="60.42578125" style="80" hidden="1" customWidth="1"/>
    <col min="3074" max="3074" width="17.42578125" style="80" hidden="1" customWidth="1"/>
    <col min="3075" max="3328" width="9.140625" style="80" hidden="1"/>
    <col min="3329" max="3329" width="60.42578125" style="80" hidden="1" customWidth="1"/>
    <col min="3330" max="3330" width="17.42578125" style="80" hidden="1" customWidth="1"/>
    <col min="3331" max="3584" width="9.140625" style="80" hidden="1"/>
    <col min="3585" max="3585" width="60.42578125" style="80" hidden="1" customWidth="1"/>
    <col min="3586" max="3586" width="17.42578125" style="80" hidden="1" customWidth="1"/>
    <col min="3587" max="3840" width="9.140625" style="80" hidden="1"/>
    <col min="3841" max="3841" width="60.42578125" style="80" hidden="1" customWidth="1"/>
    <col min="3842" max="3842" width="17.42578125" style="80" hidden="1" customWidth="1"/>
    <col min="3843" max="4096" width="9.140625" style="80" hidden="1"/>
    <col min="4097" max="4097" width="60.42578125" style="80" hidden="1" customWidth="1"/>
    <col min="4098" max="4098" width="17.42578125" style="80" hidden="1" customWidth="1"/>
    <col min="4099" max="4352" width="9.140625" style="80" hidden="1"/>
    <col min="4353" max="4353" width="60.42578125" style="80" hidden="1" customWidth="1"/>
    <col min="4354" max="4354" width="17.42578125" style="80" hidden="1" customWidth="1"/>
    <col min="4355" max="4608" width="9.140625" style="80" hidden="1"/>
    <col min="4609" max="4609" width="60.42578125" style="80" hidden="1" customWidth="1"/>
    <col min="4610" max="4610" width="17.42578125" style="80" hidden="1" customWidth="1"/>
    <col min="4611" max="4864" width="9.140625" style="80" hidden="1"/>
    <col min="4865" max="4865" width="60.42578125" style="80" hidden="1" customWidth="1"/>
    <col min="4866" max="4866" width="17.42578125" style="80" hidden="1" customWidth="1"/>
    <col min="4867" max="5120" width="9.140625" style="80" hidden="1"/>
    <col min="5121" max="5121" width="60.42578125" style="80" hidden="1" customWidth="1"/>
    <col min="5122" max="5122" width="17.42578125" style="80" hidden="1" customWidth="1"/>
    <col min="5123" max="5376" width="9.140625" style="80" hidden="1"/>
    <col min="5377" max="5377" width="60.42578125" style="80" hidden="1" customWidth="1"/>
    <col min="5378" max="5378" width="17.42578125" style="80" hidden="1" customWidth="1"/>
    <col min="5379" max="5632" width="9.140625" style="80" hidden="1"/>
    <col min="5633" max="5633" width="60.42578125" style="80" hidden="1" customWidth="1"/>
    <col min="5634" max="5634" width="17.42578125" style="80" hidden="1" customWidth="1"/>
    <col min="5635" max="5888" width="9.140625" style="80" hidden="1"/>
    <col min="5889" max="5889" width="60.42578125" style="80" hidden="1" customWidth="1"/>
    <col min="5890" max="5890" width="17.42578125" style="80" hidden="1" customWidth="1"/>
    <col min="5891" max="6144" width="9.140625" style="80" hidden="1"/>
    <col min="6145" max="6145" width="60.42578125" style="80" hidden="1" customWidth="1"/>
    <col min="6146" max="6146" width="17.42578125" style="80" hidden="1" customWidth="1"/>
    <col min="6147" max="6400" width="9.140625" style="80" hidden="1"/>
    <col min="6401" max="6401" width="60.42578125" style="80" hidden="1" customWidth="1"/>
    <col min="6402" max="6402" width="17.42578125" style="80" hidden="1" customWidth="1"/>
    <col min="6403" max="6656" width="9.140625" style="80" hidden="1"/>
    <col min="6657" max="6657" width="60.42578125" style="80" hidden="1" customWidth="1"/>
    <col min="6658" max="6658" width="17.42578125" style="80" hidden="1" customWidth="1"/>
    <col min="6659" max="6912" width="9.140625" style="80" hidden="1"/>
    <col min="6913" max="6913" width="60.42578125" style="80" hidden="1" customWidth="1"/>
    <col min="6914" max="6914" width="17.42578125" style="80" hidden="1" customWidth="1"/>
    <col min="6915" max="7168" width="9.140625" style="80" hidden="1"/>
    <col min="7169" max="7169" width="60.42578125" style="80" hidden="1" customWidth="1"/>
    <col min="7170" max="7170" width="17.42578125" style="80" hidden="1" customWidth="1"/>
    <col min="7171" max="7424" width="9.140625" style="80" hidden="1"/>
    <col min="7425" max="7425" width="60.42578125" style="80" hidden="1" customWidth="1"/>
    <col min="7426" max="7426" width="17.42578125" style="80" hidden="1" customWidth="1"/>
    <col min="7427" max="7680" width="9.140625" style="80" hidden="1"/>
    <col min="7681" max="7681" width="60.42578125" style="80" hidden="1" customWidth="1"/>
    <col min="7682" max="7682" width="17.42578125" style="80" hidden="1" customWidth="1"/>
    <col min="7683" max="7936" width="9.140625" style="80" hidden="1"/>
    <col min="7937" max="7937" width="60.42578125" style="80" hidden="1" customWidth="1"/>
    <col min="7938" max="7938" width="17.42578125" style="80" hidden="1" customWidth="1"/>
    <col min="7939" max="8192" width="9.140625" style="80" hidden="1"/>
    <col min="8193" max="8193" width="60.42578125" style="80" hidden="1" customWidth="1"/>
    <col min="8194" max="8194" width="17.42578125" style="80" hidden="1" customWidth="1"/>
    <col min="8195" max="8448" width="9.140625" style="80" hidden="1"/>
    <col min="8449" max="8449" width="60.42578125" style="80" hidden="1" customWidth="1"/>
    <col min="8450" max="8450" width="17.42578125" style="80" hidden="1" customWidth="1"/>
    <col min="8451" max="8704" width="9.140625" style="80" hidden="1"/>
    <col min="8705" max="8705" width="60.42578125" style="80" hidden="1" customWidth="1"/>
    <col min="8706" max="8706" width="17.42578125" style="80" hidden="1" customWidth="1"/>
    <col min="8707" max="8960" width="9.140625" style="80" hidden="1"/>
    <col min="8961" max="8961" width="60.42578125" style="80" hidden="1" customWidth="1"/>
    <col min="8962" max="8962" width="17.42578125" style="80" hidden="1" customWidth="1"/>
    <col min="8963" max="9216" width="9.140625" style="80" hidden="1"/>
    <col min="9217" max="9217" width="60.42578125" style="80" hidden="1" customWidth="1"/>
    <col min="9218" max="9218" width="17.42578125" style="80" hidden="1" customWidth="1"/>
    <col min="9219" max="9472" width="9.140625" style="80" hidden="1"/>
    <col min="9473" max="9473" width="60.42578125" style="80" hidden="1" customWidth="1"/>
    <col min="9474" max="9474" width="17.42578125" style="80" hidden="1" customWidth="1"/>
    <col min="9475" max="9728" width="9.140625" style="80" hidden="1"/>
    <col min="9729" max="9729" width="60.42578125" style="80" hidden="1" customWidth="1"/>
    <col min="9730" max="9730" width="17.42578125" style="80" hidden="1" customWidth="1"/>
    <col min="9731" max="9984" width="9.140625" style="80" hidden="1"/>
    <col min="9985" max="9985" width="60.42578125" style="80" hidden="1" customWidth="1"/>
    <col min="9986" max="9986" width="17.42578125" style="80" hidden="1" customWidth="1"/>
    <col min="9987" max="10240" width="9.140625" style="80" hidden="1"/>
    <col min="10241" max="10241" width="60.42578125" style="80" hidden="1" customWidth="1"/>
    <col min="10242" max="10242" width="17.42578125" style="80" hidden="1" customWidth="1"/>
    <col min="10243" max="10496" width="9.140625" style="80" hidden="1"/>
    <col min="10497" max="10497" width="60.42578125" style="80" hidden="1" customWidth="1"/>
    <col min="10498" max="10498" width="17.42578125" style="80" hidden="1" customWidth="1"/>
    <col min="10499" max="10752" width="9.140625" style="80" hidden="1"/>
    <col min="10753" max="10753" width="60.42578125" style="80" hidden="1" customWidth="1"/>
    <col min="10754" max="10754" width="17.42578125" style="80" hidden="1" customWidth="1"/>
    <col min="10755" max="11008" width="9.140625" style="80" hidden="1"/>
    <col min="11009" max="11009" width="60.42578125" style="80" hidden="1" customWidth="1"/>
    <col min="11010" max="11010" width="17.42578125" style="80" hidden="1" customWidth="1"/>
    <col min="11011" max="11264" width="9.140625" style="80" hidden="1"/>
    <col min="11265" max="11265" width="60.42578125" style="80" hidden="1" customWidth="1"/>
    <col min="11266" max="11266" width="17.42578125" style="80" hidden="1" customWidth="1"/>
    <col min="11267" max="11520" width="9.140625" style="80" hidden="1"/>
    <col min="11521" max="11521" width="60.42578125" style="80" hidden="1" customWidth="1"/>
    <col min="11522" max="11522" width="17.42578125" style="80" hidden="1" customWidth="1"/>
    <col min="11523" max="11776" width="9.140625" style="80" hidden="1"/>
    <col min="11777" max="11777" width="60.42578125" style="80" hidden="1" customWidth="1"/>
    <col min="11778" max="11778" width="17.42578125" style="80" hidden="1" customWidth="1"/>
    <col min="11779" max="12032" width="9.140625" style="80" hidden="1"/>
    <col min="12033" max="12033" width="60.42578125" style="80" hidden="1" customWidth="1"/>
    <col min="12034" max="12034" width="17.42578125" style="80" hidden="1" customWidth="1"/>
    <col min="12035" max="12288" width="9.140625" style="80" hidden="1"/>
    <col min="12289" max="12289" width="60.42578125" style="80" hidden="1" customWidth="1"/>
    <col min="12290" max="12290" width="17.42578125" style="80" hidden="1" customWidth="1"/>
    <col min="12291" max="12544" width="9.140625" style="80" hidden="1"/>
    <col min="12545" max="12545" width="60.42578125" style="80" hidden="1" customWidth="1"/>
    <col min="12546" max="12546" width="17.42578125" style="80" hidden="1" customWidth="1"/>
    <col min="12547" max="12800" width="9.140625" style="80" hidden="1"/>
    <col min="12801" max="12801" width="60.42578125" style="80" hidden="1" customWidth="1"/>
    <col min="12802" max="12802" width="17.42578125" style="80" hidden="1" customWidth="1"/>
    <col min="12803" max="13056" width="9.140625" style="80" hidden="1"/>
    <col min="13057" max="13057" width="60.42578125" style="80" hidden="1" customWidth="1"/>
    <col min="13058" max="13058" width="17.42578125" style="80" hidden="1" customWidth="1"/>
    <col min="13059" max="13312" width="9.140625" style="80" hidden="1"/>
    <col min="13313" max="13313" width="60.42578125" style="80" hidden="1" customWidth="1"/>
    <col min="13314" max="13314" width="17.42578125" style="80" hidden="1" customWidth="1"/>
    <col min="13315" max="13568" width="9.140625" style="80" hidden="1"/>
    <col min="13569" max="13569" width="60.42578125" style="80" hidden="1" customWidth="1"/>
    <col min="13570" max="13570" width="17.42578125" style="80" hidden="1" customWidth="1"/>
    <col min="13571" max="13824" width="9.140625" style="80" hidden="1"/>
    <col min="13825" max="13825" width="60.42578125" style="80" hidden="1" customWidth="1"/>
    <col min="13826" max="13826" width="17.42578125" style="80" hidden="1" customWidth="1"/>
    <col min="13827" max="14080" width="9.140625" style="80" hidden="1"/>
    <col min="14081" max="14081" width="60.42578125" style="80" hidden="1" customWidth="1"/>
    <col min="14082" max="14082" width="17.42578125" style="80" hidden="1" customWidth="1"/>
    <col min="14083" max="14336" width="9.140625" style="80" hidden="1"/>
    <col min="14337" max="14337" width="60.42578125" style="80" hidden="1" customWidth="1"/>
    <col min="14338" max="14338" width="17.42578125" style="80" hidden="1" customWidth="1"/>
    <col min="14339" max="14592" width="9.140625" style="80" hidden="1"/>
    <col min="14593" max="14593" width="60.42578125" style="80" hidden="1" customWidth="1"/>
    <col min="14594" max="14594" width="17.42578125" style="80" hidden="1" customWidth="1"/>
    <col min="14595" max="14848" width="9.140625" style="80" hidden="1"/>
    <col min="14849" max="14849" width="60.42578125" style="80" hidden="1" customWidth="1"/>
    <col min="14850" max="14850" width="17.42578125" style="80" hidden="1" customWidth="1"/>
    <col min="14851" max="15104" width="9.140625" style="80" hidden="1"/>
    <col min="15105" max="15105" width="60.42578125" style="80" hidden="1" customWidth="1"/>
    <col min="15106" max="15106" width="17.42578125" style="80" hidden="1" customWidth="1"/>
    <col min="15107" max="15360" width="9.140625" style="80" hidden="1"/>
    <col min="15361" max="15361" width="60.42578125" style="80" hidden="1" customWidth="1"/>
    <col min="15362" max="15362" width="17.42578125" style="80" hidden="1" customWidth="1"/>
    <col min="15363" max="15616" width="9.140625" style="80" hidden="1"/>
    <col min="15617" max="15617" width="60.42578125" style="80" hidden="1" customWidth="1"/>
    <col min="15618" max="15618" width="17.42578125" style="80" hidden="1" customWidth="1"/>
    <col min="15619" max="15872" width="9.140625" style="80" hidden="1"/>
    <col min="15873" max="15873" width="60.42578125" style="80" hidden="1" customWidth="1"/>
    <col min="15874" max="15874" width="17.42578125" style="80" hidden="1" customWidth="1"/>
    <col min="15875" max="16128" width="9.140625" style="80" hidden="1"/>
    <col min="16129" max="16129" width="60.42578125" style="80" hidden="1" customWidth="1"/>
    <col min="16130" max="16130" width="17.42578125" style="80" hidden="1" customWidth="1"/>
    <col min="16131" max="16384" width="9.140625" style="80" hidden="1"/>
  </cols>
  <sheetData>
    <row r="1" spans="1:2" ht="20.25">
      <c r="A1" s="1278" t="s">
        <v>1139</v>
      </c>
      <c r="B1" s="1278"/>
    </row>
    <row r="2" spans="1:2" ht="15">
      <c r="A2" s="81"/>
    </row>
    <row r="3" spans="1:2" ht="15">
      <c r="A3" s="81" t="s">
        <v>1602</v>
      </c>
      <c r="B3" s="852"/>
    </row>
    <row r="4" spans="1:2">
      <c r="A4" s="852" t="s">
        <v>1140</v>
      </c>
      <c r="B4" s="852" t="s">
        <v>307</v>
      </c>
    </row>
    <row r="5" spans="1:2">
      <c r="A5" s="852" t="s">
        <v>1141</v>
      </c>
      <c r="B5" s="852" t="s">
        <v>308</v>
      </c>
    </row>
    <row r="6" spans="1:2">
      <c r="A6" s="852" t="s">
        <v>1142</v>
      </c>
      <c r="B6" s="852" t="s">
        <v>309</v>
      </c>
    </row>
    <row r="7" spans="1:2">
      <c r="A7" s="852" t="s">
        <v>1346</v>
      </c>
      <c r="B7" s="852" t="s">
        <v>310</v>
      </c>
    </row>
    <row r="8" spans="1:2">
      <c r="A8" s="852" t="s">
        <v>1143</v>
      </c>
      <c r="B8" s="852" t="s">
        <v>313</v>
      </c>
    </row>
    <row r="9" spans="1:2">
      <c r="A9" s="852" t="s">
        <v>1144</v>
      </c>
      <c r="B9" s="852" t="s">
        <v>314</v>
      </c>
    </row>
    <row r="10" spans="1:2">
      <c r="A10" s="852" t="s">
        <v>1145</v>
      </c>
      <c r="B10" s="852" t="s">
        <v>312</v>
      </c>
    </row>
    <row r="11" spans="1:2">
      <c r="A11" s="852" t="s">
        <v>1146</v>
      </c>
      <c r="B11" s="852" t="s">
        <v>311</v>
      </c>
    </row>
    <row r="12" spans="1:2">
      <c r="A12" s="852" t="s">
        <v>1147</v>
      </c>
      <c r="B12" s="852" t="s">
        <v>315</v>
      </c>
    </row>
    <row r="13" spans="1:2">
      <c r="A13" s="852" t="s">
        <v>1148</v>
      </c>
      <c r="B13" s="852" t="s">
        <v>316</v>
      </c>
    </row>
    <row r="14" spans="1:2">
      <c r="A14" s="852" t="s">
        <v>1543</v>
      </c>
      <c r="B14" s="852" t="s">
        <v>317</v>
      </c>
    </row>
    <row r="15" spans="1:2">
      <c r="A15" s="852" t="s">
        <v>1549</v>
      </c>
      <c r="B15" s="852" t="s">
        <v>318</v>
      </c>
    </row>
    <row r="16" spans="1:2">
      <c r="A16" s="852" t="s">
        <v>1344</v>
      </c>
      <c r="B16" s="852" t="s">
        <v>1290</v>
      </c>
    </row>
    <row r="17" spans="1:2">
      <c r="A17" s="852" t="s">
        <v>1345</v>
      </c>
      <c r="B17" s="852" t="s">
        <v>1291</v>
      </c>
    </row>
    <row r="18" spans="1:2" ht="15">
      <c r="A18" s="81" t="s">
        <v>1603</v>
      </c>
      <c r="B18" s="852"/>
    </row>
    <row r="19" spans="1:2">
      <c r="A19" s="852" t="s">
        <v>1604</v>
      </c>
      <c r="B19" s="852" t="s">
        <v>1292</v>
      </c>
    </row>
    <row r="20" spans="1:2">
      <c r="A20" s="852" t="s">
        <v>1605</v>
      </c>
      <c r="B20" s="852" t="s">
        <v>1294</v>
      </c>
    </row>
    <row r="21" spans="1:2">
      <c r="A21" s="852" t="s">
        <v>1606</v>
      </c>
      <c r="B21" s="852" t="s">
        <v>1293</v>
      </c>
    </row>
    <row r="22" spans="1:2">
      <c r="A22" s="852"/>
      <c r="B22" s="852"/>
    </row>
    <row r="23" spans="1:2" ht="15">
      <c r="A23" s="81" t="s">
        <v>1149</v>
      </c>
      <c r="B23" s="852"/>
    </row>
    <row r="24" spans="1:2">
      <c r="A24" s="852" t="s">
        <v>1150</v>
      </c>
      <c r="B24" s="852" t="s">
        <v>879</v>
      </c>
    </row>
    <row r="25" spans="1:2">
      <c r="A25" s="852" t="s">
        <v>1518</v>
      </c>
      <c r="B25" s="852" t="s">
        <v>881</v>
      </c>
    </row>
    <row r="26" spans="1:2">
      <c r="A26" s="852" t="s">
        <v>1151</v>
      </c>
      <c r="B26" s="852" t="s">
        <v>882</v>
      </c>
    </row>
    <row r="27" spans="1:2">
      <c r="A27" s="852" t="s">
        <v>1152</v>
      </c>
      <c r="B27" s="852" t="s">
        <v>884</v>
      </c>
    </row>
    <row r="28" spans="1:2">
      <c r="A28" s="852" t="s">
        <v>1153</v>
      </c>
      <c r="B28" s="852" t="s">
        <v>883</v>
      </c>
    </row>
    <row r="29" spans="1:2">
      <c r="A29" s="852" t="s">
        <v>1154</v>
      </c>
      <c r="B29" s="852" t="s">
        <v>880</v>
      </c>
    </row>
    <row r="30" spans="1:2">
      <c r="A30" s="852" t="s">
        <v>1155</v>
      </c>
      <c r="B30" s="852" t="s">
        <v>885</v>
      </c>
    </row>
    <row r="31" spans="1:2">
      <c r="A31" s="852" t="s">
        <v>1156</v>
      </c>
      <c r="B31" s="852" t="s">
        <v>886</v>
      </c>
    </row>
    <row r="32" spans="1:2">
      <c r="A32" s="852"/>
      <c r="B32" s="852"/>
    </row>
    <row r="33" spans="1:2" ht="15">
      <c r="A33" s="81" t="s">
        <v>1157</v>
      </c>
      <c r="B33" s="852"/>
    </row>
    <row r="34" spans="1:2">
      <c r="A34" s="852" t="s">
        <v>1519</v>
      </c>
      <c r="B34" s="852" t="s">
        <v>902</v>
      </c>
    </row>
    <row r="35" spans="1:2">
      <c r="A35" s="852" t="s">
        <v>1520</v>
      </c>
      <c r="B35" s="852" t="s">
        <v>903</v>
      </c>
    </row>
    <row r="36" spans="1:2">
      <c r="A36" s="852" t="s">
        <v>1521</v>
      </c>
      <c r="B36" s="852" t="s">
        <v>904</v>
      </c>
    </row>
    <row r="37" spans="1:2">
      <c r="A37" s="852" t="s">
        <v>1522</v>
      </c>
      <c r="B37" s="852" t="s">
        <v>905</v>
      </c>
    </row>
    <row r="38" spans="1:2">
      <c r="A38" s="852" t="s">
        <v>1523</v>
      </c>
      <c r="B38" s="852" t="s">
        <v>906</v>
      </c>
    </row>
    <row r="39" spans="1:2">
      <c r="A39" s="852" t="s">
        <v>1524</v>
      </c>
      <c r="B39" s="852" t="s">
        <v>907</v>
      </c>
    </row>
    <row r="40" spans="1:2">
      <c r="A40" s="852" t="s">
        <v>1525</v>
      </c>
      <c r="B40" s="852" t="s">
        <v>908</v>
      </c>
    </row>
    <row r="41" spans="1:2">
      <c r="A41" s="852" t="s">
        <v>1526</v>
      </c>
      <c r="B41" s="852" t="s">
        <v>909</v>
      </c>
    </row>
    <row r="42" spans="1:2">
      <c r="A42" s="852" t="s">
        <v>1527</v>
      </c>
      <c r="B42" s="852" t="s">
        <v>910</v>
      </c>
    </row>
    <row r="43" spans="1:2">
      <c r="A43" s="852" t="s">
        <v>1528</v>
      </c>
      <c r="B43" s="852" t="s">
        <v>911</v>
      </c>
    </row>
    <row r="44" spans="1:2">
      <c r="A44" s="852" t="s">
        <v>1529</v>
      </c>
      <c r="B44" s="852" t="s">
        <v>912</v>
      </c>
    </row>
    <row r="45" spans="1:2">
      <c r="A45" s="852" t="s">
        <v>1530</v>
      </c>
      <c r="B45" s="852" t="s">
        <v>913</v>
      </c>
    </row>
    <row r="46" spans="1:2">
      <c r="A46" s="852" t="s">
        <v>1531</v>
      </c>
      <c r="B46" s="852" t="s">
        <v>914</v>
      </c>
    </row>
    <row r="47" spans="1:2">
      <c r="A47" s="852" t="s">
        <v>1532</v>
      </c>
      <c r="B47" s="852" t="s">
        <v>915</v>
      </c>
    </row>
    <row r="48" spans="1:2">
      <c r="A48" s="852" t="s">
        <v>1533</v>
      </c>
      <c r="B48" s="852" t="s">
        <v>916</v>
      </c>
    </row>
    <row r="49" spans="1:2">
      <c r="A49" s="852" t="s">
        <v>1534</v>
      </c>
      <c r="B49" s="852" t="s">
        <v>917</v>
      </c>
    </row>
    <row r="50" spans="1:2">
      <c r="A50" s="852" t="s">
        <v>1535</v>
      </c>
      <c r="B50" s="852" t="s">
        <v>918</v>
      </c>
    </row>
    <row r="51" spans="1:2">
      <c r="A51" s="852" t="s">
        <v>1536</v>
      </c>
      <c r="B51" s="852" t="s">
        <v>919</v>
      </c>
    </row>
    <row r="52" spans="1:2">
      <c r="A52" s="852" t="s">
        <v>1537</v>
      </c>
      <c r="B52" s="852" t="s">
        <v>920</v>
      </c>
    </row>
    <row r="53" spans="1:2">
      <c r="A53" s="852" t="s">
        <v>1538</v>
      </c>
      <c r="B53" s="852" t="s">
        <v>921</v>
      </c>
    </row>
    <row r="54" spans="1:2">
      <c r="A54" s="852" t="s">
        <v>1539</v>
      </c>
      <c r="B54" s="852" t="s">
        <v>922</v>
      </c>
    </row>
    <row r="55" spans="1:2">
      <c r="A55" s="852" t="s">
        <v>1540</v>
      </c>
      <c r="B55" s="852" t="s">
        <v>923</v>
      </c>
    </row>
    <row r="56" spans="1:2">
      <c r="A56" s="852" t="s">
        <v>1541</v>
      </c>
      <c r="B56" s="852" t="s">
        <v>924</v>
      </c>
    </row>
    <row r="57" spans="1:2">
      <c r="A57" s="852" t="s">
        <v>1542</v>
      </c>
      <c r="B57" s="852" t="s">
        <v>925</v>
      </c>
    </row>
    <row r="58" spans="1:2">
      <c r="A58" s="852" t="s">
        <v>1547</v>
      </c>
      <c r="B58" s="852" t="s">
        <v>926</v>
      </c>
    </row>
    <row r="59" spans="1:2">
      <c r="A59" s="852" t="s">
        <v>1548</v>
      </c>
      <c r="B59" s="852" t="s">
        <v>927</v>
      </c>
    </row>
    <row r="60" spans="1:2">
      <c r="A60" s="852"/>
      <c r="B60" s="852"/>
    </row>
    <row r="61" spans="1:2" ht="15">
      <c r="A61" s="81" t="s">
        <v>1158</v>
      </c>
      <c r="B61" s="852"/>
    </row>
    <row r="62" spans="1:2" ht="15">
      <c r="A62" s="81" t="s">
        <v>1159</v>
      </c>
      <c r="B62" s="852"/>
    </row>
    <row r="63" spans="1:2">
      <c r="A63" s="852" t="s">
        <v>1160</v>
      </c>
      <c r="B63" s="852" t="s">
        <v>953</v>
      </c>
    </row>
    <row r="64" spans="1:2">
      <c r="A64" s="852" t="s">
        <v>1161</v>
      </c>
      <c r="B64" s="852" t="s">
        <v>954</v>
      </c>
    </row>
    <row r="65" spans="1:2">
      <c r="A65" s="852"/>
      <c r="B65" s="852"/>
    </row>
    <row r="66" spans="1:2" ht="15">
      <c r="A66" s="81" t="s">
        <v>1162</v>
      </c>
      <c r="B66" s="852"/>
    </row>
    <row r="67" spans="1:2">
      <c r="A67" s="852" t="s">
        <v>1163</v>
      </c>
      <c r="B67" s="852" t="s">
        <v>948</v>
      </c>
    </row>
    <row r="68" spans="1:2">
      <c r="A68" s="852" t="s">
        <v>1164</v>
      </c>
      <c r="B68" s="852" t="s">
        <v>949</v>
      </c>
    </row>
    <row r="69" spans="1:2">
      <c r="A69" s="852" t="s">
        <v>1165</v>
      </c>
      <c r="B69" s="852" t="s">
        <v>950</v>
      </c>
    </row>
    <row r="70" spans="1:2">
      <c r="A70" s="852"/>
      <c r="B70" s="852"/>
    </row>
    <row r="71" spans="1:2" ht="15">
      <c r="A71" s="81" t="s">
        <v>1166</v>
      </c>
      <c r="B71" s="852"/>
    </row>
    <row r="72" spans="1:2">
      <c r="A72" s="852" t="s">
        <v>1167</v>
      </c>
      <c r="B72" s="852" t="s">
        <v>1168</v>
      </c>
    </row>
    <row r="73" spans="1:2">
      <c r="A73" s="852"/>
      <c r="B73" s="852"/>
    </row>
    <row r="74" spans="1:2" ht="15">
      <c r="A74" s="81" t="s">
        <v>1169</v>
      </c>
      <c r="B74" s="852"/>
    </row>
    <row r="75" spans="1:2">
      <c r="A75" s="852" t="s">
        <v>1170</v>
      </c>
      <c r="B75" s="852" t="s">
        <v>1171</v>
      </c>
    </row>
    <row r="76" spans="1:2">
      <c r="A76" s="852" t="s">
        <v>1172</v>
      </c>
      <c r="B76" s="852" t="s">
        <v>1173</v>
      </c>
    </row>
    <row r="77" spans="1:2">
      <c r="A77" s="852"/>
      <c r="B77" s="852"/>
    </row>
    <row r="78" spans="1:2" ht="15">
      <c r="A78" s="81" t="s">
        <v>1174</v>
      </c>
      <c r="B78" s="852"/>
    </row>
    <row r="79" spans="1:2">
      <c r="A79" s="852" t="s">
        <v>1175</v>
      </c>
      <c r="B79" s="852" t="s">
        <v>1058</v>
      </c>
    </row>
    <row r="80" spans="1:2"/>
    <row r="81" spans="1:2" ht="15">
      <c r="A81" s="81" t="s">
        <v>1176</v>
      </c>
    </row>
    <row r="82" spans="1:2">
      <c r="A82" s="80" t="s">
        <v>1177</v>
      </c>
      <c r="B82" s="80" t="s">
        <v>1178</v>
      </c>
    </row>
    <row r="83" spans="1:2">
      <c r="A83" s="80" t="s">
        <v>1179</v>
      </c>
      <c r="B83" s="80" t="s">
        <v>1180</v>
      </c>
    </row>
    <row r="84" spans="1:2">
      <c r="A84" s="80" t="s">
        <v>1181</v>
      </c>
      <c r="B84" s="80" t="s">
        <v>1182</v>
      </c>
    </row>
    <row r="85" spans="1:2">
      <c r="A85" s="80" t="s">
        <v>1183</v>
      </c>
      <c r="B85" s="80" t="s">
        <v>1184</v>
      </c>
    </row>
    <row r="86" spans="1:2">
      <c r="A86" s="80" t="s">
        <v>1185</v>
      </c>
      <c r="B86" s="80" t="s">
        <v>1186</v>
      </c>
    </row>
    <row r="87" spans="1:2">
      <c r="A87" s="80" t="s">
        <v>1187</v>
      </c>
      <c r="B87" s="80" t="s">
        <v>1188</v>
      </c>
    </row>
    <row r="88" spans="1:2"/>
    <row r="89" spans="1:2"/>
    <row r="90" spans="1:2" s="808" customFormat="1" ht="11.25">
      <c r="A90" s="807" t="s">
        <v>1189</v>
      </c>
    </row>
    <row r="91" spans="1:2" s="808" customFormat="1" ht="11.25">
      <c r="A91" s="807" t="s">
        <v>1544</v>
      </c>
    </row>
    <row r="92" spans="1:2" s="808" customFormat="1" ht="11.25">
      <c r="A92" s="807" t="s">
        <v>1545</v>
      </c>
    </row>
    <row r="93" spans="1:2" s="808" customFormat="1" ht="11.25">
      <c r="A93" s="807" t="s">
        <v>1546</v>
      </c>
    </row>
    <row r="94" spans="1:2" s="808" customFormat="1" ht="22.5">
      <c r="A94" s="1185" t="s">
        <v>1607</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2015-03-17T20:49:53Z</dcterms:modified>
</cp:coreProperties>
</file>